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120" yWindow="90" windowWidth="20205" windowHeight="10980"/>
  </bookViews>
  <sheets>
    <sheet name="all quantified proteins" sheetId="2" r:id="rId1"/>
    <sheet name="DuplicatesCount" sheetId="3" r:id="rId2"/>
  </sheets>
  <definedNames>
    <definedName name="_xlnm._FilterDatabase" localSheetId="0" hidden="1">'all quantified proteins'!$L$1:$L$2634</definedName>
  </definedNames>
  <calcPr calcId="145621"/>
</workbook>
</file>

<file path=xl/calcChain.xml><?xml version="1.0" encoding="utf-8"?>
<calcChain xmlns="http://schemas.openxmlformats.org/spreadsheetml/2006/main">
  <c r="D2" i="3" l="1"/>
  <c r="M5" i="2" l="1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0" i="2"/>
  <c r="M2481" i="2"/>
  <c r="M2482" i="2"/>
  <c r="M2483" i="2"/>
  <c r="M2484" i="2"/>
  <c r="M2485" i="2"/>
  <c r="M2486" i="2"/>
  <c r="M2487" i="2"/>
  <c r="M2488" i="2"/>
  <c r="M2489" i="2"/>
  <c r="M2490" i="2"/>
  <c r="M2491" i="2"/>
  <c r="M2492" i="2"/>
  <c r="M2493" i="2"/>
  <c r="M2494" i="2"/>
  <c r="M2495" i="2"/>
  <c r="M2496" i="2"/>
  <c r="M2497" i="2"/>
  <c r="M2498" i="2"/>
  <c r="M2499" i="2"/>
  <c r="M2500" i="2"/>
  <c r="M2501" i="2"/>
  <c r="M2502" i="2"/>
  <c r="M2503" i="2"/>
  <c r="M2504" i="2"/>
  <c r="M2505" i="2"/>
  <c r="M2506" i="2"/>
  <c r="M2507" i="2"/>
  <c r="M2508" i="2"/>
  <c r="M2509" i="2"/>
  <c r="M2510" i="2"/>
  <c r="M2511" i="2"/>
  <c r="M2512" i="2"/>
  <c r="M2513" i="2"/>
  <c r="M2514" i="2"/>
  <c r="M2515" i="2"/>
  <c r="M2516" i="2"/>
  <c r="M2517" i="2"/>
  <c r="M2518" i="2"/>
  <c r="M2519" i="2"/>
  <c r="M2520" i="2"/>
  <c r="M2521" i="2"/>
  <c r="M2522" i="2"/>
  <c r="M2523" i="2"/>
  <c r="M2524" i="2"/>
  <c r="M2525" i="2"/>
  <c r="M2526" i="2"/>
  <c r="M2527" i="2"/>
  <c r="M2528" i="2"/>
  <c r="M2529" i="2"/>
  <c r="M2530" i="2"/>
  <c r="M2531" i="2"/>
  <c r="M2532" i="2"/>
  <c r="M2533" i="2"/>
  <c r="M2534" i="2"/>
  <c r="M2535" i="2"/>
  <c r="M2536" i="2"/>
  <c r="M2537" i="2"/>
  <c r="M2538" i="2"/>
  <c r="M2539" i="2"/>
  <c r="M2540" i="2"/>
  <c r="M2541" i="2"/>
  <c r="M2542" i="2"/>
  <c r="M2543" i="2"/>
  <c r="M2544" i="2"/>
  <c r="M2545" i="2"/>
  <c r="M2546" i="2"/>
  <c r="M2547" i="2"/>
  <c r="M2548" i="2"/>
  <c r="M2549" i="2"/>
  <c r="M2550" i="2"/>
  <c r="M2551" i="2"/>
  <c r="M2552" i="2"/>
  <c r="M2553" i="2"/>
  <c r="M2554" i="2"/>
  <c r="M2555" i="2"/>
  <c r="M2556" i="2"/>
  <c r="M2557" i="2"/>
  <c r="M2558" i="2"/>
  <c r="M2559" i="2"/>
  <c r="M2560" i="2"/>
  <c r="M2561" i="2"/>
  <c r="M2562" i="2"/>
  <c r="M2563" i="2"/>
  <c r="M2564" i="2"/>
  <c r="M2565" i="2"/>
  <c r="M2566" i="2"/>
  <c r="M2567" i="2"/>
  <c r="M2568" i="2"/>
  <c r="M2569" i="2"/>
  <c r="M2570" i="2"/>
  <c r="M2571" i="2"/>
  <c r="M2572" i="2"/>
  <c r="M2573" i="2"/>
  <c r="M2574" i="2"/>
  <c r="M2575" i="2"/>
  <c r="M2576" i="2"/>
  <c r="M2577" i="2"/>
  <c r="M2578" i="2"/>
  <c r="M2579" i="2"/>
  <c r="M2580" i="2"/>
  <c r="M2581" i="2"/>
  <c r="M2582" i="2"/>
  <c r="M2583" i="2"/>
  <c r="M2584" i="2"/>
  <c r="M2585" i="2"/>
  <c r="M2586" i="2"/>
  <c r="M2587" i="2"/>
  <c r="M2588" i="2"/>
  <c r="M2589" i="2"/>
  <c r="M2590" i="2"/>
  <c r="M2591" i="2"/>
  <c r="M2592" i="2"/>
  <c r="M2593" i="2"/>
  <c r="M2594" i="2"/>
  <c r="M2595" i="2"/>
  <c r="M2596" i="2"/>
  <c r="M2597" i="2"/>
  <c r="M2598" i="2"/>
  <c r="M2599" i="2"/>
  <c r="M2600" i="2"/>
  <c r="M2601" i="2"/>
  <c r="M2602" i="2"/>
  <c r="M2603" i="2"/>
  <c r="M2604" i="2"/>
  <c r="M2605" i="2"/>
  <c r="M2606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4" i="2"/>
  <c r="Z1372" i="2" l="1"/>
  <c r="P2628" i="2" l="1"/>
  <c r="P2634" i="2"/>
  <c r="P2624" i="2"/>
  <c r="P2626" i="2"/>
  <c r="P2632" i="2"/>
  <c r="P2629" i="2"/>
  <c r="P2630" i="2"/>
  <c r="P2633" i="2"/>
  <c r="P2625" i="2"/>
  <c r="P2627" i="2"/>
  <c r="P4" i="2"/>
  <c r="P2623" i="2"/>
  <c r="P2538" i="2"/>
  <c r="P2506" i="2"/>
  <c r="P2622" i="2"/>
  <c r="P361" i="2"/>
  <c r="P2331" i="2"/>
  <c r="P2333" i="2"/>
  <c r="P2621" i="2"/>
  <c r="P2267" i="2"/>
  <c r="P2620" i="2"/>
  <c r="P9" i="2"/>
  <c r="P2489" i="2"/>
  <c r="P2297" i="2"/>
  <c r="P2615" i="2"/>
  <c r="P2619" i="2"/>
  <c r="P2616" i="2"/>
  <c r="P2606" i="2"/>
  <c r="P2600" i="2"/>
  <c r="P2599" i="2"/>
  <c r="P2618" i="2"/>
  <c r="P940" i="2"/>
  <c r="P2613" i="2"/>
  <c r="P2563" i="2"/>
  <c r="P2617" i="2"/>
  <c r="P1462" i="2"/>
  <c r="P2268" i="2"/>
  <c r="P2614" i="2"/>
  <c r="P2475" i="2"/>
  <c r="P2549" i="2"/>
  <c r="P2428" i="2"/>
  <c r="P2340" i="2"/>
  <c r="P2260" i="2"/>
  <c r="P2367" i="2"/>
  <c r="P1875" i="2"/>
  <c r="P1636" i="2"/>
  <c r="P2473" i="2"/>
  <c r="P2425" i="2"/>
  <c r="P2596" i="2"/>
  <c r="P2284" i="2"/>
  <c r="P2611" i="2"/>
  <c r="P2190" i="2"/>
  <c r="P2353" i="2"/>
  <c r="P2358" i="2"/>
  <c r="P2591" i="2"/>
  <c r="P2609" i="2"/>
  <c r="P2593" i="2"/>
  <c r="P2584" i="2"/>
  <c r="P2612" i="2"/>
  <c r="P2610" i="2"/>
  <c r="P2567" i="2"/>
  <c r="P991" i="2"/>
  <c r="P2456" i="2"/>
  <c r="P2608" i="2"/>
  <c r="P2380" i="2"/>
  <c r="P2588" i="2"/>
  <c r="P2551" i="2"/>
  <c r="P364" i="2"/>
  <c r="P2607" i="2"/>
  <c r="P2088" i="2"/>
  <c r="P1721" i="2"/>
  <c r="P2575" i="2"/>
  <c r="P2605" i="2"/>
  <c r="P2586" i="2"/>
  <c r="P2604" i="2"/>
  <c r="P17" i="2"/>
  <c r="P1422" i="2"/>
  <c r="P29" i="2"/>
  <c r="P2603" i="2"/>
  <c r="P159" i="2"/>
  <c r="P2602" i="2"/>
  <c r="P2601" i="2"/>
  <c r="P70" i="2"/>
  <c r="P2582" i="2"/>
  <c r="P253" i="2"/>
  <c r="P2585" i="2"/>
  <c r="P2578" i="2"/>
  <c r="P2558" i="2"/>
  <c r="P2512" i="2"/>
  <c r="P2574" i="2"/>
  <c r="P2598" i="2"/>
  <c r="P2556" i="2"/>
  <c r="P2597" i="2"/>
  <c r="P2499" i="2"/>
  <c r="P2502" i="2"/>
  <c r="P46" i="2"/>
  <c r="P2322" i="2"/>
  <c r="P18" i="2"/>
  <c r="P2529" i="2"/>
  <c r="P2562" i="2"/>
  <c r="P2504" i="2"/>
  <c r="P2044" i="2"/>
  <c r="P2497" i="2"/>
  <c r="P2595" i="2"/>
  <c r="P2557" i="2"/>
  <c r="P2496" i="2"/>
  <c r="P2554" i="2"/>
  <c r="P2570" i="2"/>
  <c r="P96" i="2"/>
  <c r="P2594" i="2"/>
  <c r="P2566" i="2"/>
  <c r="P2535" i="2"/>
  <c r="P2592" i="2"/>
  <c r="P813" i="2"/>
  <c r="P11" i="2"/>
  <c r="P2590" i="2"/>
  <c r="P2520" i="2"/>
  <c r="P2410" i="2"/>
  <c r="P2548" i="2"/>
  <c r="P2482" i="2"/>
  <c r="P2501" i="2"/>
  <c r="P2517" i="2"/>
  <c r="P2507" i="2"/>
  <c r="P2589" i="2"/>
  <c r="P2580" i="2"/>
  <c r="P2587" i="2"/>
  <c r="P578" i="2"/>
  <c r="P2531" i="2"/>
  <c r="P2583" i="2"/>
  <c r="P2581" i="2"/>
  <c r="P2468" i="2"/>
  <c r="P2532" i="2"/>
  <c r="P22" i="2"/>
  <c r="P2426" i="2"/>
  <c r="P176" i="2"/>
  <c r="P1943" i="2"/>
  <c r="P2518" i="2"/>
  <c r="P2579" i="2"/>
  <c r="P2541" i="2"/>
  <c r="P2467" i="2"/>
  <c r="P2577" i="2"/>
  <c r="P5" i="2"/>
  <c r="P2576" i="2"/>
  <c r="P35" i="2"/>
  <c r="P1179" i="2"/>
  <c r="P943" i="2"/>
  <c r="P2477" i="2"/>
  <c r="P2573" i="2"/>
  <c r="P2540" i="2"/>
  <c r="P2466" i="2"/>
  <c r="P2480" i="2"/>
  <c r="P2492" i="2"/>
  <c r="P2469" i="2"/>
  <c r="P2572" i="2"/>
  <c r="P2420" i="2"/>
  <c r="P2539" i="2"/>
  <c r="P1261" i="2"/>
  <c r="P133" i="2"/>
  <c r="P2462" i="2"/>
  <c r="P2485" i="2"/>
  <c r="P1916" i="2"/>
  <c r="P2571" i="2"/>
  <c r="P2521" i="2"/>
  <c r="P2235" i="2"/>
  <c r="P2569" i="2"/>
  <c r="P486" i="2"/>
  <c r="P2500" i="2"/>
  <c r="P2568" i="2"/>
  <c r="P2530" i="2"/>
  <c r="P2516" i="2"/>
  <c r="P233" i="2"/>
  <c r="P2565" i="2"/>
  <c r="P2431" i="2"/>
  <c r="P447" i="2"/>
  <c r="P2564" i="2"/>
  <c r="P2561" i="2"/>
  <c r="P2366" i="2"/>
  <c r="P2560" i="2"/>
  <c r="P2559" i="2"/>
  <c r="P2510" i="2"/>
  <c r="P437" i="2"/>
  <c r="P2461" i="2"/>
  <c r="P316" i="2"/>
  <c r="P2396" i="2"/>
  <c r="P2555" i="2"/>
  <c r="P2227" i="2"/>
  <c r="P2553" i="2"/>
  <c r="P2505" i="2"/>
  <c r="P2463" i="2"/>
  <c r="P206" i="2"/>
  <c r="P1493" i="2"/>
  <c r="P2552" i="2"/>
  <c r="P127" i="2"/>
  <c r="P909" i="2"/>
  <c r="P738" i="2"/>
  <c r="P401" i="2"/>
  <c r="P2550" i="2"/>
  <c r="P7" i="2"/>
  <c r="P2360" i="2"/>
  <c r="P252" i="2"/>
  <c r="P1845" i="2"/>
  <c r="P444" i="2"/>
  <c r="P2547" i="2"/>
  <c r="P2494" i="2"/>
  <c r="P961" i="2"/>
  <c r="P203" i="2"/>
  <c r="P2546" i="2"/>
  <c r="P2528" i="2"/>
  <c r="P2545" i="2"/>
  <c r="P1131" i="2"/>
  <c r="P2544" i="2"/>
  <c r="P2543" i="2"/>
  <c r="P2542" i="2"/>
  <c r="P276" i="2"/>
  <c r="P2398" i="2"/>
  <c r="P2369" i="2"/>
  <c r="P2537" i="2"/>
  <c r="P2370" i="2"/>
  <c r="P1548" i="2"/>
  <c r="P308" i="2"/>
  <c r="P2299" i="2"/>
  <c r="P27" i="2"/>
  <c r="P2536" i="2"/>
  <c r="P2362" i="2"/>
  <c r="P2440" i="2"/>
  <c r="P2509" i="2"/>
  <c r="P2534" i="2"/>
  <c r="P2533" i="2"/>
  <c r="P1644" i="2"/>
  <c r="P1585" i="2"/>
  <c r="P2490" i="2"/>
  <c r="P2393" i="2"/>
  <c r="P2143" i="2"/>
  <c r="P440" i="2"/>
  <c r="P2391" i="2"/>
  <c r="P442" i="2"/>
  <c r="P39" i="2"/>
  <c r="P2527" i="2"/>
  <c r="P2526" i="2"/>
  <c r="P2525" i="2"/>
  <c r="P2524" i="2"/>
  <c r="P2523" i="2"/>
  <c r="P2522" i="2"/>
  <c r="P2486" i="2"/>
  <c r="P130" i="2"/>
  <c r="P2491" i="2"/>
  <c r="P932" i="2"/>
  <c r="P2429" i="2"/>
  <c r="P107" i="2"/>
  <c r="P2519" i="2"/>
  <c r="P2419" i="2"/>
  <c r="P95" i="2"/>
  <c r="P992" i="2"/>
  <c r="P242" i="2"/>
  <c r="P317" i="2"/>
  <c r="P1431" i="2"/>
  <c r="P2214" i="2"/>
  <c r="P2465" i="2"/>
  <c r="P2386" i="2"/>
  <c r="P899" i="2"/>
  <c r="P2363" i="2"/>
  <c r="P194" i="2"/>
  <c r="P2372" i="2"/>
  <c r="P2427" i="2"/>
  <c r="P2454" i="2"/>
  <c r="P1502" i="2"/>
  <c r="P2414" i="2"/>
  <c r="P2355" i="2"/>
  <c r="P280" i="2"/>
  <c r="P2515" i="2"/>
  <c r="P630" i="2"/>
  <c r="P2514" i="2"/>
  <c r="P2513" i="2"/>
  <c r="P2451" i="2"/>
  <c r="P49" i="2"/>
  <c r="P2511" i="2"/>
  <c r="P126" i="2"/>
  <c r="P741" i="2"/>
  <c r="P545" i="2"/>
  <c r="P2508" i="2"/>
  <c r="P2417" i="2"/>
  <c r="P2305" i="2"/>
  <c r="P2503" i="2"/>
  <c r="P2272" i="2"/>
  <c r="P2400" i="2"/>
  <c r="P20" i="2"/>
  <c r="P41" i="2"/>
  <c r="P110" i="2"/>
  <c r="P2452" i="2"/>
  <c r="P2457" i="2"/>
  <c r="P2013" i="2"/>
  <c r="P1670" i="2"/>
  <c r="P2216" i="2"/>
  <c r="P2479" i="2"/>
  <c r="P2478" i="2"/>
  <c r="P2498" i="2"/>
  <c r="P2376" i="2"/>
  <c r="P1894" i="2"/>
  <c r="P2460" i="2"/>
  <c r="P536" i="2"/>
  <c r="P2339" i="2"/>
  <c r="P69" i="2"/>
  <c r="P1276" i="2"/>
  <c r="P80" i="2"/>
  <c r="P2495" i="2"/>
  <c r="P2337" i="2"/>
  <c r="P154" i="2"/>
  <c r="P2316" i="2"/>
  <c r="P2394" i="2"/>
  <c r="P82" i="2"/>
  <c r="P391" i="2"/>
  <c r="P2423" i="2"/>
  <c r="P2459" i="2"/>
  <c r="P244" i="2"/>
  <c r="P2378" i="2"/>
  <c r="P2493" i="2"/>
  <c r="P653" i="2"/>
  <c r="P106" i="2"/>
  <c r="P558" i="2"/>
  <c r="P31" i="2"/>
  <c r="P2357" i="2"/>
  <c r="P2330" i="2"/>
  <c r="P311" i="2"/>
  <c r="P2344" i="2"/>
  <c r="P2488" i="2"/>
  <c r="P2487" i="2"/>
  <c r="P10" i="2"/>
  <c r="P2411" i="2"/>
  <c r="P377" i="2"/>
  <c r="P224" i="2"/>
  <c r="P2483" i="2"/>
  <c r="P76" i="2"/>
  <c r="P207" i="2"/>
  <c r="P2406" i="2"/>
  <c r="P74" i="2"/>
  <c r="P83" i="2"/>
  <c r="P2484" i="2"/>
  <c r="P2250" i="2"/>
  <c r="P2470" i="2"/>
  <c r="P2436" i="2"/>
  <c r="P1167" i="2"/>
  <c r="P1725" i="2"/>
  <c r="P177" i="2"/>
  <c r="P158" i="2"/>
  <c r="P2405" i="2"/>
  <c r="P2481" i="2"/>
  <c r="P1759" i="2"/>
  <c r="P587" i="2"/>
  <c r="P12" i="2"/>
  <c r="P1345" i="2"/>
  <c r="P26" i="2"/>
  <c r="P2328" i="2"/>
  <c r="P2476" i="2"/>
  <c r="P2474" i="2"/>
  <c r="P2292" i="2"/>
  <c r="P525" i="2"/>
  <c r="P1234" i="2"/>
  <c r="P170" i="2"/>
  <c r="P2399" i="2"/>
  <c r="P2408" i="2"/>
  <c r="P312" i="2"/>
  <c r="P2458" i="2"/>
  <c r="P2229" i="2"/>
  <c r="P328" i="2"/>
  <c r="P2326" i="2"/>
  <c r="P2464" i="2"/>
  <c r="P637" i="2"/>
  <c r="P2472" i="2"/>
  <c r="P2379" i="2"/>
  <c r="P13" i="2"/>
  <c r="P2361" i="2"/>
  <c r="P837" i="2"/>
  <c r="P2471" i="2"/>
  <c r="P2385" i="2"/>
  <c r="P2346" i="2"/>
  <c r="P1650" i="2"/>
  <c r="P144" i="2"/>
  <c r="P2435" i="2"/>
  <c r="P2383" i="2"/>
  <c r="P288" i="2"/>
  <c r="P916" i="2"/>
  <c r="P2004" i="2"/>
  <c r="P63" i="2"/>
  <c r="P1262" i="2"/>
  <c r="P143" i="2"/>
  <c r="P615" i="2"/>
  <c r="P718" i="2"/>
  <c r="P138" i="2"/>
  <c r="P2178" i="2"/>
  <c r="P114" i="2"/>
  <c r="P2365" i="2"/>
  <c r="P58" i="2"/>
  <c r="P2402" i="2"/>
  <c r="P426" i="2"/>
  <c r="P2449" i="2"/>
  <c r="P2390" i="2"/>
  <c r="P68" i="2"/>
  <c r="P1226" i="2"/>
  <c r="P2343" i="2"/>
  <c r="P2045" i="2"/>
  <c r="P769" i="2"/>
  <c r="P2387" i="2"/>
  <c r="P21" i="2"/>
  <c r="P37" i="2"/>
  <c r="P71" i="2"/>
  <c r="P97" i="2"/>
  <c r="P72" i="2"/>
  <c r="P555" i="2"/>
  <c r="P257" i="2"/>
  <c r="P38" i="2"/>
  <c r="P2288" i="2"/>
  <c r="P1527" i="2"/>
  <c r="P2279" i="2"/>
  <c r="P2455" i="2"/>
  <c r="P1126" i="2"/>
  <c r="P66" i="2"/>
  <c r="P57" i="2"/>
  <c r="P124" i="2"/>
  <c r="P2152" i="2"/>
  <c r="P1543" i="2"/>
  <c r="P2453" i="2"/>
  <c r="P2389" i="2"/>
  <c r="P14" i="2"/>
  <c r="P2064" i="2"/>
  <c r="P2424" i="2"/>
  <c r="P2437" i="2"/>
  <c r="P1325" i="2"/>
  <c r="P1355" i="2"/>
  <c r="P1101" i="2"/>
  <c r="P2247" i="2"/>
  <c r="P369" i="2"/>
  <c r="P2450" i="2"/>
  <c r="P15" i="2"/>
  <c r="P688" i="2"/>
  <c r="P303" i="2"/>
  <c r="P791" i="2"/>
  <c r="P16" i="2"/>
  <c r="P2448" i="2"/>
  <c r="P2313" i="2"/>
  <c r="P2447" i="2"/>
  <c r="P1640" i="2"/>
  <c r="P479" i="2"/>
  <c r="P2446" i="2"/>
  <c r="P2246" i="2"/>
  <c r="P1424" i="2"/>
  <c r="P2445" i="2"/>
  <c r="P2444" i="2"/>
  <c r="P2443" i="2"/>
  <c r="P2442" i="2"/>
  <c r="P2441" i="2"/>
  <c r="P1240" i="2"/>
  <c r="P1242" i="2"/>
  <c r="P2219" i="2"/>
  <c r="P60" i="2"/>
  <c r="P2439" i="2"/>
  <c r="P2270" i="2"/>
  <c r="P2302" i="2"/>
  <c r="P2356" i="2"/>
  <c r="P427" i="2"/>
  <c r="P2282" i="2"/>
  <c r="P2207" i="2"/>
  <c r="P528" i="2"/>
  <c r="P2388" i="2"/>
  <c r="P2438" i="2"/>
  <c r="P2277" i="2"/>
  <c r="P1986" i="2"/>
  <c r="P2324" i="2"/>
  <c r="P105" i="2"/>
  <c r="P910" i="2"/>
  <c r="P1854" i="2"/>
  <c r="P2204" i="2"/>
  <c r="P333" i="2"/>
  <c r="P2432" i="2"/>
  <c r="P2281" i="2"/>
  <c r="P249" i="2"/>
  <c r="P2197" i="2"/>
  <c r="P188" i="2"/>
  <c r="P148" i="2"/>
  <c r="P2283" i="2"/>
  <c r="P2434" i="2"/>
  <c r="P2433" i="2"/>
  <c r="P274" i="2"/>
  <c r="P292" i="2"/>
  <c r="P2193" i="2"/>
  <c r="P2194" i="2"/>
  <c r="P1858" i="2"/>
  <c r="P2430" i="2"/>
  <c r="P383" i="2"/>
  <c r="P970" i="2"/>
  <c r="P671" i="2"/>
  <c r="P2319" i="2"/>
  <c r="P84" i="2"/>
  <c r="P872" i="2"/>
  <c r="P330" i="2"/>
  <c r="P173" i="2"/>
  <c r="P2090" i="2"/>
  <c r="P2304" i="2"/>
  <c r="P65" i="2"/>
  <c r="P2298" i="2"/>
  <c r="P1009" i="2"/>
  <c r="P1903" i="2"/>
  <c r="P2404" i="2"/>
  <c r="P1247" i="2"/>
  <c r="P1274" i="2"/>
  <c r="P2222" i="2"/>
  <c r="P246" i="2"/>
  <c r="P88" i="2"/>
  <c r="P2285" i="2"/>
  <c r="P2210" i="2"/>
  <c r="P1108" i="2"/>
  <c r="P122" i="2"/>
  <c r="P2314" i="2"/>
  <c r="P2295" i="2"/>
  <c r="P301" i="2"/>
  <c r="P2075" i="2"/>
  <c r="P219" i="2"/>
  <c r="P2336" i="2"/>
  <c r="P23" i="2"/>
  <c r="P421" i="2"/>
  <c r="P975" i="2"/>
  <c r="P234" i="2"/>
  <c r="P1849" i="2"/>
  <c r="P2415" i="2"/>
  <c r="P2422" i="2"/>
  <c r="P2421" i="2"/>
  <c r="P91" i="2"/>
  <c r="P2418" i="2"/>
  <c r="P2416" i="2"/>
  <c r="P2137" i="2"/>
  <c r="P24" i="2"/>
  <c r="P2413" i="2"/>
  <c r="P606" i="2"/>
  <c r="P2412" i="2"/>
  <c r="P113" i="2"/>
  <c r="P2274" i="2"/>
  <c r="P25" i="2"/>
  <c r="P2192" i="2"/>
  <c r="P547" i="2"/>
  <c r="P2315" i="2"/>
  <c r="P1115" i="2"/>
  <c r="P712" i="2"/>
  <c r="P695" i="2"/>
  <c r="P1605" i="2"/>
  <c r="P693" i="2"/>
  <c r="P1343" i="2"/>
  <c r="P786" i="2"/>
  <c r="P635" i="2"/>
  <c r="P1818" i="2"/>
  <c r="P2215" i="2"/>
  <c r="P1136" i="2"/>
  <c r="P1045" i="2"/>
  <c r="P293" i="2"/>
  <c r="P1384" i="2"/>
  <c r="P1043" i="2"/>
  <c r="P2409" i="2"/>
  <c r="P918" i="2"/>
  <c r="P149" i="2"/>
  <c r="P1607" i="2"/>
  <c r="P28" i="2"/>
  <c r="P575" i="2"/>
  <c r="P2086" i="2"/>
  <c r="P390" i="2"/>
  <c r="P131" i="2"/>
  <c r="P396" i="2"/>
  <c r="P2321" i="2"/>
  <c r="P419" i="2"/>
  <c r="P2407" i="2"/>
  <c r="P1135" i="2"/>
  <c r="P1901" i="2"/>
  <c r="P263" i="2"/>
  <c r="P2100" i="2"/>
  <c r="P201" i="2"/>
  <c r="P2025" i="2"/>
  <c r="P814" i="2"/>
  <c r="P425" i="2"/>
  <c r="P848" i="2"/>
  <c r="P2239" i="2"/>
  <c r="P2377" i="2"/>
  <c r="P2403" i="2"/>
  <c r="P574" i="2"/>
  <c r="P215" i="2"/>
  <c r="P153" i="2"/>
  <c r="P1496" i="2"/>
  <c r="P537" i="2"/>
  <c r="P2320" i="2"/>
  <c r="P2401" i="2"/>
  <c r="P1583" i="2"/>
  <c r="P1119" i="2"/>
  <c r="P451" i="2"/>
  <c r="P2036" i="2"/>
  <c r="P32" i="2"/>
  <c r="P2237" i="2"/>
  <c r="P1296" i="2"/>
  <c r="P449" i="2"/>
  <c r="P471" i="2"/>
  <c r="P162" i="2"/>
  <c r="P1048" i="2"/>
  <c r="P2310" i="2"/>
  <c r="P1416" i="2"/>
  <c r="P599" i="2"/>
  <c r="P2028" i="2"/>
  <c r="P2251" i="2"/>
  <c r="P1155" i="2"/>
  <c r="P33" i="2"/>
  <c r="P34" i="2"/>
  <c r="P2068" i="2"/>
  <c r="P2397" i="2"/>
  <c r="P1001" i="2"/>
  <c r="P455" i="2"/>
  <c r="P541" i="2"/>
  <c r="P686" i="2"/>
  <c r="P36" i="2"/>
  <c r="P2259" i="2"/>
  <c r="P1346" i="2"/>
  <c r="P2142" i="2"/>
  <c r="P1188" i="2"/>
  <c r="P2395" i="2"/>
  <c r="P47" i="2"/>
  <c r="P2359" i="2"/>
  <c r="P2052" i="2"/>
  <c r="P2257" i="2"/>
  <c r="P1297" i="2"/>
  <c r="P457" i="2"/>
  <c r="P2212" i="2"/>
  <c r="P2392" i="2"/>
  <c r="P775" i="2"/>
  <c r="P1926" i="2"/>
  <c r="P2329" i="2"/>
  <c r="P2065" i="2"/>
  <c r="P1565" i="2"/>
  <c r="P2171" i="2"/>
  <c r="P655" i="2"/>
  <c r="P136" i="2"/>
  <c r="P2198" i="2"/>
  <c r="P326" i="2"/>
  <c r="P1949" i="2"/>
  <c r="P132" i="2"/>
  <c r="P2180" i="2"/>
  <c r="P1775" i="2"/>
  <c r="P40" i="2"/>
  <c r="P2102" i="2"/>
  <c r="P725" i="2"/>
  <c r="P1323" i="2"/>
  <c r="P42" i="2"/>
  <c r="P51" i="2"/>
  <c r="P232" i="2"/>
  <c r="P43" i="2"/>
  <c r="P56" i="2"/>
  <c r="P624" i="2"/>
  <c r="P2308" i="2"/>
  <c r="P2220" i="2"/>
  <c r="P456" i="2"/>
  <c r="P337" i="2"/>
  <c r="P1269" i="2"/>
  <c r="P885" i="2"/>
  <c r="P182" i="2"/>
  <c r="P192" i="2"/>
  <c r="P44" i="2"/>
  <c r="P794" i="2"/>
  <c r="P59" i="2"/>
  <c r="P776" i="2"/>
  <c r="P1888" i="2"/>
  <c r="P1528" i="2"/>
  <c r="P681" i="2"/>
  <c r="P329" i="2"/>
  <c r="P2163" i="2"/>
  <c r="P1980" i="2"/>
  <c r="P634" i="2"/>
  <c r="P45" i="2"/>
  <c r="P417" i="2"/>
  <c r="P1013" i="2"/>
  <c r="P450" i="2"/>
  <c r="P2026" i="2"/>
  <c r="P1820" i="2"/>
  <c r="P2293" i="2"/>
  <c r="P2384" i="2"/>
  <c r="P48" i="2"/>
  <c r="P205" i="2"/>
  <c r="P2134" i="2"/>
  <c r="P2382" i="2"/>
  <c r="P2381" i="2"/>
  <c r="P1551" i="2"/>
  <c r="P914" i="2"/>
  <c r="P384" i="2"/>
  <c r="P1295" i="2"/>
  <c r="P240" i="2"/>
  <c r="P912" i="2"/>
  <c r="P1367" i="2"/>
  <c r="P1000" i="2"/>
  <c r="P1728" i="2"/>
  <c r="P522" i="2"/>
  <c r="P73" i="2"/>
  <c r="P2309" i="2"/>
  <c r="P566" i="2"/>
  <c r="P2048" i="2"/>
  <c r="P365" i="2"/>
  <c r="P50" i="2"/>
  <c r="P145" i="2"/>
  <c r="P372" i="2"/>
  <c r="P2341" i="2"/>
  <c r="P2375" i="2"/>
  <c r="P823" i="2"/>
  <c r="P711" i="2"/>
  <c r="P1171" i="2"/>
  <c r="P285" i="2"/>
  <c r="P2374" i="2"/>
  <c r="P367" i="2"/>
  <c r="P2108" i="2"/>
  <c r="P155" i="2"/>
  <c r="P727" i="2"/>
  <c r="P990" i="2"/>
  <c r="P2149" i="2"/>
  <c r="P641" i="2"/>
  <c r="P168" i="2"/>
  <c r="P2373" i="2"/>
  <c r="P52" i="2"/>
  <c r="P869" i="2"/>
  <c r="P118" i="2"/>
  <c r="P53" i="2"/>
  <c r="P2371" i="2"/>
  <c r="P1882" i="2"/>
  <c r="P54" i="2"/>
  <c r="P199" i="2"/>
  <c r="P1662" i="2"/>
  <c r="P55" i="2"/>
  <c r="P593" i="2"/>
  <c r="P1362" i="2"/>
  <c r="P2334" i="2"/>
  <c r="P1116" i="2"/>
  <c r="P1884" i="2"/>
  <c r="P1026" i="2"/>
  <c r="P538" i="2"/>
  <c r="P1464" i="2"/>
  <c r="P1190" i="2"/>
  <c r="P284" i="2"/>
  <c r="P1862" i="2"/>
  <c r="P2368" i="2"/>
  <c r="P388" i="2"/>
  <c r="P2290" i="2"/>
  <c r="P1561" i="2"/>
  <c r="P927" i="2"/>
  <c r="P840" i="2"/>
  <c r="P915" i="2"/>
  <c r="P1434" i="2"/>
  <c r="P2245" i="2"/>
  <c r="P1707" i="2"/>
  <c r="P2240" i="2"/>
  <c r="P2147" i="2"/>
  <c r="P1766" i="2"/>
  <c r="P1572" i="2"/>
  <c r="P804" i="2"/>
  <c r="P81" i="2"/>
  <c r="P820" i="2"/>
  <c r="P2269" i="2"/>
  <c r="P520" i="2"/>
  <c r="P544" i="2"/>
  <c r="P324" i="2"/>
  <c r="P2014" i="2"/>
  <c r="P61" i="2"/>
  <c r="P2225" i="2"/>
  <c r="P1490" i="2"/>
  <c r="P754" i="2"/>
  <c r="P612" i="2"/>
  <c r="P484" i="2"/>
  <c r="P2364" i="2"/>
  <c r="P735" i="2"/>
  <c r="P2125" i="2"/>
  <c r="P75" i="2"/>
  <c r="P94" i="2"/>
  <c r="P540" i="2"/>
  <c r="P62" i="2"/>
  <c r="P2196" i="2"/>
  <c r="P128" i="2"/>
  <c r="P439" i="2"/>
  <c r="P1080" i="2"/>
  <c r="P2218" i="2"/>
  <c r="P703" i="2"/>
  <c r="P852" i="2"/>
  <c r="P469" i="2"/>
  <c r="P633" i="2"/>
  <c r="P2273" i="2"/>
  <c r="P123" i="2"/>
  <c r="P1697" i="2"/>
  <c r="P2234" i="2"/>
  <c r="P1988" i="2"/>
  <c r="P313" i="2"/>
  <c r="P2170" i="2"/>
  <c r="P414" i="2"/>
  <c r="P67" i="2"/>
  <c r="P1163" i="2"/>
  <c r="P1813" i="2"/>
  <c r="P92" i="2"/>
  <c r="P2118" i="2"/>
  <c r="P1595" i="2"/>
  <c r="P1939" i="2"/>
  <c r="P2202" i="2"/>
  <c r="P962" i="2"/>
  <c r="P2354" i="2"/>
  <c r="P534" i="2"/>
  <c r="P1249" i="2"/>
  <c r="P1409" i="2"/>
  <c r="P2182" i="2"/>
  <c r="P238" i="2"/>
  <c r="P2352" i="2"/>
  <c r="P2243" i="2"/>
  <c r="P360" i="2"/>
  <c r="P565" i="2"/>
  <c r="P2019" i="2"/>
  <c r="P1231" i="2"/>
  <c r="P867" i="2"/>
  <c r="P2351" i="2"/>
  <c r="P512" i="2"/>
  <c r="P2350" i="2"/>
  <c r="P156" i="2"/>
  <c r="P648" i="2"/>
  <c r="P1347" i="2"/>
  <c r="P1937" i="2"/>
  <c r="P405" i="2"/>
  <c r="P2349" i="2"/>
  <c r="P1897" i="2"/>
  <c r="P864" i="2"/>
  <c r="P2153" i="2"/>
  <c r="P1055" i="2"/>
  <c r="P2348" i="2"/>
  <c r="P1566" i="2"/>
  <c r="P1533" i="2"/>
  <c r="P2035" i="2"/>
  <c r="P1912" i="2"/>
  <c r="P2154" i="2"/>
  <c r="P2347" i="2"/>
  <c r="P422" i="2"/>
  <c r="P847" i="2"/>
  <c r="P1898" i="2"/>
  <c r="P1978" i="2"/>
  <c r="P77" i="2"/>
  <c r="P2345" i="2"/>
  <c r="P1071" i="2"/>
  <c r="P1089" i="2"/>
  <c r="P78" i="2"/>
  <c r="P79" i="2"/>
  <c r="P306" i="2"/>
  <c r="P1330" i="2"/>
  <c r="P892" i="2"/>
  <c r="P211" i="2"/>
  <c r="P532" i="2"/>
  <c r="P2342" i="2"/>
  <c r="P846" i="2"/>
  <c r="P639" i="2"/>
  <c r="P539" i="2"/>
  <c r="P436" i="2"/>
  <c r="P616" i="2"/>
  <c r="P261" i="2"/>
  <c r="P2087" i="2"/>
  <c r="P477" i="2"/>
  <c r="P2165" i="2"/>
  <c r="P454" i="2"/>
  <c r="P559" i="2"/>
  <c r="P795" i="2"/>
  <c r="P1482" i="2"/>
  <c r="P610" i="2"/>
  <c r="P318" i="2"/>
  <c r="P2110" i="2"/>
  <c r="P1143" i="2"/>
  <c r="P1977" i="2"/>
  <c r="P291" i="2"/>
  <c r="P231" i="2"/>
  <c r="P2162" i="2"/>
  <c r="P732" i="2"/>
  <c r="P2040" i="2"/>
  <c r="P1832" i="2"/>
  <c r="P1562" i="2"/>
  <c r="P941" i="2"/>
  <c r="P1094" i="2"/>
  <c r="P2206" i="2"/>
  <c r="P699" i="2"/>
  <c r="P336" i="2"/>
  <c r="P180" i="2"/>
  <c r="P2209" i="2"/>
  <c r="P2133" i="2"/>
  <c r="P85" i="2"/>
  <c r="P305" i="2"/>
  <c r="P139" i="2"/>
  <c r="P2338" i="2"/>
  <c r="P1352" i="2"/>
  <c r="P86" i="2"/>
  <c r="P1227" i="2"/>
  <c r="P1394" i="2"/>
  <c r="P1408" i="2"/>
  <c r="P890" i="2"/>
  <c r="P2248" i="2"/>
  <c r="P535" i="2"/>
  <c r="P2041" i="2"/>
  <c r="P87" i="2"/>
  <c r="P1902" i="2"/>
  <c r="P905" i="2"/>
  <c r="P1516" i="2"/>
  <c r="P2053" i="2"/>
  <c r="P89" i="2"/>
  <c r="P1064" i="2"/>
  <c r="P620" i="2"/>
  <c r="P1427" i="2"/>
  <c r="P1970" i="2"/>
  <c r="P987" i="2"/>
  <c r="P1311" i="2"/>
  <c r="P2238" i="2"/>
  <c r="P1598" i="2"/>
  <c r="P217" i="2"/>
  <c r="P826" i="2"/>
  <c r="P2093" i="2"/>
  <c r="P1567" i="2"/>
  <c r="P1145" i="2"/>
  <c r="P546" i="2"/>
  <c r="P90" i="2"/>
  <c r="P1050" i="2"/>
  <c r="P1786" i="2"/>
  <c r="P2066" i="2"/>
  <c r="P963" i="2"/>
  <c r="P2335" i="2"/>
  <c r="P140" i="2"/>
  <c r="P865" i="2"/>
  <c r="P591" i="2"/>
  <c r="P1326" i="2"/>
  <c r="P636" i="2"/>
  <c r="P617" i="2"/>
  <c r="P613" i="2"/>
  <c r="P2332" i="2"/>
  <c r="P953" i="2"/>
  <c r="P1287" i="2"/>
  <c r="P1298" i="2"/>
  <c r="P2120" i="2"/>
  <c r="P1189" i="2"/>
  <c r="P2062" i="2"/>
  <c r="P2148" i="2"/>
  <c r="P643" i="2"/>
  <c r="P93" i="2"/>
  <c r="P2287" i="2"/>
  <c r="P605" i="2"/>
  <c r="P335" i="2"/>
  <c r="P1044" i="2"/>
  <c r="P407" i="2"/>
  <c r="P1011" i="2"/>
  <c r="P542" i="2"/>
  <c r="P296" i="2"/>
  <c r="P1087" i="2"/>
  <c r="P921" i="2"/>
  <c r="P1166" i="2"/>
  <c r="P98" i="2"/>
  <c r="P119" i="2"/>
  <c r="P1038" i="2"/>
  <c r="P1268" i="2"/>
  <c r="P342" i="2"/>
  <c r="P2011" i="2"/>
  <c r="P2294" i="2"/>
  <c r="P2327" i="2"/>
  <c r="P1165" i="2"/>
  <c r="P762" i="2"/>
  <c r="P394" i="2"/>
  <c r="P2325" i="2"/>
  <c r="P1593" i="2"/>
  <c r="P99" i="2"/>
  <c r="P1415" i="2"/>
  <c r="P2181" i="2"/>
  <c r="P100" i="2"/>
  <c r="P1142" i="2"/>
  <c r="P2252" i="2"/>
  <c r="P2199" i="2"/>
  <c r="P254" i="2"/>
  <c r="P1370" i="2"/>
  <c r="P137" i="2"/>
  <c r="P2160" i="2"/>
  <c r="P163" i="2"/>
  <c r="P2323" i="2"/>
  <c r="P841" i="2"/>
  <c r="P1726" i="2"/>
  <c r="P165" i="2"/>
  <c r="P102" i="2"/>
  <c r="P1610" i="2"/>
  <c r="P423" i="2"/>
  <c r="P103" i="2"/>
  <c r="P104" i="2"/>
  <c r="P1908" i="2"/>
  <c r="P563" i="2"/>
  <c r="P2024" i="2"/>
  <c r="P2032" i="2"/>
  <c r="P277" i="2"/>
  <c r="P2301" i="2"/>
  <c r="P1162" i="2"/>
  <c r="P2232" i="2"/>
  <c r="P236" i="2"/>
  <c r="P141" i="2"/>
  <c r="P1812" i="2"/>
  <c r="P1278" i="2"/>
  <c r="P186" i="2"/>
  <c r="P1149" i="2"/>
  <c r="P2191" i="2"/>
  <c r="P554" i="2"/>
  <c r="P785" i="2"/>
  <c r="P548" i="2"/>
  <c r="P262" i="2"/>
  <c r="P376" i="2"/>
  <c r="P108" i="2"/>
  <c r="P2318" i="2"/>
  <c r="P1059" i="2"/>
  <c r="P2286" i="2"/>
  <c r="P2022" i="2"/>
  <c r="P157" i="2"/>
  <c r="P1762" i="2"/>
  <c r="P109" i="2"/>
  <c r="P1910" i="2"/>
  <c r="P2317" i="2"/>
  <c r="P111" i="2"/>
  <c r="P112" i="2"/>
  <c r="P658" i="2"/>
  <c r="P1799" i="2"/>
  <c r="P1599" i="2"/>
  <c r="P2056" i="2"/>
  <c r="P300" i="2"/>
  <c r="P1406" i="2"/>
  <c r="P385" i="2"/>
  <c r="P381" i="2"/>
  <c r="P1306" i="2"/>
  <c r="P1844" i="2"/>
  <c r="P646" i="2"/>
  <c r="P508" i="2"/>
  <c r="P1681" i="2"/>
  <c r="P346" i="2"/>
  <c r="P1609" i="2"/>
  <c r="P1512" i="2"/>
  <c r="P2312" i="2"/>
  <c r="P115" i="2"/>
  <c r="P1267" i="2"/>
  <c r="P680" i="2"/>
  <c r="P412" i="2"/>
  <c r="P2289" i="2"/>
  <c r="P193" i="2"/>
  <c r="P1313" i="2"/>
  <c r="P1173" i="2"/>
  <c r="P2255" i="2"/>
  <c r="P668" i="2"/>
  <c r="P1371" i="2"/>
  <c r="P2311" i="2"/>
  <c r="P2174" i="2"/>
  <c r="P251" i="2"/>
  <c r="P663" i="2"/>
  <c r="P2184" i="2"/>
  <c r="P259" i="2"/>
  <c r="P1476" i="2"/>
  <c r="P1930" i="2"/>
  <c r="P214" i="2"/>
  <c r="P2146" i="2"/>
  <c r="P1129" i="2"/>
  <c r="P1874" i="2"/>
  <c r="P116" i="2"/>
  <c r="P117" i="2"/>
  <c r="P768" i="2"/>
  <c r="P1591" i="2"/>
  <c r="P2109" i="2"/>
  <c r="P120" i="2"/>
  <c r="P2072" i="2"/>
  <c r="P773" i="2"/>
  <c r="P1497" i="2"/>
  <c r="P1996" i="2"/>
  <c r="P121" i="2"/>
  <c r="P213" i="2"/>
  <c r="P344" i="2"/>
  <c r="P1560" i="2"/>
  <c r="P2112" i="2"/>
  <c r="P1037" i="2"/>
  <c r="P777" i="2"/>
  <c r="P125" i="2"/>
  <c r="P2307" i="2"/>
  <c r="P338" i="2"/>
  <c r="P487" i="2"/>
  <c r="P1779" i="2"/>
  <c r="P371" i="2"/>
  <c r="P1256" i="2"/>
  <c r="P1021" i="2"/>
  <c r="P1627" i="2"/>
  <c r="P2005" i="2"/>
  <c r="P1236" i="2"/>
  <c r="P767" i="2"/>
  <c r="P169" i="2"/>
  <c r="P594" i="2"/>
  <c r="P202" i="2"/>
  <c r="P2169" i="2"/>
  <c r="P1972" i="2"/>
  <c r="P397" i="2"/>
  <c r="P1150" i="2"/>
  <c r="P834" i="2"/>
  <c r="P493" i="2"/>
  <c r="P2306" i="2"/>
  <c r="P659" i="2"/>
  <c r="P167" i="2"/>
  <c r="P404" i="2"/>
  <c r="P2217" i="2"/>
  <c r="P129" i="2"/>
  <c r="P352" i="2"/>
  <c r="P2303" i="2"/>
  <c r="P1863" i="2"/>
  <c r="P2018" i="2"/>
  <c r="P989" i="2"/>
  <c r="P1494" i="2"/>
  <c r="P2300" i="2"/>
  <c r="P1083" i="2"/>
  <c r="P2114" i="2"/>
  <c r="P283" i="2"/>
  <c r="P461" i="2"/>
  <c r="P2107" i="2"/>
  <c r="P1954" i="2"/>
  <c r="P564" i="2"/>
  <c r="P499" i="2"/>
  <c r="P1110" i="2"/>
  <c r="P282" i="2"/>
  <c r="P1215" i="2"/>
  <c r="P389" i="2"/>
  <c r="P323" i="2"/>
  <c r="P1054" i="2"/>
  <c r="P1712" i="2"/>
  <c r="P871" i="2"/>
  <c r="P2226" i="2"/>
  <c r="P1004" i="2"/>
  <c r="P1722" i="2"/>
  <c r="P134" i="2"/>
  <c r="P135" i="2"/>
  <c r="P1831" i="2"/>
  <c r="P2123" i="2"/>
  <c r="P1353" i="2"/>
  <c r="P2276" i="2"/>
  <c r="P1372" i="2"/>
  <c r="P1942" i="2"/>
  <c r="P2166" i="2"/>
  <c r="P1318" i="2"/>
  <c r="P2168" i="2"/>
  <c r="P1842" i="2"/>
  <c r="P498" i="2"/>
  <c r="P287" i="2"/>
  <c r="P241" i="2"/>
  <c r="P1835" i="2"/>
  <c r="P2296" i="2"/>
  <c r="P1750" i="2"/>
  <c r="P356" i="2"/>
  <c r="P402" i="2"/>
  <c r="P142" i="2"/>
  <c r="P1557" i="2"/>
  <c r="P1350" i="2"/>
  <c r="P146" i="2"/>
  <c r="P355" i="2"/>
  <c r="P147" i="2"/>
  <c r="P172" i="2"/>
  <c r="P515" i="2"/>
  <c r="P452" i="2"/>
  <c r="P258" i="2"/>
  <c r="P1070" i="2"/>
  <c r="P586" i="2"/>
  <c r="P150" i="2"/>
  <c r="P408" i="2"/>
  <c r="P830" i="2"/>
  <c r="P151" i="2"/>
  <c r="P2097" i="2"/>
  <c r="P529" i="2"/>
  <c r="P1210" i="2"/>
  <c r="P152" i="2"/>
  <c r="P1628" i="2"/>
  <c r="P1801" i="2"/>
  <c r="P705" i="2"/>
  <c r="P771" i="2"/>
  <c r="P2291" i="2"/>
  <c r="P1588" i="2"/>
  <c r="P178" i="2"/>
  <c r="P428" i="2"/>
  <c r="P1877" i="2"/>
  <c r="P2280" i="2"/>
  <c r="P1892" i="2"/>
  <c r="P1309" i="2"/>
  <c r="P2140" i="2"/>
  <c r="P1019" i="2"/>
  <c r="P631" i="2"/>
  <c r="P934" i="2"/>
  <c r="P1642" i="2"/>
  <c r="P1092" i="2"/>
  <c r="P1480" i="2"/>
  <c r="P1956" i="2"/>
  <c r="P1291" i="2"/>
  <c r="P1929" i="2"/>
  <c r="P1358" i="2"/>
  <c r="P2253" i="2"/>
  <c r="P985" i="2"/>
  <c r="P463" i="2"/>
  <c r="P2261" i="2"/>
  <c r="P339" i="2"/>
  <c r="P1032" i="2"/>
  <c r="P1825" i="2"/>
  <c r="P366" i="2"/>
  <c r="P702" i="2"/>
  <c r="P2156" i="2"/>
  <c r="P370" i="2"/>
  <c r="P2145" i="2"/>
  <c r="P759" i="2"/>
  <c r="P832" i="2"/>
  <c r="P223" i="2"/>
  <c r="P1889" i="2"/>
  <c r="P649" i="2"/>
  <c r="P160" i="2"/>
  <c r="P618" i="2"/>
  <c r="P161" i="2"/>
  <c r="P235" i="2"/>
  <c r="P1414" i="2"/>
  <c r="P1281" i="2"/>
  <c r="P2189" i="2"/>
  <c r="P375" i="2"/>
  <c r="P816" i="2"/>
  <c r="P2155" i="2"/>
  <c r="P1805" i="2"/>
  <c r="P321" i="2"/>
  <c r="P164" i="2"/>
  <c r="P1848" i="2"/>
  <c r="P516" i="2"/>
  <c r="P2043" i="2"/>
  <c r="P627" i="2"/>
  <c r="P1850" i="2"/>
  <c r="P2078" i="2"/>
  <c r="P166" i="2"/>
  <c r="P1822" i="2"/>
  <c r="P1925" i="2"/>
  <c r="P2275" i="2"/>
  <c r="P1620" i="2"/>
  <c r="P1571" i="2"/>
  <c r="P2241" i="2"/>
  <c r="P1481" i="2"/>
  <c r="P972" i="2"/>
  <c r="P797" i="2"/>
  <c r="P720" i="2"/>
  <c r="P475" i="2"/>
  <c r="P571" i="2"/>
  <c r="P363" i="2"/>
  <c r="P424" i="2"/>
  <c r="P430" i="2"/>
  <c r="P629" i="2"/>
  <c r="P2121" i="2"/>
  <c r="P171" i="2"/>
  <c r="P527" i="2"/>
  <c r="P353" i="2"/>
  <c r="P588" i="2"/>
  <c r="P707" i="2"/>
  <c r="P1405" i="2"/>
  <c r="P1570" i="2"/>
  <c r="P174" i="2"/>
  <c r="P175" i="2"/>
  <c r="P2278" i="2"/>
  <c r="P1906" i="2"/>
  <c r="P2099" i="2"/>
  <c r="P866" i="2"/>
  <c r="P698" i="2"/>
  <c r="P2122" i="2"/>
  <c r="P870" i="2"/>
  <c r="P179" i="2"/>
  <c r="P181" i="2"/>
  <c r="P2173" i="2"/>
  <c r="P2211" i="2"/>
  <c r="P2230" i="2"/>
  <c r="P2231" i="2"/>
  <c r="P751" i="2"/>
  <c r="P403" i="2"/>
  <c r="P2113" i="2"/>
  <c r="P651" i="2"/>
  <c r="P183" i="2"/>
  <c r="P2271" i="2"/>
  <c r="P1899" i="2"/>
  <c r="P505" i="2"/>
  <c r="P1307" i="2"/>
  <c r="P1872" i="2"/>
  <c r="P184" i="2"/>
  <c r="P185" i="2"/>
  <c r="P506" i="2"/>
  <c r="P494" i="2"/>
  <c r="P187" i="2"/>
  <c r="P2029" i="2"/>
  <c r="P911" i="2"/>
  <c r="P1586" i="2"/>
  <c r="P1836" i="2"/>
  <c r="P189" i="2"/>
  <c r="P819" i="2"/>
  <c r="P931" i="2"/>
  <c r="P517" i="2"/>
  <c r="P190" i="2"/>
  <c r="P286" i="2"/>
  <c r="P334" i="2"/>
  <c r="P435" i="2"/>
  <c r="P2000" i="2"/>
  <c r="P191" i="2"/>
  <c r="P1993" i="2"/>
  <c r="P833" i="2"/>
  <c r="P2074" i="2"/>
  <c r="P603" i="2"/>
  <c r="P1379" i="2"/>
  <c r="P272" i="2"/>
  <c r="P314" i="2"/>
  <c r="P1630" i="2"/>
  <c r="P1124" i="2"/>
  <c r="P1250" i="2"/>
  <c r="P195" i="2"/>
  <c r="P772" i="2"/>
  <c r="P2223" i="2"/>
  <c r="P196" i="2"/>
  <c r="P1895" i="2"/>
  <c r="P1214" i="2"/>
  <c r="P458" i="2"/>
  <c r="P2258" i="2"/>
  <c r="P1678" i="2"/>
  <c r="P197" i="2"/>
  <c r="P225" i="2"/>
  <c r="P198" i="2"/>
  <c r="P1067" i="2"/>
  <c r="P386" i="2"/>
  <c r="P1959" i="2"/>
  <c r="P925" i="2"/>
  <c r="P1202" i="2"/>
  <c r="P226" i="2"/>
  <c r="P392" i="2"/>
  <c r="P2042" i="2"/>
  <c r="P200" i="2"/>
  <c r="P483" i="2"/>
  <c r="P2046" i="2"/>
  <c r="P1828" i="2"/>
  <c r="P1031" i="2"/>
  <c r="P204" i="2"/>
  <c r="P465" i="2"/>
  <c r="P1684" i="2"/>
  <c r="P897" i="2"/>
  <c r="P1378" i="2"/>
  <c r="P2128" i="2"/>
  <c r="P966" i="2"/>
  <c r="P208" i="2"/>
  <c r="P2266" i="2"/>
  <c r="P387" i="2"/>
  <c r="P1327" i="2"/>
  <c r="P2265" i="2"/>
  <c r="P322" i="2"/>
  <c r="P209" i="2"/>
  <c r="P1484" i="2"/>
  <c r="P935" i="2"/>
  <c r="P1649" i="2"/>
  <c r="P1601" i="2"/>
  <c r="P596" i="2"/>
  <c r="P212" i="2"/>
  <c r="P222" i="2"/>
  <c r="P2264" i="2"/>
  <c r="P572" i="2"/>
  <c r="P1169" i="2"/>
  <c r="P496" i="2"/>
  <c r="P2263" i="2"/>
  <c r="P2031" i="2"/>
  <c r="P1509" i="2"/>
  <c r="P1793" i="2"/>
  <c r="P216" i="2"/>
  <c r="P1073" i="2"/>
  <c r="P1446" i="2"/>
  <c r="P1445" i="2"/>
  <c r="P218" i="2"/>
  <c r="P2262" i="2"/>
  <c r="P509" i="2"/>
  <c r="P220" i="2"/>
  <c r="P1524" i="2"/>
  <c r="P221" i="2"/>
  <c r="P736" i="2"/>
  <c r="P2249" i="2"/>
  <c r="P1683" i="2"/>
  <c r="P1546" i="2"/>
  <c r="P1028" i="2"/>
  <c r="P726" i="2"/>
  <c r="P543" i="2"/>
  <c r="P1072" i="2"/>
  <c r="P227" i="2"/>
  <c r="P1487" i="2"/>
  <c r="P944" i="2"/>
  <c r="P1658" i="2"/>
  <c r="P248" i="2"/>
  <c r="P228" i="2"/>
  <c r="P1374" i="2"/>
  <c r="P579" i="2"/>
  <c r="P229" i="2"/>
  <c r="P230" i="2"/>
  <c r="P960" i="2"/>
  <c r="P824" i="2"/>
  <c r="P2244" i="2"/>
  <c r="P492" i="2"/>
  <c r="P1531" i="2"/>
  <c r="P1827" i="2"/>
  <c r="P1018" i="2"/>
  <c r="P549" i="2"/>
  <c r="P965" i="2"/>
  <c r="P1181" i="2"/>
  <c r="P504" i="2"/>
  <c r="P1714" i="2"/>
  <c r="P582" i="2"/>
  <c r="P268" i="2"/>
  <c r="P1737" i="2"/>
  <c r="P645" i="2"/>
  <c r="P755" i="2"/>
  <c r="P683" i="2"/>
  <c r="P2167" i="2"/>
  <c r="P973" i="2"/>
  <c r="P526" i="2"/>
  <c r="P2256" i="2"/>
  <c r="P237" i="2"/>
  <c r="P1756" i="2"/>
  <c r="P1219" i="2"/>
  <c r="P1968" i="2"/>
  <c r="P1883" i="2"/>
  <c r="P997" i="2"/>
  <c r="P1316" i="2"/>
  <c r="P954" i="2"/>
  <c r="P721" i="2"/>
  <c r="P2057" i="2"/>
  <c r="P1776" i="2"/>
  <c r="P239" i="2"/>
  <c r="P1217" i="2"/>
  <c r="P1058" i="2"/>
  <c r="P1449" i="2"/>
  <c r="P2003" i="2"/>
  <c r="P1194" i="2"/>
  <c r="P1922" i="2"/>
  <c r="P2254" i="2"/>
  <c r="P243" i="2"/>
  <c r="P1708" i="2"/>
  <c r="P245" i="2"/>
  <c r="P1909" i="2"/>
  <c r="P753" i="2"/>
  <c r="P1716" i="2"/>
  <c r="P1005" i="2"/>
  <c r="P1426" i="2"/>
  <c r="P1946" i="2"/>
  <c r="P247" i="2"/>
  <c r="P502" i="2"/>
  <c r="P358" i="2"/>
  <c r="P250" i="2"/>
  <c r="P443" i="2"/>
  <c r="P810" i="2"/>
  <c r="P415" i="2"/>
  <c r="P1690" i="2"/>
  <c r="P255" i="2"/>
  <c r="P256" i="2"/>
  <c r="P1669" i="2"/>
  <c r="P1201" i="2"/>
  <c r="P260" i="2"/>
  <c r="P2221" i="2"/>
  <c r="P2131" i="2"/>
  <c r="P1982" i="2"/>
  <c r="P1266" i="2"/>
  <c r="P590" i="2"/>
  <c r="P687" i="2"/>
  <c r="P320" i="2"/>
  <c r="P577" i="2"/>
  <c r="P2050" i="2"/>
  <c r="P1255" i="2"/>
  <c r="P811" i="2"/>
  <c r="P309" i="2"/>
  <c r="P1138" i="2"/>
  <c r="P1983" i="2"/>
  <c r="P1795" i="2"/>
  <c r="P2175" i="2"/>
  <c r="P1718" i="2"/>
  <c r="P519" i="2"/>
  <c r="P374" i="2"/>
  <c r="P264" i="2"/>
  <c r="P265" i="2"/>
  <c r="P266" i="2"/>
  <c r="P2101" i="2"/>
  <c r="P2129" i="2"/>
  <c r="P267" i="2"/>
  <c r="P269" i="2"/>
  <c r="P270" i="2"/>
  <c r="P1672" i="2"/>
  <c r="P2095" i="2"/>
  <c r="P1873" i="2"/>
  <c r="P1174" i="2"/>
  <c r="P1798" i="2"/>
  <c r="P2242" i="2"/>
  <c r="P1304" i="2"/>
  <c r="P1796" i="2"/>
  <c r="P271" i="2"/>
  <c r="P2039" i="2"/>
  <c r="P1839" i="2"/>
  <c r="P273" i="2"/>
  <c r="P1938" i="2"/>
  <c r="P678" i="2"/>
  <c r="P523" i="2"/>
  <c r="P1911" i="2"/>
  <c r="P1969" i="2"/>
  <c r="P1357" i="2"/>
  <c r="P1957" i="2"/>
  <c r="P1105" i="2"/>
  <c r="P808" i="2"/>
  <c r="P1553" i="2"/>
  <c r="P2103" i="2"/>
  <c r="P275" i="2"/>
  <c r="P1403" i="2"/>
  <c r="P1492" i="2"/>
  <c r="P2172" i="2"/>
  <c r="P278" i="2"/>
  <c r="P279" i="2"/>
  <c r="P842" i="2"/>
  <c r="P1459" i="2"/>
  <c r="P1017" i="2"/>
  <c r="P908" i="2"/>
  <c r="P281" i="2"/>
  <c r="P1277" i="2"/>
  <c r="P1806" i="2"/>
  <c r="P2070" i="2"/>
  <c r="P1356" i="2"/>
  <c r="P1235" i="2"/>
  <c r="P2030" i="2"/>
  <c r="P2127" i="2"/>
  <c r="P1964" i="2"/>
  <c r="P2201" i="2"/>
  <c r="P920" i="2"/>
  <c r="P1945" i="2"/>
  <c r="P1635" i="2"/>
  <c r="P373" i="2"/>
  <c r="P480" i="2"/>
  <c r="P354" i="2"/>
  <c r="P1782" i="2"/>
  <c r="P2176" i="2"/>
  <c r="P2135" i="2"/>
  <c r="P2083" i="2"/>
  <c r="P1475" i="2"/>
  <c r="P623" i="2"/>
  <c r="P485" i="2"/>
  <c r="P289" i="2"/>
  <c r="P2236" i="2"/>
  <c r="P2008" i="2"/>
  <c r="P1971" i="2"/>
  <c r="P887" i="2"/>
  <c r="P290" i="2"/>
  <c r="P1322" i="2"/>
  <c r="P2073" i="2"/>
  <c r="P2233" i="2"/>
  <c r="P1604" i="2"/>
  <c r="P294" i="2"/>
  <c r="P295" i="2"/>
  <c r="P1639" i="2"/>
  <c r="P1816" i="2"/>
  <c r="P682" i="2"/>
  <c r="P1654" i="2"/>
  <c r="P298" i="2"/>
  <c r="P1753" i="2"/>
  <c r="P299" i="2"/>
  <c r="P1757" i="2"/>
  <c r="P1292" i="2"/>
  <c r="P524" i="2"/>
  <c r="P460" i="2"/>
  <c r="P780" i="2"/>
  <c r="P302" i="2"/>
  <c r="P2098" i="2"/>
  <c r="P304" i="2"/>
  <c r="P1299" i="2"/>
  <c r="P2228" i="2"/>
  <c r="P1784" i="2"/>
  <c r="P307" i="2"/>
  <c r="P1203" i="2"/>
  <c r="P1508" i="2"/>
  <c r="P1466" i="2"/>
  <c r="P1558" i="2"/>
  <c r="P1679" i="2"/>
  <c r="P310" i="2"/>
  <c r="P1667" i="2"/>
  <c r="P851" i="2"/>
  <c r="P2185" i="2"/>
  <c r="P861" i="2"/>
  <c r="P763" i="2"/>
  <c r="P315" i="2"/>
  <c r="P466" i="2"/>
  <c r="P1444" i="2"/>
  <c r="P1790" i="2"/>
  <c r="P2091" i="2"/>
  <c r="P1252" i="2"/>
  <c r="P482" i="2"/>
  <c r="P902" i="2"/>
  <c r="P1510" i="2"/>
  <c r="P319" i="2"/>
  <c r="P1289" i="2"/>
  <c r="P1829" i="2"/>
  <c r="P2139" i="2"/>
  <c r="P1991" i="2"/>
  <c r="P2208" i="2"/>
  <c r="P2224" i="2"/>
  <c r="P429" i="2"/>
  <c r="P952" i="2"/>
  <c r="P994" i="2"/>
  <c r="P665" i="2"/>
  <c r="P1974" i="2"/>
  <c r="P1998" i="2"/>
  <c r="P1118" i="2"/>
  <c r="P325" i="2"/>
  <c r="P1787" i="2"/>
  <c r="P327" i="2"/>
  <c r="P1534" i="2"/>
  <c r="P488" i="2"/>
  <c r="P331" i="2"/>
  <c r="P332" i="2"/>
  <c r="P1360" i="2"/>
  <c r="P2187" i="2"/>
  <c r="P1300" i="2"/>
  <c r="P981" i="2"/>
  <c r="P1388" i="2"/>
  <c r="P784" i="2"/>
  <c r="P1008" i="2"/>
  <c r="P514" i="2"/>
  <c r="P662" i="2"/>
  <c r="P1265" i="2"/>
  <c r="P359" i="2"/>
  <c r="P1178" i="2"/>
  <c r="P675" i="2"/>
  <c r="P395" i="2"/>
  <c r="P744" i="2"/>
  <c r="P340" i="2"/>
  <c r="P341" i="2"/>
  <c r="P592" i="2"/>
  <c r="P343" i="2"/>
  <c r="P345" i="2"/>
  <c r="P2157" i="2"/>
  <c r="P996" i="2"/>
  <c r="P1233" i="2"/>
  <c r="P347" i="2"/>
  <c r="P691" i="2"/>
  <c r="P1541" i="2"/>
  <c r="P348" i="2"/>
  <c r="P349" i="2"/>
  <c r="P1284" i="2"/>
  <c r="P1651" i="2"/>
  <c r="P350" i="2"/>
  <c r="P351" i="2"/>
  <c r="P942" i="2"/>
  <c r="P1727" i="2"/>
  <c r="P2033" i="2"/>
  <c r="P1763" i="2"/>
  <c r="P1934" i="2"/>
  <c r="P1857" i="2"/>
  <c r="P2213" i="2"/>
  <c r="P1376" i="2"/>
  <c r="P807" i="2"/>
  <c r="P977" i="2"/>
  <c r="P1944" i="2"/>
  <c r="P1461" i="2"/>
  <c r="P357" i="2"/>
  <c r="P2001" i="2"/>
  <c r="P724" i="2"/>
  <c r="P2188" i="2"/>
  <c r="P362" i="2"/>
  <c r="P2205" i="2"/>
  <c r="P2203" i="2"/>
  <c r="P379" i="2"/>
  <c r="P604" i="2"/>
  <c r="P1720" i="2"/>
  <c r="P1164" i="2"/>
  <c r="P1440" i="2"/>
  <c r="P567" i="2"/>
  <c r="P1864" i="2"/>
  <c r="P1373" i="2"/>
  <c r="P817" i="2"/>
  <c r="P742" i="2"/>
  <c r="P1161" i="2"/>
  <c r="P857" i="2"/>
  <c r="P1698" i="2"/>
  <c r="P938" i="2"/>
  <c r="P368" i="2"/>
  <c r="P467" i="2"/>
  <c r="P2200" i="2"/>
  <c r="P476" i="2"/>
  <c r="P1263" i="2"/>
  <c r="P879" i="2"/>
  <c r="P1594" i="2"/>
  <c r="P998" i="2"/>
  <c r="P2049" i="2"/>
  <c r="P393" i="2"/>
  <c r="P378" i="2"/>
  <c r="P1881" i="2"/>
  <c r="P380" i="2"/>
  <c r="P669" i="2"/>
  <c r="P1051" i="2"/>
  <c r="P1146" i="2"/>
  <c r="P2027" i="2"/>
  <c r="P1913" i="2"/>
  <c r="P1312" i="2"/>
  <c r="P2195" i="2"/>
  <c r="P382" i="2"/>
  <c r="P569" i="2"/>
  <c r="P1955" i="2"/>
  <c r="P1305" i="2"/>
  <c r="P589" i="2"/>
  <c r="P1454" i="2"/>
  <c r="P562" i="2"/>
  <c r="P1157" i="2"/>
  <c r="P1632" i="2"/>
  <c r="P760" i="2"/>
  <c r="P2096" i="2"/>
  <c r="P1788" i="2"/>
  <c r="P1098" i="2"/>
  <c r="P955" i="2"/>
  <c r="P779" i="2"/>
  <c r="P1656" i="2"/>
  <c r="P2002" i="2"/>
  <c r="P2012" i="2"/>
  <c r="P2124" i="2"/>
  <c r="P398" i="2"/>
  <c r="P873" i="2"/>
  <c r="P399" i="2"/>
  <c r="P513" i="2"/>
  <c r="P986" i="2"/>
  <c r="P400" i="2"/>
  <c r="P1868" i="2"/>
  <c r="P2085" i="2"/>
  <c r="P642" i="2"/>
  <c r="P626" i="2"/>
  <c r="P950" i="2"/>
  <c r="P1664" i="2"/>
  <c r="P406" i="2"/>
  <c r="P1068" i="2"/>
  <c r="P1042" i="2"/>
  <c r="P1966" i="2"/>
  <c r="P2089" i="2"/>
  <c r="P409" i="2"/>
  <c r="P1932" i="2"/>
  <c r="P410" i="2"/>
  <c r="P1880" i="2"/>
  <c r="P411" i="2"/>
  <c r="P1220" i="2"/>
  <c r="P413" i="2"/>
  <c r="P1674" i="2"/>
  <c r="P1195" i="2"/>
  <c r="P416" i="2"/>
  <c r="P2186" i="2"/>
  <c r="P974" i="2"/>
  <c r="P611" i="2"/>
  <c r="P1047" i="2"/>
  <c r="P418" i="2"/>
  <c r="P420" i="2"/>
  <c r="P1886" i="2"/>
  <c r="P497" i="2"/>
  <c r="P1204" i="2"/>
  <c r="P557" i="2"/>
  <c r="P701" i="2"/>
  <c r="P1398" i="2"/>
  <c r="P930" i="2"/>
  <c r="P2015" i="2"/>
  <c r="P2183" i="2"/>
  <c r="P431" i="2"/>
  <c r="P432" i="2"/>
  <c r="P1081" i="2"/>
  <c r="P1488" i="2"/>
  <c r="P433" i="2"/>
  <c r="P434" i="2"/>
  <c r="P1648" i="2"/>
  <c r="P1338" i="2"/>
  <c r="P438" i="2"/>
  <c r="P1985" i="2"/>
  <c r="P1653" i="2"/>
  <c r="P1869" i="2"/>
  <c r="P1915" i="2"/>
  <c r="P1810" i="2"/>
  <c r="P903" i="2"/>
  <c r="P441" i="2"/>
  <c r="P1774" i="2"/>
  <c r="P1641" i="2"/>
  <c r="P1184" i="2"/>
  <c r="P1391" i="2"/>
  <c r="P619" i="2"/>
  <c r="P560" i="2"/>
  <c r="P1380" i="2"/>
  <c r="P1803" i="2"/>
  <c r="P1491" i="2"/>
  <c r="P2179" i="2"/>
  <c r="P445" i="2"/>
  <c r="P638" i="2"/>
  <c r="P838" i="2"/>
  <c r="P1866" i="2"/>
  <c r="P1522" i="2"/>
  <c r="P1600" i="2"/>
  <c r="P446" i="2"/>
  <c r="P1575" i="2"/>
  <c r="P448" i="2"/>
  <c r="P1113" i="2"/>
  <c r="P468" i="2"/>
  <c r="P2177" i="2"/>
  <c r="P1244" i="2"/>
  <c r="P453" i="2"/>
  <c r="P1348" i="2"/>
  <c r="P1749" i="2"/>
  <c r="P939" i="2"/>
  <c r="P459" i="2"/>
  <c r="P1439" i="2"/>
  <c r="P1351" i="2"/>
  <c r="P1401" i="2"/>
  <c r="P462" i="2"/>
  <c r="P464" i="2"/>
  <c r="P1709" i="2"/>
  <c r="P901" i="2"/>
  <c r="P601" i="2"/>
  <c r="P470" i="2"/>
  <c r="P1039" i="2"/>
  <c r="P1540" i="2"/>
  <c r="P1616" i="2"/>
  <c r="P472" i="2"/>
  <c r="P1399" i="2"/>
  <c r="P473" i="2"/>
  <c r="P474" i="2"/>
  <c r="P1209" i="2"/>
  <c r="P1053" i="2"/>
  <c r="P881" i="2"/>
  <c r="P2010" i="2"/>
  <c r="P1253" i="2"/>
  <c r="P478" i="2"/>
  <c r="P2159" i="2"/>
  <c r="P481" i="2"/>
  <c r="P2141" i="2"/>
  <c r="P2164" i="2"/>
  <c r="P1914" i="2"/>
  <c r="P1158" i="2"/>
  <c r="P530" i="2"/>
  <c r="P913" i="2"/>
  <c r="P2016" i="2"/>
  <c r="P489" i="2"/>
  <c r="P700" i="2"/>
  <c r="P490" i="2"/>
  <c r="P922" i="2"/>
  <c r="P491" i="2"/>
  <c r="P1900" i="2"/>
  <c r="P2092" i="2"/>
  <c r="P495" i="2"/>
  <c r="P2161" i="2"/>
  <c r="P1529" i="2"/>
  <c r="P1418" i="2"/>
  <c r="P2054" i="2"/>
  <c r="P1643" i="2"/>
  <c r="P1041" i="2"/>
  <c r="P1333" i="2"/>
  <c r="P1457" i="2"/>
  <c r="P585" i="2"/>
  <c r="P500" i="2"/>
  <c r="P647" i="2"/>
  <c r="P501" i="2"/>
  <c r="P1151" i="2"/>
  <c r="P503" i="2"/>
  <c r="P1589" i="2"/>
  <c r="P1248" i="2"/>
  <c r="P2158" i="2"/>
  <c r="P1559" i="2"/>
  <c r="P2059" i="2"/>
  <c r="P1752" i="2"/>
  <c r="P1144" i="2"/>
  <c r="P1555" i="2"/>
  <c r="P507" i="2"/>
  <c r="P979" i="2"/>
  <c r="P1973" i="2"/>
  <c r="P1006" i="2"/>
  <c r="P1582" i="2"/>
  <c r="P2094" i="2"/>
  <c r="P1995" i="2"/>
  <c r="P1723" i="2"/>
  <c r="P581" i="2"/>
  <c r="P1366" i="2"/>
  <c r="P510" i="2"/>
  <c r="P1695" i="2"/>
  <c r="P511" i="2"/>
  <c r="P1734" i="2"/>
  <c r="P1578" i="2"/>
  <c r="P1111" i="2"/>
  <c r="P2104" i="2"/>
  <c r="P553" i="2"/>
  <c r="P518" i="2"/>
  <c r="P2151" i="2"/>
  <c r="P521" i="2"/>
  <c r="P2150" i="2"/>
  <c r="P988" i="2"/>
  <c r="P1049" i="2"/>
  <c r="P758" i="2"/>
  <c r="P570" i="2"/>
  <c r="P1002" i="2"/>
  <c r="P531" i="2"/>
  <c r="P1103" i="2"/>
  <c r="P533" i="2"/>
  <c r="P1834" i="2"/>
  <c r="P1141" i="2"/>
  <c r="P1705" i="2"/>
  <c r="P1817" i="2"/>
  <c r="P734" i="2"/>
  <c r="P1556" i="2"/>
  <c r="P550" i="2"/>
  <c r="P1478" i="2"/>
  <c r="P1411" i="2"/>
  <c r="P799" i="2"/>
  <c r="P1280" i="2"/>
  <c r="P1288" i="2"/>
  <c r="P551" i="2"/>
  <c r="P1336" i="2"/>
  <c r="P552" i="2"/>
  <c r="P2144" i="2"/>
  <c r="P1920" i="2"/>
  <c r="P1525" i="2"/>
  <c r="P1148" i="2"/>
  <c r="P556" i="2"/>
  <c r="P1052" i="2"/>
  <c r="P886" i="2"/>
  <c r="P1079" i="2"/>
  <c r="P1655" i="2"/>
  <c r="P1258" i="2"/>
  <c r="P561" i="2"/>
  <c r="P1544" i="2"/>
  <c r="P1239" i="2"/>
  <c r="P1960" i="2"/>
  <c r="P1941" i="2"/>
  <c r="P1471" i="2"/>
  <c r="P1706" i="2"/>
  <c r="P1168" i="2"/>
  <c r="P2138" i="2"/>
  <c r="P1823" i="2"/>
  <c r="P568" i="2"/>
  <c r="P661" i="2"/>
  <c r="P1520" i="2"/>
  <c r="P2136" i="2"/>
  <c r="P1802" i="2"/>
  <c r="P1442" i="2"/>
  <c r="P573" i="2"/>
  <c r="P654" i="2"/>
  <c r="P1921" i="2"/>
  <c r="P1186" i="2"/>
  <c r="P1423" i="2"/>
  <c r="P576" i="2"/>
  <c r="P580" i="2"/>
  <c r="P936" i="2"/>
  <c r="P583" i="2"/>
  <c r="P584" i="2"/>
  <c r="P1933" i="2"/>
  <c r="P1746" i="2"/>
  <c r="P1152" i="2"/>
  <c r="P2116" i="2"/>
  <c r="P1319" i="2"/>
  <c r="P1770" i="2"/>
  <c r="P1359" i="2"/>
  <c r="P1783" i="2"/>
  <c r="P1847" i="2"/>
  <c r="P597" i="2"/>
  <c r="P1992" i="2"/>
  <c r="P598" i="2"/>
  <c r="P1500" i="2"/>
  <c r="P600" i="2"/>
  <c r="P1104" i="2"/>
  <c r="P2132" i="2"/>
  <c r="P602" i="2"/>
  <c r="P2117" i="2"/>
  <c r="P2130" i="2"/>
  <c r="P868" i="2"/>
  <c r="P1078" i="2"/>
  <c r="P1953" i="2"/>
  <c r="P2023" i="2"/>
  <c r="P1159" i="2"/>
  <c r="P607" i="2"/>
  <c r="P1412" i="2"/>
  <c r="P728" i="2"/>
  <c r="P2055" i="2"/>
  <c r="P608" i="2"/>
  <c r="P609" i="2"/>
  <c r="P1965" i="2"/>
  <c r="P1590" i="2"/>
  <c r="P1223" i="2"/>
  <c r="P1764" i="2"/>
  <c r="P1936" i="2"/>
  <c r="P1577" i="2"/>
  <c r="P670" i="2"/>
  <c r="P614" i="2"/>
  <c r="P1935" i="2"/>
  <c r="P1084" i="2"/>
  <c r="P1259" i="2"/>
  <c r="P621" i="2"/>
  <c r="P2081" i="2"/>
  <c r="P1057" i="2"/>
  <c r="P821" i="2"/>
  <c r="P622" i="2"/>
  <c r="P1243" i="2"/>
  <c r="P1824" i="2"/>
  <c r="P1615" i="2"/>
  <c r="P2126" i="2"/>
  <c r="P1997" i="2"/>
  <c r="P625" i="2"/>
  <c r="P798" i="2"/>
  <c r="P1984" i="2"/>
  <c r="P1128" i="2"/>
  <c r="P628" i="2"/>
  <c r="P1621" i="2"/>
  <c r="P1160" i="2"/>
  <c r="P822" i="2"/>
  <c r="P1748" i="2"/>
  <c r="P632" i="2"/>
  <c r="P1717" i="2"/>
  <c r="P1612" i="2"/>
  <c r="P1794" i="2"/>
  <c r="P640" i="2"/>
  <c r="P644" i="2"/>
  <c r="P650" i="2"/>
  <c r="P2119" i="2"/>
  <c r="P900" i="2"/>
  <c r="P652" i="2"/>
  <c r="P2084" i="2"/>
  <c r="P656" i="2"/>
  <c r="P657" i="2"/>
  <c r="P1729" i="2"/>
  <c r="P1994" i="2"/>
  <c r="P660" i="2"/>
  <c r="P1275" i="2"/>
  <c r="P2077" i="2"/>
  <c r="P2017" i="2"/>
  <c r="P664" i="2"/>
  <c r="P666" i="2"/>
  <c r="P2115" i="2"/>
  <c r="P667" i="2"/>
  <c r="P694" i="2"/>
  <c r="P672" i="2"/>
  <c r="P673" i="2"/>
  <c r="P674" i="2"/>
  <c r="P676" i="2"/>
  <c r="P677" i="2"/>
  <c r="P1668" i="2"/>
  <c r="P1821" i="2"/>
  <c r="P679" i="2"/>
  <c r="P1328" i="2"/>
  <c r="P917" i="2"/>
  <c r="P2111" i="2"/>
  <c r="P684" i="2"/>
  <c r="P2082" i="2"/>
  <c r="P685" i="2"/>
  <c r="P827" i="2"/>
  <c r="P1438" i="2"/>
  <c r="P1659" i="2"/>
  <c r="P689" i="2"/>
  <c r="P690" i="2"/>
  <c r="P1865" i="2"/>
  <c r="P692" i="2"/>
  <c r="P1024" i="2"/>
  <c r="P1743" i="2"/>
  <c r="P1218" i="2"/>
  <c r="P1456" i="2"/>
  <c r="P696" i="2"/>
  <c r="P697" i="2"/>
  <c r="P1483" i="2"/>
  <c r="P1433" i="2"/>
  <c r="P1458" i="2"/>
  <c r="P1624" i="2"/>
  <c r="P1467" i="2"/>
  <c r="P2079" i="2"/>
  <c r="P1976" i="2"/>
  <c r="P1671" i="2"/>
  <c r="P1958" i="2"/>
  <c r="P781" i="2"/>
  <c r="P1100" i="2"/>
  <c r="P704" i="2"/>
  <c r="P706" i="2"/>
  <c r="P2058" i="2"/>
  <c r="P1413" i="2"/>
  <c r="P1134" i="2"/>
  <c r="P1177" i="2"/>
  <c r="P1222" i="2"/>
  <c r="P708" i="2"/>
  <c r="P2106" i="2"/>
  <c r="P709" i="2"/>
  <c r="P710" i="2"/>
  <c r="P733" i="2"/>
  <c r="P1224" i="2"/>
  <c r="P2105" i="2"/>
  <c r="P1645" i="2"/>
  <c r="P1404" i="2"/>
  <c r="P713" i="2"/>
  <c r="P714" i="2"/>
  <c r="P982" i="2"/>
  <c r="P715" i="2"/>
  <c r="P716" i="2"/>
  <c r="P717" i="2"/>
  <c r="P1056" i="2"/>
  <c r="P805" i="2"/>
  <c r="P1176" i="2"/>
  <c r="P1137" i="2"/>
  <c r="P1086" i="2"/>
  <c r="P719" i="2"/>
  <c r="P722" i="2"/>
  <c r="P723" i="2"/>
  <c r="P1082" i="2"/>
  <c r="P1761" i="2"/>
  <c r="P1450" i="2"/>
  <c r="P884" i="2"/>
  <c r="P729" i="2"/>
  <c r="P1917" i="2"/>
  <c r="P730" i="2"/>
  <c r="P1962" i="2"/>
  <c r="P731" i="2"/>
  <c r="P1739" i="2"/>
  <c r="P844" i="2"/>
  <c r="P737" i="2"/>
  <c r="P739" i="2"/>
  <c r="P1688" i="2"/>
  <c r="P740" i="2"/>
  <c r="P1514" i="2"/>
  <c r="P743" i="2"/>
  <c r="P1354" i="2"/>
  <c r="P745" i="2"/>
  <c r="P746" i="2"/>
  <c r="P747" i="2"/>
  <c r="P748" i="2"/>
  <c r="P1447" i="2"/>
  <c r="P749" i="2"/>
  <c r="P1065" i="2"/>
  <c r="P750" i="2"/>
  <c r="P752" i="2"/>
  <c r="P1878" i="2"/>
  <c r="P1887" i="2"/>
  <c r="P1819" i="2"/>
  <c r="P1918" i="2"/>
  <c r="P756" i="2"/>
  <c r="P757" i="2"/>
  <c r="P1216" i="2"/>
  <c r="P1196" i="2"/>
  <c r="P761" i="2"/>
  <c r="P1713" i="2"/>
  <c r="P764" i="2"/>
  <c r="P765" i="2"/>
  <c r="P766" i="2"/>
  <c r="P1199" i="2"/>
  <c r="P882" i="2"/>
  <c r="P770" i="2"/>
  <c r="P1435" i="2"/>
  <c r="P815" i="2"/>
  <c r="P1341" i="2"/>
  <c r="P774" i="2"/>
  <c r="P968" i="2"/>
  <c r="P778" i="2"/>
  <c r="P1016" i="2"/>
  <c r="P2021" i="2"/>
  <c r="P1245" i="2"/>
  <c r="P782" i="2"/>
  <c r="P1747" i="2"/>
  <c r="P1597" i="2"/>
  <c r="P783" i="2"/>
  <c r="P1724" i="2"/>
  <c r="P825" i="2"/>
  <c r="P1840" i="2"/>
  <c r="P787" i="2"/>
  <c r="P788" i="2"/>
  <c r="P789" i="2"/>
  <c r="P883" i="2"/>
  <c r="P790" i="2"/>
  <c r="P2071" i="2"/>
  <c r="P1963" i="2"/>
  <c r="P1663" i="2"/>
  <c r="P984" i="2"/>
  <c r="P1765" i="2"/>
  <c r="P1661" i="2"/>
  <c r="P1732" i="2"/>
  <c r="P948" i="2"/>
  <c r="P1096" i="2"/>
  <c r="P1735" i="2"/>
  <c r="P792" i="2"/>
  <c r="P1517" i="2"/>
  <c r="P2020" i="2"/>
  <c r="P793" i="2"/>
  <c r="P2080" i="2"/>
  <c r="P796" i="2"/>
  <c r="P1617" i="2"/>
  <c r="P1646" i="2"/>
  <c r="P1436" i="2"/>
  <c r="P800" i="2"/>
  <c r="P801" i="2"/>
  <c r="P2076" i="2"/>
  <c r="P802" i="2"/>
  <c r="P928" i="2"/>
  <c r="P803" i="2"/>
  <c r="P1452" i="2"/>
  <c r="P1361" i="2"/>
  <c r="P806" i="2"/>
  <c r="P1432" i="2"/>
  <c r="P809" i="2"/>
  <c r="P1334" i="2"/>
  <c r="P1564" i="2"/>
  <c r="P812" i="2"/>
  <c r="P1919" i="2"/>
  <c r="P1526" i="2"/>
  <c r="P1293" i="2"/>
  <c r="P1769" i="2"/>
  <c r="P1498" i="2"/>
  <c r="P818" i="2"/>
  <c r="P2069" i="2"/>
  <c r="P1511" i="2"/>
  <c r="P1090" i="2"/>
  <c r="P1584" i="2"/>
  <c r="P1420" i="2"/>
  <c r="P828" i="2"/>
  <c r="P829" i="2"/>
  <c r="P2067" i="2"/>
  <c r="P1625" i="2"/>
  <c r="P831" i="2"/>
  <c r="P1736" i="2"/>
  <c r="P957" i="2"/>
  <c r="P835" i="2"/>
  <c r="P836" i="2"/>
  <c r="P839" i="2"/>
  <c r="P1076" i="2"/>
  <c r="P1241" i="2"/>
  <c r="P2063" i="2"/>
  <c r="P1587" i="2"/>
  <c r="P1797" i="2"/>
  <c r="P2061" i="2"/>
  <c r="P1075" i="2"/>
  <c r="P843" i="2"/>
  <c r="P845" i="2"/>
  <c r="P2060" i="2"/>
  <c r="P1407" i="2"/>
  <c r="P1095" i="2"/>
  <c r="P1928" i="2"/>
  <c r="P849" i="2"/>
  <c r="P1207" i="2"/>
  <c r="P1573" i="2"/>
  <c r="P1519" i="2"/>
  <c r="P850" i="2"/>
  <c r="P946" i="2"/>
  <c r="P853" i="2"/>
  <c r="P854" i="2"/>
  <c r="P855" i="2"/>
  <c r="P856" i="2"/>
  <c r="P858" i="2"/>
  <c r="P1099" i="2"/>
  <c r="P859" i="2"/>
  <c r="P971" i="2"/>
  <c r="P860" i="2"/>
  <c r="P1020" i="2"/>
  <c r="P862" i="2"/>
  <c r="P969" i="2"/>
  <c r="P1791" i="2"/>
  <c r="P1741" i="2"/>
  <c r="P863" i="2"/>
  <c r="P1846" i="2"/>
  <c r="P1535" i="2"/>
  <c r="P874" i="2"/>
  <c r="P2051" i="2"/>
  <c r="P875" i="2"/>
  <c r="P995" i="2"/>
  <c r="P876" i="2"/>
  <c r="P877" i="2"/>
  <c r="P1232" i="2"/>
  <c r="P1191" i="2"/>
  <c r="P878" i="2"/>
  <c r="P1837" i="2"/>
  <c r="P880" i="2"/>
  <c r="P1465" i="2"/>
  <c r="P2047" i="2"/>
  <c r="P1337" i="2"/>
  <c r="P1758" i="2"/>
  <c r="P888" i="2"/>
  <c r="P1153" i="2"/>
  <c r="P891" i="2"/>
  <c r="P889" i="2"/>
  <c r="P893" i="2"/>
  <c r="P1703" i="2"/>
  <c r="P894" i="2"/>
  <c r="P1987" i="2"/>
  <c r="P895" i="2"/>
  <c r="P896" i="2"/>
  <c r="P1923" i="2"/>
  <c r="P1947" i="2"/>
  <c r="P898" i="2"/>
  <c r="P1619" i="2"/>
  <c r="P1851" i="2"/>
  <c r="P2037" i="2"/>
  <c r="P1576" i="2"/>
  <c r="P1694" i="2"/>
  <c r="P1324" i="2"/>
  <c r="P904" i="2"/>
  <c r="P1606" i="2"/>
  <c r="P1472" i="2"/>
  <c r="P906" i="2"/>
  <c r="P993" i="2"/>
  <c r="P1395" i="2"/>
  <c r="P1183" i="2"/>
  <c r="P907" i="2"/>
  <c r="P1015" i="2"/>
  <c r="P1030" i="2"/>
  <c r="P2038" i="2"/>
  <c r="P1012" i="2"/>
  <c r="P1125" i="2"/>
  <c r="P919" i="2"/>
  <c r="P923" i="2"/>
  <c r="P924" i="2"/>
  <c r="P926" i="2"/>
  <c r="P1375" i="2"/>
  <c r="P1777" i="2"/>
  <c r="P2034" i="2"/>
  <c r="P929" i="2"/>
  <c r="P1460" i="2"/>
  <c r="P933" i="2"/>
  <c r="P1792" i="2"/>
  <c r="P1170" i="2"/>
  <c r="P1036" i="2"/>
  <c r="P937" i="2"/>
  <c r="P1990" i="2"/>
  <c r="P945" i="2"/>
  <c r="P1780" i="2"/>
  <c r="P947" i="2"/>
  <c r="P949" i="2"/>
  <c r="P1121" i="2"/>
  <c r="P951" i="2"/>
  <c r="P1999" i="2"/>
  <c r="P956" i="2"/>
  <c r="P958" i="2"/>
  <c r="P959" i="2"/>
  <c r="P1856" i="2"/>
  <c r="P1175" i="2"/>
  <c r="P1317" i="2"/>
  <c r="P964" i="2"/>
  <c r="P1192" i="2"/>
  <c r="P967" i="2"/>
  <c r="P1495" i="2"/>
  <c r="P1180" i="2"/>
  <c r="P1499" i="2"/>
  <c r="P1130" i="2"/>
  <c r="P2009" i="2"/>
  <c r="P976" i="2"/>
  <c r="P1693" i="2"/>
  <c r="P978" i="2"/>
  <c r="P980" i="2"/>
  <c r="P1647" i="2"/>
  <c r="P1088" i="2"/>
  <c r="P1025" i="2"/>
  <c r="P1771" i="2"/>
  <c r="P1474" i="2"/>
  <c r="P983" i="2"/>
  <c r="P1569" i="2"/>
  <c r="P1568" i="2"/>
  <c r="P1382" i="2"/>
  <c r="P1198" i="2"/>
  <c r="P1321" i="2"/>
  <c r="P1066" i="2"/>
  <c r="P999" i="2"/>
  <c r="P1003" i="2"/>
  <c r="P1211" i="2"/>
  <c r="P1981" i="2"/>
  <c r="P1007" i="2"/>
  <c r="P1437" i="2"/>
  <c r="P1010" i="2"/>
  <c r="P2007" i="2"/>
  <c r="P2006" i="2"/>
  <c r="P1396" i="2"/>
  <c r="P1014" i="2"/>
  <c r="P1254" i="2"/>
  <c r="P1133" i="2"/>
  <c r="P1035" i="2"/>
  <c r="P1022" i="2"/>
  <c r="P1023" i="2"/>
  <c r="P1891" i="2"/>
  <c r="P1290" i="2"/>
  <c r="P1027" i="2"/>
  <c r="P1260" i="2"/>
  <c r="P1029" i="2"/>
  <c r="P1349" i="2"/>
  <c r="P1033" i="2"/>
  <c r="P1034" i="2"/>
  <c r="P1114" i="2"/>
  <c r="P1692" i="2"/>
  <c r="P1182" i="2"/>
  <c r="P1975" i="2"/>
  <c r="P1040" i="2"/>
  <c r="P1251" i="2"/>
  <c r="P1634" i="2"/>
  <c r="P1989" i="2"/>
  <c r="P1890" i="2"/>
  <c r="P1689" i="2"/>
  <c r="P1550" i="2"/>
  <c r="P1852" i="2"/>
  <c r="P1505" i="2"/>
  <c r="P1046" i="2"/>
  <c r="P1623" i="2"/>
  <c r="P1172" i="2"/>
  <c r="P1931" i="2"/>
  <c r="P1613" i="2"/>
  <c r="P1767" i="2"/>
  <c r="P1308" i="2"/>
  <c r="P1675" i="2"/>
  <c r="P1257" i="2"/>
  <c r="P1807" i="2"/>
  <c r="P1924" i="2"/>
  <c r="P1885" i="2"/>
  <c r="P1952" i="2"/>
  <c r="P1060" i="2"/>
  <c r="P1061" i="2"/>
  <c r="P1062" i="2"/>
  <c r="P1063" i="2"/>
  <c r="P1861" i="2"/>
  <c r="P1704" i="2"/>
  <c r="P1294" i="2"/>
  <c r="P1979" i="2"/>
  <c r="P1751" i="2"/>
  <c r="P1804" i="2"/>
  <c r="P1069" i="2"/>
  <c r="P1074" i="2"/>
  <c r="P1077" i="2"/>
  <c r="P1742" i="2"/>
  <c r="P1811" i="2"/>
  <c r="P1893" i="2"/>
  <c r="P1264" i="2"/>
  <c r="P1768" i="2"/>
  <c r="P1389" i="2"/>
  <c r="P1673" i="2"/>
  <c r="P1085" i="2"/>
  <c r="P1738" i="2"/>
  <c r="P1091" i="2"/>
  <c r="P1225" i="2"/>
  <c r="P1093" i="2"/>
  <c r="P1967" i="2"/>
  <c r="P1097" i="2"/>
  <c r="P1303" i="2"/>
  <c r="P1859" i="2"/>
  <c r="P1781" i="2"/>
  <c r="P1102" i="2"/>
  <c r="P1402" i="2"/>
  <c r="P1329" i="2"/>
  <c r="P1106" i="2"/>
  <c r="P1107" i="2"/>
  <c r="P1879" i="2"/>
  <c r="P1109" i="2"/>
  <c r="P1961" i="2"/>
  <c r="P1228" i="2"/>
  <c r="P1112" i="2"/>
  <c r="P1549" i="2"/>
  <c r="P1815" i="2"/>
  <c r="P1117" i="2"/>
  <c r="P1120" i="2"/>
  <c r="P1122" i="2"/>
  <c r="P1123" i="2"/>
  <c r="P1272" i="2"/>
  <c r="P1730" i="2"/>
  <c r="P1127" i="2"/>
  <c r="P1860" i="2"/>
  <c r="P1221" i="2"/>
  <c r="P1665" i="2"/>
  <c r="P1132" i="2"/>
  <c r="P1581" i="2"/>
  <c r="P1951" i="2"/>
  <c r="P1213" i="2"/>
  <c r="P1950" i="2"/>
  <c r="P1365" i="2"/>
  <c r="P1948" i="2"/>
  <c r="P1652" i="2"/>
  <c r="P1139" i="2"/>
  <c r="P1140" i="2"/>
  <c r="P1843" i="2"/>
  <c r="P1838" i="2"/>
  <c r="P1147" i="2"/>
  <c r="P1833" i="2"/>
  <c r="P1940" i="2"/>
  <c r="P1428" i="2"/>
  <c r="P1154" i="2"/>
  <c r="P1773" i="2"/>
  <c r="P1387" i="2"/>
  <c r="P1156" i="2"/>
  <c r="P1246" i="2"/>
  <c r="P1507" i="2"/>
  <c r="P1425" i="2"/>
  <c r="P1841" i="2"/>
  <c r="P1638" i="2"/>
  <c r="P1536" i="2"/>
  <c r="P1479" i="2"/>
  <c r="P1677" i="2"/>
  <c r="P1185" i="2"/>
  <c r="P1927" i="2"/>
  <c r="P1237" i="2"/>
  <c r="P1187" i="2"/>
  <c r="P1393" i="2"/>
  <c r="P1344" i="2"/>
  <c r="P1701" i="2"/>
  <c r="P1905" i="2"/>
  <c r="P1755" i="2"/>
  <c r="P1193" i="2"/>
  <c r="P1871" i="2"/>
  <c r="P1197" i="2"/>
  <c r="P1206" i="2"/>
  <c r="P1200" i="2"/>
  <c r="P1205" i="2"/>
  <c r="P1731" i="2"/>
  <c r="P1733" i="2"/>
  <c r="P1208" i="2"/>
  <c r="P1870" i="2"/>
  <c r="P1907" i="2"/>
  <c r="P1778" i="2"/>
  <c r="P1826" i="2"/>
  <c r="P1212" i="2"/>
  <c r="P1904" i="2"/>
  <c r="P1686" i="2"/>
  <c r="P1710" i="2"/>
  <c r="P1702" i="2"/>
  <c r="P1229" i="2"/>
  <c r="P1523" i="2"/>
  <c r="P1230" i="2"/>
  <c r="P1896" i="2"/>
  <c r="P1469" i="2"/>
  <c r="P1744" i="2"/>
  <c r="P1286" i="2"/>
  <c r="P1302" i="2"/>
  <c r="P1238" i="2"/>
  <c r="P1390" i="2"/>
  <c r="P1285" i="2"/>
  <c r="P1542" i="2"/>
  <c r="P1657" i="2"/>
  <c r="P1711" i="2"/>
  <c r="P1809" i="2"/>
  <c r="P1270" i="2"/>
  <c r="P1876" i="2"/>
  <c r="P1342" i="2"/>
  <c r="P1271" i="2"/>
  <c r="P1273" i="2"/>
  <c r="P1660" i="2"/>
  <c r="P1830" i="2"/>
  <c r="P1386" i="2"/>
  <c r="P1800" i="2"/>
  <c r="P1279" i="2"/>
  <c r="P1421" i="2"/>
  <c r="P1419" i="2"/>
  <c r="P1682" i="2"/>
  <c r="P1282" i="2"/>
  <c r="P1283" i="2"/>
  <c r="P1477" i="2"/>
  <c r="P1867" i="2"/>
  <c r="P1443" i="2"/>
  <c r="P1580" i="2"/>
  <c r="P1618" i="2"/>
  <c r="P1310" i="2"/>
  <c r="P1608" i="2"/>
  <c r="P1855" i="2"/>
  <c r="P1301" i="2"/>
  <c r="P1785" i="2"/>
  <c r="P1853" i="2"/>
  <c r="P1315" i="2"/>
  <c r="P1696" i="2"/>
  <c r="P1532" i="2"/>
  <c r="P1314" i="2"/>
  <c r="P1397" i="2"/>
  <c r="P1808" i="2"/>
  <c r="P1320" i="2"/>
  <c r="P1691" i="2"/>
  <c r="P1685" i="2"/>
  <c r="P1547" i="2"/>
  <c r="P1331" i="2"/>
  <c r="P1332" i="2"/>
  <c r="P1486" i="2"/>
  <c r="P1631" i="2"/>
  <c r="P1335" i="2"/>
  <c r="P1339" i="2"/>
  <c r="P1340" i="2"/>
  <c r="P1468" i="2"/>
  <c r="P1602" i="2"/>
  <c r="P1740" i="2"/>
  <c r="P1814" i="2"/>
  <c r="P1745" i="2"/>
  <c r="P1552" i="2"/>
  <c r="P1363" i="2"/>
  <c r="P1637" i="2"/>
  <c r="P1417" i="2"/>
  <c r="P1563" i="2"/>
  <c r="P1377" i="2"/>
  <c r="P1368" i="2"/>
  <c r="P1369" i="2"/>
  <c r="P1626" i="2"/>
  <c r="P1574" i="2"/>
  <c r="P1381" i="2"/>
  <c r="P1383" i="2"/>
  <c r="P1385" i="2"/>
  <c r="P1392" i="2"/>
  <c r="P1699" i="2"/>
  <c r="P1489" i="2"/>
  <c r="P1789" i="2"/>
  <c r="P1760" i="2"/>
  <c r="P1687" i="2"/>
  <c r="P1400" i="2"/>
  <c r="P1513" i="2"/>
  <c r="P1430" i="2"/>
  <c r="P1410" i="2"/>
  <c r="P1629" i="2"/>
  <c r="P1515" i="2"/>
  <c r="P1579" i="2"/>
  <c r="P1537" i="2"/>
  <c r="P1611" i="2"/>
  <c r="P1666" i="2"/>
  <c r="P1772" i="2"/>
  <c r="P1754" i="2"/>
  <c r="P1429" i="2"/>
  <c r="P1441" i="2"/>
  <c r="P1501" i="2"/>
  <c r="P1504" i="2"/>
  <c r="P1485" i="2"/>
  <c r="P1518" i="2"/>
  <c r="P1676" i="2"/>
  <c r="P1448" i="2"/>
  <c r="P1521" i="2"/>
  <c r="P1463" i="2"/>
  <c r="P1451" i="2"/>
  <c r="P1503" i="2"/>
  <c r="P1453" i="2"/>
  <c r="P1622" i="2"/>
  <c r="P1455" i="2"/>
  <c r="P1603" i="2"/>
  <c r="P1473" i="2"/>
  <c r="P1506" i="2"/>
  <c r="P1470" i="2"/>
  <c r="P1592" i="2"/>
  <c r="P1554" i="2"/>
  <c r="P1700" i="2"/>
  <c r="P1715" i="2"/>
  <c r="P1633" i="2"/>
  <c r="P1539" i="2"/>
  <c r="P1538" i="2"/>
  <c r="P1530" i="2"/>
  <c r="P1545" i="2"/>
  <c r="P1614" i="2"/>
  <c r="P1596" i="2"/>
  <c r="P2631" i="2"/>
  <c r="Z1530" i="2" l="1"/>
  <c r="AB1530" i="2" s="1"/>
  <c r="AE1530" i="2" s="1"/>
  <c r="O1530" i="2"/>
  <c r="N1530" i="2"/>
  <c r="Z1470" i="2"/>
  <c r="O1470" i="2"/>
  <c r="N1470" i="2"/>
  <c r="Z1455" i="2"/>
  <c r="O1455" i="2"/>
  <c r="N1455" i="2"/>
  <c r="Z1453" i="2"/>
  <c r="O1453" i="2"/>
  <c r="N1453" i="2"/>
  <c r="Z1451" i="2"/>
  <c r="AB1451" i="2" s="1"/>
  <c r="AE1451" i="2" s="1"/>
  <c r="O1451" i="2"/>
  <c r="N1451" i="2"/>
  <c r="Z1448" i="2"/>
  <c r="O1448" i="2"/>
  <c r="N1448" i="2"/>
  <c r="Z1429" i="2"/>
  <c r="O1429" i="2"/>
  <c r="N1429" i="2"/>
  <c r="Z1410" i="2"/>
  <c r="AA1410" i="2" s="1"/>
  <c r="AD1410" i="2" s="1"/>
  <c r="O1410" i="2"/>
  <c r="N1410" i="2"/>
  <c r="Z1392" i="2"/>
  <c r="AB1392" i="2" s="1"/>
  <c r="AE1392" i="2" s="1"/>
  <c r="O1392" i="2"/>
  <c r="N1392" i="2"/>
  <c r="Z1385" i="2"/>
  <c r="O1385" i="2"/>
  <c r="N1385" i="2"/>
  <c r="Z1369" i="2"/>
  <c r="O1369" i="2"/>
  <c r="N1369" i="2"/>
  <c r="Z1368" i="2"/>
  <c r="O1368" i="2"/>
  <c r="N1368" i="2"/>
  <c r="Z1363" i="2"/>
  <c r="AB1363" i="2" s="1"/>
  <c r="AE1363" i="2" s="1"/>
  <c r="O1363" i="2"/>
  <c r="N1363" i="2"/>
  <c r="Z1340" i="2"/>
  <c r="O1340" i="2"/>
  <c r="N1340" i="2"/>
  <c r="Z1339" i="2"/>
  <c r="O1339" i="2"/>
  <c r="N1339" i="2"/>
  <c r="Z1332" i="2"/>
  <c r="O1332" i="2"/>
  <c r="N1332" i="2"/>
  <c r="Z1331" i="2"/>
  <c r="O1331" i="2"/>
  <c r="N1331" i="2"/>
  <c r="Z1320" i="2"/>
  <c r="O1320" i="2"/>
  <c r="N1320" i="2"/>
  <c r="Z1314" i="2"/>
  <c r="O1314" i="2"/>
  <c r="N1314" i="2"/>
  <c r="Z1283" i="2"/>
  <c r="O1283" i="2"/>
  <c r="N1283" i="2"/>
  <c r="Z1282" i="2"/>
  <c r="O1282" i="2"/>
  <c r="N1282" i="2"/>
  <c r="Z1279" i="2"/>
  <c r="O1279" i="2"/>
  <c r="N1279" i="2"/>
  <c r="Z1273" i="2"/>
  <c r="O1273" i="2"/>
  <c r="N1273" i="2"/>
  <c r="Z1271" i="2"/>
  <c r="AA1271" i="2" s="1"/>
  <c r="AD1271" i="2" s="1"/>
  <c r="O1271" i="2"/>
  <c r="N1271" i="2"/>
  <c r="Z1270" i="2"/>
  <c r="AB1270" i="2" s="1"/>
  <c r="AE1270" i="2" s="1"/>
  <c r="O1270" i="2"/>
  <c r="N1270" i="2"/>
  <c r="Z1238" i="2"/>
  <c r="O1238" i="2"/>
  <c r="N1238" i="2"/>
  <c r="Z1230" i="2"/>
  <c r="O1230" i="2"/>
  <c r="N1230" i="2"/>
  <c r="Z1229" i="2"/>
  <c r="O1229" i="2"/>
  <c r="N1229" i="2"/>
  <c r="Z1205" i="2"/>
  <c r="AB1205" i="2" s="1"/>
  <c r="AE1205" i="2" s="1"/>
  <c r="O1205" i="2"/>
  <c r="N1205" i="2"/>
  <c r="Z1200" i="2"/>
  <c r="O1200" i="2"/>
  <c r="N1200" i="2"/>
  <c r="Z1197" i="2"/>
  <c r="AC1197" i="2" s="1"/>
  <c r="AF1197" i="2" s="1"/>
  <c r="O1197" i="2"/>
  <c r="N1197" i="2"/>
  <c r="Z1193" i="2"/>
  <c r="O1193" i="2"/>
  <c r="N1193" i="2"/>
  <c r="Z1187" i="2"/>
  <c r="O1187" i="2"/>
  <c r="N1187" i="2"/>
  <c r="Z1154" i="2"/>
  <c r="O1154" i="2"/>
  <c r="N1154" i="2"/>
  <c r="Z1140" i="2"/>
  <c r="AC1140" i="2" s="1"/>
  <c r="AF1140" i="2" s="1"/>
  <c r="O1140" i="2"/>
  <c r="N1140" i="2"/>
  <c r="Z1127" i="2"/>
  <c r="O1127" i="2"/>
  <c r="N1127" i="2"/>
  <c r="Z1123" i="2"/>
  <c r="O1123" i="2"/>
  <c r="N1123" i="2"/>
  <c r="Z1122" i="2"/>
  <c r="O1122" i="2"/>
  <c r="N1122" i="2"/>
  <c r="Z1120" i="2"/>
  <c r="O1120" i="2"/>
  <c r="N1120" i="2"/>
  <c r="Z1117" i="2"/>
  <c r="O1117" i="2"/>
  <c r="N1117" i="2"/>
  <c r="Z1109" i="2"/>
  <c r="O1109" i="2"/>
  <c r="N1109" i="2"/>
  <c r="Z1107" i="2"/>
  <c r="O1107" i="2"/>
  <c r="N1107" i="2"/>
  <c r="Z1106" i="2"/>
  <c r="AC1106" i="2" s="1"/>
  <c r="AF1106" i="2" s="1"/>
  <c r="O1106" i="2"/>
  <c r="N1106" i="2"/>
  <c r="Z1102" i="2"/>
  <c r="O1102" i="2"/>
  <c r="N1102" i="2"/>
  <c r="Z1097" i="2"/>
  <c r="O1097" i="2"/>
  <c r="N1097" i="2"/>
  <c r="Z1093" i="2"/>
  <c r="O1093" i="2"/>
  <c r="N1093" i="2"/>
  <c r="Z1091" i="2"/>
  <c r="O1091" i="2"/>
  <c r="N1091" i="2"/>
  <c r="Z1085" i="2"/>
  <c r="O1085" i="2"/>
  <c r="N1085" i="2"/>
  <c r="Z1077" i="2"/>
  <c r="O1077" i="2"/>
  <c r="N1077" i="2"/>
  <c r="Z1074" i="2"/>
  <c r="O1074" i="2"/>
  <c r="N1074" i="2"/>
  <c r="Z1069" i="2"/>
  <c r="AC1069" i="2" s="1"/>
  <c r="AF1069" i="2" s="1"/>
  <c r="O1069" i="2"/>
  <c r="N1069" i="2"/>
  <c r="Z1063" i="2"/>
  <c r="O1063" i="2"/>
  <c r="N1063" i="2"/>
  <c r="Z1061" i="2"/>
  <c r="O1061" i="2"/>
  <c r="N1061" i="2"/>
  <c r="Z1060" i="2"/>
  <c r="O1060" i="2"/>
  <c r="N1060" i="2"/>
  <c r="Z1046" i="2"/>
  <c r="O1046" i="2"/>
  <c r="N1046" i="2"/>
  <c r="Z1040" i="2"/>
  <c r="O1040" i="2"/>
  <c r="N1040" i="2"/>
  <c r="Z1033" i="2"/>
  <c r="AB1033" i="2" s="1"/>
  <c r="AE1033" i="2" s="1"/>
  <c r="O1033" i="2"/>
  <c r="N1033" i="2"/>
  <c r="Z1029" i="2"/>
  <c r="AA1029" i="2" s="1"/>
  <c r="AD1029" i="2" s="1"/>
  <c r="O1029" i="2"/>
  <c r="N1029" i="2"/>
  <c r="Z1023" i="2"/>
  <c r="AB1023" i="2" s="1"/>
  <c r="AE1023" i="2" s="1"/>
  <c r="O1023" i="2"/>
  <c r="N1023" i="2"/>
  <c r="Z1022" i="2"/>
  <c r="O1022" i="2"/>
  <c r="N1022" i="2"/>
  <c r="Z1014" i="2"/>
  <c r="O1014" i="2"/>
  <c r="N1014" i="2"/>
  <c r="Z1003" i="2"/>
  <c r="O1003" i="2"/>
  <c r="N1003" i="2"/>
  <c r="Z999" i="2"/>
  <c r="O999" i="2"/>
  <c r="N999" i="2"/>
  <c r="Z980" i="2"/>
  <c r="O980" i="2"/>
  <c r="N980" i="2"/>
  <c r="Z978" i="2"/>
  <c r="O978" i="2"/>
  <c r="N978" i="2"/>
  <c r="Z976" i="2"/>
  <c r="AB976" i="2" s="1"/>
  <c r="AE976" i="2" s="1"/>
  <c r="O976" i="2"/>
  <c r="N976" i="2"/>
  <c r="Z967" i="2"/>
  <c r="AB967" i="2" s="1"/>
  <c r="AE967" i="2" s="1"/>
  <c r="O967" i="2"/>
  <c r="N967" i="2"/>
  <c r="Z958" i="2"/>
  <c r="AB958" i="2" s="1"/>
  <c r="AE958" i="2" s="1"/>
  <c r="O958" i="2"/>
  <c r="N958" i="2"/>
  <c r="Z956" i="2"/>
  <c r="O956" i="2"/>
  <c r="N956" i="2"/>
  <c r="Z949" i="2"/>
  <c r="O949" i="2"/>
  <c r="N949" i="2"/>
  <c r="Z947" i="2"/>
  <c r="O947" i="2"/>
  <c r="N947" i="2"/>
  <c r="Z945" i="2"/>
  <c r="O945" i="2"/>
  <c r="N945" i="2"/>
  <c r="Z933" i="2"/>
  <c r="O933" i="2"/>
  <c r="N933" i="2"/>
  <c r="Z929" i="2"/>
  <c r="O929" i="2"/>
  <c r="N929" i="2"/>
  <c r="Z923" i="2"/>
  <c r="O923" i="2"/>
  <c r="N923" i="2"/>
  <c r="Z919" i="2"/>
  <c r="O919" i="2"/>
  <c r="N919" i="2"/>
  <c r="Z907" i="2"/>
  <c r="O907" i="2"/>
  <c r="N907" i="2"/>
  <c r="Z906" i="2"/>
  <c r="O906" i="2"/>
  <c r="N906" i="2"/>
  <c r="Z904" i="2"/>
  <c r="O904" i="2"/>
  <c r="N904" i="2"/>
  <c r="Z898" i="2"/>
  <c r="O898" i="2"/>
  <c r="N898" i="2"/>
  <c r="Z894" i="2"/>
  <c r="O894" i="2"/>
  <c r="N894" i="2"/>
  <c r="Z893" i="2"/>
  <c r="O893" i="2"/>
  <c r="N893" i="2"/>
  <c r="Z889" i="2"/>
  <c r="O889" i="2"/>
  <c r="N889" i="2"/>
  <c r="Z880" i="2"/>
  <c r="O880" i="2"/>
  <c r="N880" i="2"/>
  <c r="Z878" i="2"/>
  <c r="O878" i="2"/>
  <c r="N878" i="2"/>
  <c r="Z877" i="2"/>
  <c r="O877" i="2"/>
  <c r="N877" i="2"/>
  <c r="Z876" i="2"/>
  <c r="O876" i="2"/>
  <c r="N876" i="2"/>
  <c r="Z875" i="2"/>
  <c r="AB875" i="2" s="1"/>
  <c r="AE875" i="2" s="1"/>
  <c r="O875" i="2"/>
  <c r="N875" i="2"/>
  <c r="Z874" i="2"/>
  <c r="O874" i="2"/>
  <c r="N874" i="2"/>
  <c r="Z862" i="2"/>
  <c r="AB862" i="2" s="1"/>
  <c r="AE862" i="2" s="1"/>
  <c r="O862" i="2"/>
  <c r="N862" i="2"/>
  <c r="Z860" i="2"/>
  <c r="O860" i="2"/>
  <c r="N860" i="2"/>
  <c r="Z858" i="2"/>
  <c r="AB858" i="2" s="1"/>
  <c r="AE858" i="2" s="1"/>
  <c r="O858" i="2"/>
  <c r="N858" i="2"/>
  <c r="Z856" i="2"/>
  <c r="O856" i="2"/>
  <c r="N856" i="2"/>
  <c r="Z855" i="2"/>
  <c r="AB855" i="2" s="1"/>
  <c r="AE855" i="2" s="1"/>
  <c r="O855" i="2"/>
  <c r="N855" i="2"/>
  <c r="Z854" i="2"/>
  <c r="O854" i="2"/>
  <c r="N854" i="2"/>
  <c r="Z853" i="2"/>
  <c r="AB853" i="2" s="1"/>
  <c r="AE853" i="2" s="1"/>
  <c r="O853" i="2"/>
  <c r="N853" i="2"/>
  <c r="Z850" i="2"/>
  <c r="O850" i="2"/>
  <c r="N850" i="2"/>
  <c r="Z849" i="2"/>
  <c r="AB849" i="2" s="1"/>
  <c r="AE849" i="2" s="1"/>
  <c r="O849" i="2"/>
  <c r="N849" i="2"/>
  <c r="Z845" i="2"/>
  <c r="AB845" i="2" s="1"/>
  <c r="AE845" i="2" s="1"/>
  <c r="O845" i="2"/>
  <c r="N845" i="2"/>
  <c r="Z836" i="2"/>
  <c r="AB836" i="2" s="1"/>
  <c r="AE836" i="2" s="1"/>
  <c r="O836" i="2"/>
  <c r="N836" i="2"/>
  <c r="Z835" i="2"/>
  <c r="O835" i="2"/>
  <c r="N835" i="2"/>
  <c r="Z831" i="2"/>
  <c r="AB831" i="2" s="1"/>
  <c r="AE831" i="2" s="1"/>
  <c r="O831" i="2"/>
  <c r="N831" i="2"/>
  <c r="Z829" i="2"/>
  <c r="O829" i="2"/>
  <c r="N829" i="2"/>
  <c r="Z828" i="2"/>
  <c r="AB828" i="2" s="1"/>
  <c r="AE828" i="2" s="1"/>
  <c r="O828" i="2"/>
  <c r="N828" i="2"/>
  <c r="Z812" i="2"/>
  <c r="O812" i="2"/>
  <c r="N812" i="2"/>
  <c r="Z809" i="2"/>
  <c r="AB809" i="2" s="1"/>
  <c r="AE809" i="2" s="1"/>
  <c r="O809" i="2"/>
  <c r="N809" i="2"/>
  <c r="Z806" i="2"/>
  <c r="O806" i="2"/>
  <c r="N806" i="2"/>
  <c r="Z803" i="2"/>
  <c r="O803" i="2"/>
  <c r="N803" i="2"/>
  <c r="Z802" i="2"/>
  <c r="O802" i="2"/>
  <c r="N802" i="2"/>
  <c r="Z801" i="2"/>
  <c r="O801" i="2"/>
  <c r="N801" i="2"/>
  <c r="Z800" i="2"/>
  <c r="O800" i="2"/>
  <c r="N800" i="2"/>
  <c r="Z796" i="2"/>
  <c r="AB796" i="2" s="1"/>
  <c r="AE796" i="2" s="1"/>
  <c r="O796" i="2"/>
  <c r="N796" i="2"/>
  <c r="Z793" i="2"/>
  <c r="O793" i="2"/>
  <c r="N793" i="2"/>
  <c r="Z792" i="2"/>
  <c r="AB792" i="2" s="1"/>
  <c r="AE792" i="2" s="1"/>
  <c r="O792" i="2"/>
  <c r="N792" i="2"/>
  <c r="Z790" i="2"/>
  <c r="O790" i="2"/>
  <c r="N790" i="2"/>
  <c r="Z789" i="2"/>
  <c r="O789" i="2"/>
  <c r="N789" i="2"/>
  <c r="Z788" i="2"/>
  <c r="O788" i="2"/>
  <c r="N788" i="2"/>
  <c r="Z787" i="2"/>
  <c r="O787" i="2"/>
  <c r="N787" i="2"/>
  <c r="Z783" i="2"/>
  <c r="O783" i="2"/>
  <c r="N783" i="2"/>
  <c r="Z782" i="2"/>
  <c r="AB782" i="2" s="1"/>
  <c r="AE782" i="2" s="1"/>
  <c r="O782" i="2"/>
  <c r="N782" i="2"/>
  <c r="Z778" i="2"/>
  <c r="O778" i="2"/>
  <c r="N778" i="2"/>
  <c r="Z774" i="2"/>
  <c r="AB774" i="2" s="1"/>
  <c r="AE774" i="2" s="1"/>
  <c r="O774" i="2"/>
  <c r="N774" i="2"/>
  <c r="Z766" i="2"/>
  <c r="O766" i="2"/>
  <c r="N766" i="2"/>
  <c r="Z761" i="2"/>
  <c r="AB761" i="2" s="1"/>
  <c r="AE761" i="2" s="1"/>
  <c r="O761" i="2"/>
  <c r="N761" i="2"/>
  <c r="Z757" i="2"/>
  <c r="AB757" i="2" s="1"/>
  <c r="AE757" i="2" s="1"/>
  <c r="O757" i="2"/>
  <c r="N757" i="2"/>
  <c r="Z756" i="2"/>
  <c r="AB756" i="2" s="1"/>
  <c r="AE756" i="2" s="1"/>
  <c r="O756" i="2"/>
  <c r="N756" i="2"/>
  <c r="Z752" i="2"/>
  <c r="O752" i="2"/>
  <c r="N752" i="2"/>
  <c r="Z750" i="2"/>
  <c r="AB750" i="2" s="1"/>
  <c r="AE750" i="2" s="1"/>
  <c r="O750" i="2"/>
  <c r="N750" i="2"/>
  <c r="Z749" i="2"/>
  <c r="O749" i="2"/>
  <c r="N749" i="2"/>
  <c r="Z748" i="2"/>
  <c r="AB748" i="2" s="1"/>
  <c r="AE748" i="2" s="1"/>
  <c r="O748" i="2"/>
  <c r="N748" i="2"/>
  <c r="Z747" i="2"/>
  <c r="O747" i="2"/>
  <c r="N747" i="2"/>
  <c r="Z746" i="2"/>
  <c r="AB746" i="2" s="1"/>
  <c r="AE746" i="2" s="1"/>
  <c r="O746" i="2"/>
  <c r="N746" i="2"/>
  <c r="Z745" i="2"/>
  <c r="O745" i="2"/>
  <c r="N745" i="2"/>
  <c r="Z743" i="2"/>
  <c r="AB743" i="2" s="1"/>
  <c r="AE743" i="2" s="1"/>
  <c r="O743" i="2"/>
  <c r="N743" i="2"/>
  <c r="Z740" i="2"/>
  <c r="O740" i="2"/>
  <c r="N740" i="2"/>
  <c r="Z739" i="2"/>
  <c r="AB739" i="2" s="1"/>
  <c r="AE739" i="2" s="1"/>
  <c r="O739" i="2"/>
  <c r="N739" i="2"/>
  <c r="Z737" i="2"/>
  <c r="O737" i="2"/>
  <c r="N737" i="2"/>
  <c r="Z731" i="2"/>
  <c r="AB731" i="2" s="1"/>
  <c r="AE731" i="2" s="1"/>
  <c r="O731" i="2"/>
  <c r="N731" i="2"/>
  <c r="Z730" i="2"/>
  <c r="O730" i="2"/>
  <c r="N730" i="2"/>
  <c r="Z729" i="2"/>
  <c r="AB729" i="2" s="1"/>
  <c r="AE729" i="2" s="1"/>
  <c r="O729" i="2"/>
  <c r="N729" i="2"/>
  <c r="Z723" i="2"/>
  <c r="O723" i="2"/>
  <c r="N723" i="2"/>
  <c r="Z722" i="2"/>
  <c r="O722" i="2"/>
  <c r="N722" i="2"/>
  <c r="Z719" i="2"/>
  <c r="O719" i="2"/>
  <c r="N719" i="2"/>
  <c r="Z717" i="2"/>
  <c r="O717" i="2"/>
  <c r="N717" i="2"/>
  <c r="Z716" i="2"/>
  <c r="O716" i="2"/>
  <c r="N716" i="2"/>
  <c r="Z715" i="2"/>
  <c r="O715" i="2"/>
  <c r="N715" i="2"/>
  <c r="Z714" i="2"/>
  <c r="O714" i="2"/>
  <c r="N714" i="2"/>
  <c r="Z713" i="2"/>
  <c r="O713" i="2"/>
  <c r="N713" i="2"/>
  <c r="Z709" i="2"/>
  <c r="O709" i="2"/>
  <c r="N709" i="2"/>
  <c r="Z708" i="2"/>
  <c r="O708" i="2"/>
  <c r="N708" i="2"/>
  <c r="Z706" i="2"/>
  <c r="O706" i="2"/>
  <c r="N706" i="2"/>
  <c r="Z697" i="2"/>
  <c r="O697" i="2"/>
  <c r="N697" i="2"/>
  <c r="Z692" i="2"/>
  <c r="AB692" i="2" s="1"/>
  <c r="AE692" i="2" s="1"/>
  <c r="O692" i="2"/>
  <c r="N692" i="2"/>
  <c r="Z690" i="2"/>
  <c r="O690" i="2"/>
  <c r="N690" i="2"/>
  <c r="Z684" i="2"/>
  <c r="O684" i="2"/>
  <c r="N684" i="2"/>
  <c r="Z679" i="2"/>
  <c r="O679" i="2"/>
  <c r="N679" i="2"/>
  <c r="Z676" i="2"/>
  <c r="AA676" i="2" s="1"/>
  <c r="AD676" i="2" s="1"/>
  <c r="O676" i="2"/>
  <c r="N676" i="2"/>
  <c r="Z674" i="2"/>
  <c r="O674" i="2"/>
  <c r="N674" i="2"/>
  <c r="Z673" i="2"/>
  <c r="AC673" i="2" s="1"/>
  <c r="AF673" i="2" s="1"/>
  <c r="O673" i="2"/>
  <c r="N673" i="2"/>
  <c r="Z666" i="2"/>
  <c r="O666" i="2"/>
  <c r="N666" i="2"/>
  <c r="Z664" i="2"/>
  <c r="O664" i="2"/>
  <c r="N664" i="2"/>
  <c r="Z660" i="2"/>
  <c r="O660" i="2"/>
  <c r="N660" i="2"/>
  <c r="Z657" i="2"/>
  <c r="AC657" i="2" s="1"/>
  <c r="AF657" i="2" s="1"/>
  <c r="O657" i="2"/>
  <c r="N657" i="2"/>
  <c r="Z656" i="2"/>
  <c r="O656" i="2"/>
  <c r="N656" i="2"/>
  <c r="Z644" i="2"/>
  <c r="AA644" i="2" s="1"/>
  <c r="AD644" i="2" s="1"/>
  <c r="O644" i="2"/>
  <c r="N644" i="2"/>
  <c r="Z632" i="2"/>
  <c r="O632" i="2"/>
  <c r="N632" i="2"/>
  <c r="Z628" i="2"/>
  <c r="O628" i="2"/>
  <c r="N628" i="2"/>
  <c r="Z625" i="2"/>
  <c r="O625" i="2"/>
  <c r="N625" i="2"/>
  <c r="Z622" i="2"/>
  <c r="O622" i="2"/>
  <c r="N622" i="2"/>
  <c r="Z621" i="2"/>
  <c r="O621" i="2"/>
  <c r="N621" i="2"/>
  <c r="Z614" i="2"/>
  <c r="O614" i="2"/>
  <c r="N614" i="2"/>
  <c r="Z609" i="2"/>
  <c r="O609" i="2"/>
  <c r="N609" i="2"/>
  <c r="Z608" i="2"/>
  <c r="O608" i="2"/>
  <c r="N608" i="2"/>
  <c r="Z600" i="2"/>
  <c r="O600" i="2"/>
  <c r="N600" i="2"/>
  <c r="Z598" i="2"/>
  <c r="AC598" i="2" s="1"/>
  <c r="AF598" i="2" s="1"/>
  <c r="O598" i="2"/>
  <c r="N598" i="2"/>
  <c r="Z597" i="2"/>
  <c r="O597" i="2"/>
  <c r="N597" i="2"/>
  <c r="Z584" i="2"/>
  <c r="O584" i="2"/>
  <c r="N584" i="2"/>
  <c r="Z583" i="2"/>
  <c r="O583" i="2"/>
  <c r="N583" i="2"/>
  <c r="Z580" i="2"/>
  <c r="AB580" i="2" s="1"/>
  <c r="AE580" i="2" s="1"/>
  <c r="O580" i="2"/>
  <c r="N580" i="2"/>
  <c r="Z576" i="2"/>
  <c r="AA576" i="2" s="1"/>
  <c r="AD576" i="2" s="1"/>
  <c r="O576" i="2"/>
  <c r="N576" i="2"/>
  <c r="Z573" i="2"/>
  <c r="O573" i="2"/>
  <c r="N573" i="2"/>
  <c r="Z568" i="2"/>
  <c r="O568" i="2"/>
  <c r="N568" i="2"/>
  <c r="Z561" i="2"/>
  <c r="AB561" i="2" s="1"/>
  <c r="AE561" i="2" s="1"/>
  <c r="O561" i="2"/>
  <c r="N561" i="2"/>
  <c r="Z556" i="2"/>
  <c r="AA556" i="2" s="1"/>
  <c r="AD556" i="2" s="1"/>
  <c r="O556" i="2"/>
  <c r="N556" i="2"/>
  <c r="Z552" i="2"/>
  <c r="O552" i="2"/>
  <c r="N552" i="2"/>
  <c r="Z533" i="2"/>
  <c r="AB533" i="2" s="1"/>
  <c r="AE533" i="2" s="1"/>
  <c r="O533" i="2"/>
  <c r="N533" i="2"/>
  <c r="Z518" i="2"/>
  <c r="AB518" i="2" s="1"/>
  <c r="AE518" i="2" s="1"/>
  <c r="O518" i="2"/>
  <c r="N518" i="2"/>
  <c r="Z511" i="2"/>
  <c r="AB511" i="2" s="1"/>
  <c r="AE511" i="2" s="1"/>
  <c r="O511" i="2"/>
  <c r="N511" i="2"/>
  <c r="Z510" i="2"/>
  <c r="AC510" i="2" s="1"/>
  <c r="AF510" i="2" s="1"/>
  <c r="O510" i="2"/>
  <c r="N510" i="2"/>
  <c r="Z507" i="2"/>
  <c r="O507" i="2"/>
  <c r="N507" i="2"/>
  <c r="Z503" i="2"/>
  <c r="O503" i="2"/>
  <c r="N503" i="2"/>
  <c r="Z495" i="2"/>
  <c r="O495" i="2"/>
  <c r="N495" i="2"/>
  <c r="Z490" i="2"/>
  <c r="O490" i="2"/>
  <c r="N490" i="2"/>
  <c r="Z489" i="2"/>
  <c r="AB489" i="2" s="1"/>
  <c r="AE489" i="2" s="1"/>
  <c r="O489" i="2"/>
  <c r="N489" i="2"/>
  <c r="Z478" i="2"/>
  <c r="O478" i="2"/>
  <c r="N478" i="2"/>
  <c r="Z473" i="2"/>
  <c r="AB473" i="2" s="1"/>
  <c r="AE473" i="2" s="1"/>
  <c r="O473" i="2"/>
  <c r="N473" i="2"/>
  <c r="Z472" i="2"/>
  <c r="O472" i="2"/>
  <c r="N472" i="2"/>
  <c r="Z464" i="2"/>
  <c r="O464" i="2"/>
  <c r="N464" i="2"/>
  <c r="Z462" i="2"/>
  <c r="O462" i="2"/>
  <c r="N462" i="2"/>
  <c r="Z459" i="2"/>
  <c r="O459" i="2"/>
  <c r="N459" i="2"/>
  <c r="Z448" i="2"/>
  <c r="O448" i="2"/>
  <c r="N448" i="2"/>
  <c r="Z446" i="2"/>
  <c r="AB446" i="2" s="1"/>
  <c r="AE446" i="2" s="1"/>
  <c r="O446" i="2"/>
  <c r="N446" i="2"/>
  <c r="Z441" i="2"/>
  <c r="O441" i="2"/>
  <c r="N441" i="2"/>
  <c r="Z438" i="2"/>
  <c r="AB438" i="2" s="1"/>
  <c r="AE438" i="2" s="1"/>
  <c r="O438" i="2"/>
  <c r="N438" i="2"/>
  <c r="Z432" i="2"/>
  <c r="O432" i="2"/>
  <c r="N432" i="2"/>
  <c r="Z418" i="2"/>
  <c r="O418" i="2"/>
  <c r="N418" i="2"/>
  <c r="Z413" i="2"/>
  <c r="O413" i="2"/>
  <c r="N413" i="2"/>
  <c r="Z411" i="2"/>
  <c r="O411" i="2"/>
  <c r="N411" i="2"/>
  <c r="Z409" i="2"/>
  <c r="AC409" i="2" s="1"/>
  <c r="AF409" i="2" s="1"/>
  <c r="O409" i="2"/>
  <c r="N409" i="2"/>
  <c r="Z406" i="2"/>
  <c r="AB406" i="2" s="1"/>
  <c r="AE406" i="2" s="1"/>
  <c r="O406" i="2"/>
  <c r="N406" i="2"/>
  <c r="Z399" i="2"/>
  <c r="AB399" i="2" s="1"/>
  <c r="AE399" i="2" s="1"/>
  <c r="O399" i="2"/>
  <c r="N399" i="2"/>
  <c r="Z382" i="2"/>
  <c r="AB382" i="2" s="1"/>
  <c r="AE382" i="2" s="1"/>
  <c r="O382" i="2"/>
  <c r="N382" i="2"/>
  <c r="Z380" i="2"/>
  <c r="O380" i="2"/>
  <c r="N380" i="2"/>
  <c r="Z378" i="2"/>
  <c r="O378" i="2"/>
  <c r="N378" i="2"/>
  <c r="Z362" i="2"/>
  <c r="O362" i="2"/>
  <c r="N362" i="2"/>
  <c r="Z357" i="2"/>
  <c r="O357" i="2"/>
  <c r="N357" i="2"/>
  <c r="Z350" i="2"/>
  <c r="O350" i="2"/>
  <c r="N350" i="2"/>
  <c r="Z349" i="2"/>
  <c r="AB349" i="2" s="1"/>
  <c r="AE349" i="2" s="1"/>
  <c r="O349" i="2"/>
  <c r="N349" i="2"/>
  <c r="Z348" i="2"/>
  <c r="AB348" i="2" s="1"/>
  <c r="AE348" i="2" s="1"/>
  <c r="O348" i="2"/>
  <c r="N348" i="2"/>
  <c r="Z347" i="2"/>
  <c r="AB347" i="2" s="1"/>
  <c r="AE347" i="2" s="1"/>
  <c r="O347" i="2"/>
  <c r="N347" i="2"/>
  <c r="Z343" i="2"/>
  <c r="AC343" i="2" s="1"/>
  <c r="AF343" i="2" s="1"/>
  <c r="O343" i="2"/>
  <c r="N343" i="2"/>
  <c r="Z341" i="2"/>
  <c r="O341" i="2"/>
  <c r="N341" i="2"/>
  <c r="Z332" i="2"/>
  <c r="AB332" i="2" s="1"/>
  <c r="AE332" i="2" s="1"/>
  <c r="O332" i="2"/>
  <c r="N332" i="2"/>
  <c r="Z331" i="2"/>
  <c r="O331" i="2"/>
  <c r="N331" i="2"/>
  <c r="Z325" i="2"/>
  <c r="AA325" i="2" s="1"/>
  <c r="AD325" i="2" s="1"/>
  <c r="O325" i="2"/>
  <c r="N325" i="2"/>
  <c r="Z319" i="2"/>
  <c r="AB319" i="2" s="1"/>
  <c r="AE319" i="2" s="1"/>
  <c r="O319" i="2"/>
  <c r="N319" i="2"/>
  <c r="Z315" i="2"/>
  <c r="AB315" i="2" s="1"/>
  <c r="AE315" i="2" s="1"/>
  <c r="O315" i="2"/>
  <c r="N315" i="2"/>
  <c r="Z307" i="2"/>
  <c r="AB307" i="2" s="1"/>
  <c r="AE307" i="2" s="1"/>
  <c r="O307" i="2"/>
  <c r="N307" i="2"/>
  <c r="Z304" i="2"/>
  <c r="O304" i="2"/>
  <c r="N304" i="2"/>
  <c r="Z302" i="2"/>
  <c r="O302" i="2"/>
  <c r="N302" i="2"/>
  <c r="Z299" i="2"/>
  <c r="O299" i="2"/>
  <c r="N299" i="2"/>
  <c r="Z298" i="2"/>
  <c r="O298" i="2"/>
  <c r="N298" i="2"/>
  <c r="Z294" i="2"/>
  <c r="O294" i="2"/>
  <c r="N294" i="2"/>
  <c r="Z290" i="2"/>
  <c r="AB290" i="2" s="1"/>
  <c r="AE290" i="2" s="1"/>
  <c r="O290" i="2"/>
  <c r="N290" i="2"/>
  <c r="Z279" i="2"/>
  <c r="O279" i="2"/>
  <c r="N279" i="2"/>
  <c r="Z273" i="2"/>
  <c r="AB273" i="2" s="1"/>
  <c r="AE273" i="2" s="1"/>
  <c r="O273" i="2"/>
  <c r="N273" i="2"/>
  <c r="Z267" i="2"/>
  <c r="O267" i="2"/>
  <c r="N267" i="2"/>
  <c r="Z266" i="2"/>
  <c r="AB266" i="2" s="1"/>
  <c r="AE266" i="2" s="1"/>
  <c r="O266" i="2"/>
  <c r="N266" i="2"/>
  <c r="Z265" i="2"/>
  <c r="O265" i="2"/>
  <c r="N265" i="2"/>
  <c r="Z255" i="2"/>
  <c r="AB255" i="2" s="1"/>
  <c r="AE255" i="2" s="1"/>
  <c r="O255" i="2"/>
  <c r="N255" i="2"/>
  <c r="Z247" i="2"/>
  <c r="O247" i="2"/>
  <c r="N247" i="2"/>
  <c r="Z230" i="2"/>
  <c r="AB230" i="2" s="1"/>
  <c r="AE230" i="2" s="1"/>
  <c r="O230" i="2"/>
  <c r="N230" i="2"/>
  <c r="Z229" i="2"/>
  <c r="O229" i="2"/>
  <c r="N229" i="2"/>
  <c r="Z228" i="2"/>
  <c r="AB228" i="2" s="1"/>
  <c r="AE228" i="2" s="1"/>
  <c r="O228" i="2"/>
  <c r="N228" i="2"/>
  <c r="Z227" i="2"/>
  <c r="O227" i="2"/>
  <c r="N227" i="2"/>
  <c r="Z221" i="2"/>
  <c r="AB221" i="2" s="1"/>
  <c r="AE221" i="2" s="1"/>
  <c r="O221" i="2"/>
  <c r="N221" i="2"/>
  <c r="Z220" i="2"/>
  <c r="O220" i="2"/>
  <c r="N220" i="2"/>
  <c r="Z218" i="2"/>
  <c r="O218" i="2"/>
  <c r="N218" i="2"/>
  <c r="Z209" i="2"/>
  <c r="AA209" i="2" s="1"/>
  <c r="AD209" i="2" s="1"/>
  <c r="O209" i="2"/>
  <c r="N209" i="2"/>
  <c r="Z208" i="2"/>
  <c r="O208" i="2"/>
  <c r="N208" i="2"/>
  <c r="Z200" i="2"/>
  <c r="O200" i="2"/>
  <c r="N200" i="2"/>
  <c r="Z189" i="2"/>
  <c r="O189" i="2"/>
  <c r="N189" i="2"/>
  <c r="Z187" i="2"/>
  <c r="O187" i="2"/>
  <c r="N187" i="2"/>
  <c r="Z184" i="2"/>
  <c r="O184" i="2"/>
  <c r="N184" i="2"/>
  <c r="Z183" i="2"/>
  <c r="O183" i="2"/>
  <c r="N183" i="2"/>
  <c r="Z181" i="2"/>
  <c r="O181" i="2"/>
  <c r="N181" i="2"/>
  <c r="Z171" i="2"/>
  <c r="AA171" i="2" s="1"/>
  <c r="AD171" i="2" s="1"/>
  <c r="O171" i="2"/>
  <c r="N171" i="2"/>
  <c r="Z164" i="2"/>
  <c r="O164" i="2"/>
  <c r="N164" i="2"/>
  <c r="Z161" i="2"/>
  <c r="O161" i="2"/>
  <c r="N161" i="2"/>
  <c r="Z151" i="2"/>
  <c r="O151" i="2"/>
  <c r="N151" i="2"/>
  <c r="Z147" i="2"/>
  <c r="O147" i="2"/>
  <c r="N147" i="2"/>
  <c r="Z142" i="2"/>
  <c r="O142" i="2"/>
  <c r="N142" i="2"/>
  <c r="Z134" i="2"/>
  <c r="O134" i="2"/>
  <c r="N134" i="2"/>
  <c r="Z125" i="2"/>
  <c r="O125" i="2"/>
  <c r="N125" i="2"/>
  <c r="Z120" i="2"/>
  <c r="O120" i="2"/>
  <c r="N120" i="2"/>
  <c r="Z117" i="2"/>
  <c r="O117" i="2"/>
  <c r="N117" i="2"/>
  <c r="Z116" i="2"/>
  <c r="O116" i="2"/>
  <c r="N116" i="2"/>
  <c r="Z112" i="2"/>
  <c r="O112" i="2"/>
  <c r="N112" i="2"/>
  <c r="Z111" i="2"/>
  <c r="O111" i="2"/>
  <c r="N111" i="2"/>
  <c r="Z108" i="2"/>
  <c r="O108" i="2"/>
  <c r="N108" i="2"/>
  <c r="Z102" i="2"/>
  <c r="O102" i="2"/>
  <c r="N102" i="2"/>
  <c r="Z99" i="2"/>
  <c r="O99" i="2"/>
  <c r="N99" i="2"/>
  <c r="Z85" i="2"/>
  <c r="AA85" i="2" s="1"/>
  <c r="AD85" i="2" s="1"/>
  <c r="O85" i="2"/>
  <c r="N85" i="2"/>
  <c r="Z61" i="2"/>
  <c r="O61" i="2"/>
  <c r="N61" i="2"/>
  <c r="Z55" i="2"/>
  <c r="O55" i="2"/>
  <c r="N55" i="2"/>
  <c r="Z54" i="2"/>
  <c r="O54" i="2"/>
  <c r="N54" i="2"/>
  <c r="Z52" i="2"/>
  <c r="O52" i="2"/>
  <c r="N52" i="2"/>
  <c r="Z50" i="2"/>
  <c r="O50" i="2"/>
  <c r="N50" i="2"/>
  <c r="Z44" i="2"/>
  <c r="O44" i="2"/>
  <c r="N44" i="2"/>
  <c r="Z42" i="2"/>
  <c r="O42" i="2"/>
  <c r="N42" i="2"/>
  <c r="Z36" i="2"/>
  <c r="AA36" i="2" s="1"/>
  <c r="AD36" i="2" s="1"/>
  <c r="O36" i="2"/>
  <c r="N36" i="2"/>
  <c r="Z34" i="2"/>
  <c r="O34" i="2"/>
  <c r="N34" i="2"/>
  <c r="Z33" i="2"/>
  <c r="O33" i="2"/>
  <c r="N33" i="2"/>
  <c r="Z32" i="2"/>
  <c r="O32" i="2"/>
  <c r="N32" i="2"/>
  <c r="Z13" i="2"/>
  <c r="O13" i="2"/>
  <c r="N13" i="2"/>
  <c r="Z5" i="2"/>
  <c r="O5" i="2"/>
  <c r="N5" i="2"/>
  <c r="Z1473" i="2"/>
  <c r="O1473" i="2"/>
  <c r="N1473" i="2"/>
  <c r="Z1503" i="2"/>
  <c r="AB1503" i="2" s="1"/>
  <c r="AE1503" i="2" s="1"/>
  <c r="O1503" i="2"/>
  <c r="N1503" i="2"/>
  <c r="Z1485" i="2"/>
  <c r="O1485" i="2"/>
  <c r="N1485" i="2"/>
  <c r="Z1501" i="2"/>
  <c r="O1501" i="2"/>
  <c r="N1501" i="2"/>
  <c r="Z1441" i="2"/>
  <c r="AB1441" i="2" s="1"/>
  <c r="AE1441" i="2" s="1"/>
  <c r="O1441" i="2"/>
  <c r="N1441" i="2"/>
  <c r="Z1515" i="2"/>
  <c r="O1515" i="2"/>
  <c r="N1515" i="2"/>
  <c r="Z1430" i="2"/>
  <c r="O1430" i="2"/>
  <c r="N1430" i="2"/>
  <c r="Z1400" i="2"/>
  <c r="AB1400" i="2" s="1"/>
  <c r="AE1400" i="2" s="1"/>
  <c r="O1400" i="2"/>
  <c r="N1400" i="2"/>
  <c r="Z1489" i="2"/>
  <c r="AB1489" i="2" s="1"/>
  <c r="AE1489" i="2" s="1"/>
  <c r="O1489" i="2"/>
  <c r="N1489" i="2"/>
  <c r="Z1383" i="2"/>
  <c r="AB1383" i="2" s="1"/>
  <c r="AE1383" i="2" s="1"/>
  <c r="O1383" i="2"/>
  <c r="N1383" i="2"/>
  <c r="Z1381" i="2"/>
  <c r="AA1381" i="2" s="1"/>
  <c r="AD1381" i="2" s="1"/>
  <c r="O1381" i="2"/>
  <c r="N1381" i="2"/>
  <c r="Z1335" i="2"/>
  <c r="O1335" i="2"/>
  <c r="N1335" i="2"/>
  <c r="Z1486" i="2"/>
  <c r="O1486" i="2"/>
  <c r="N1486" i="2"/>
  <c r="Z1397" i="2"/>
  <c r="O1397" i="2"/>
  <c r="N1397" i="2"/>
  <c r="Z1301" i="2"/>
  <c r="O1301" i="2"/>
  <c r="N1301" i="2"/>
  <c r="Z1310" i="2"/>
  <c r="AB1310" i="2" s="1"/>
  <c r="AE1310" i="2" s="1"/>
  <c r="O1310" i="2"/>
  <c r="N1310" i="2"/>
  <c r="Z1443" i="2"/>
  <c r="AB1443" i="2" s="1"/>
  <c r="AE1443" i="2" s="1"/>
  <c r="O1443" i="2"/>
  <c r="N1443" i="2"/>
  <c r="Z1419" i="2"/>
  <c r="AB1419" i="2" s="1"/>
  <c r="AE1419" i="2" s="1"/>
  <c r="O1419" i="2"/>
  <c r="N1419" i="2"/>
  <c r="Z1386" i="2"/>
  <c r="AC1386" i="2" s="1"/>
  <c r="AF1386" i="2" s="1"/>
  <c r="O1386" i="2"/>
  <c r="N1386" i="2"/>
  <c r="Z1342" i="2"/>
  <c r="O1342" i="2"/>
  <c r="N1342" i="2"/>
  <c r="Z1302" i="2"/>
  <c r="O1302" i="2"/>
  <c r="N1302" i="2"/>
  <c r="Z1286" i="2"/>
  <c r="O1286" i="2"/>
  <c r="N1286" i="2"/>
  <c r="Z1212" i="2"/>
  <c r="O1212" i="2"/>
  <c r="N1212" i="2"/>
  <c r="Z1208" i="2"/>
  <c r="AB1208" i="2" s="1"/>
  <c r="AE1208" i="2" s="1"/>
  <c r="O1208" i="2"/>
  <c r="N1208" i="2"/>
  <c r="Z1344" i="2"/>
  <c r="AB1344" i="2" s="1"/>
  <c r="AE1344" i="2" s="1"/>
  <c r="O1344" i="2"/>
  <c r="N1344" i="2"/>
  <c r="Z1185" i="2"/>
  <c r="AB1185" i="2" s="1"/>
  <c r="AE1185" i="2" s="1"/>
  <c r="O1185" i="2"/>
  <c r="N1185" i="2"/>
  <c r="Z1156" i="2"/>
  <c r="O1156" i="2"/>
  <c r="N1156" i="2"/>
  <c r="Z1387" i="2"/>
  <c r="O1387" i="2"/>
  <c r="N1387" i="2"/>
  <c r="Z1147" i="2"/>
  <c r="O1147" i="2"/>
  <c r="N1147" i="2"/>
  <c r="Z1139" i="2"/>
  <c r="O1139" i="2"/>
  <c r="N1139" i="2"/>
  <c r="Z1213" i="2"/>
  <c r="O1213" i="2"/>
  <c r="N1213" i="2"/>
  <c r="Z1132" i="2"/>
  <c r="AB1132" i="2" s="1"/>
  <c r="AE1132" i="2" s="1"/>
  <c r="O1132" i="2"/>
  <c r="N1132" i="2"/>
  <c r="Z1221" i="2"/>
  <c r="O1221" i="2"/>
  <c r="N1221" i="2"/>
  <c r="Z1272" i="2"/>
  <c r="AB1272" i="2" s="1"/>
  <c r="AE1272" i="2" s="1"/>
  <c r="O1272" i="2"/>
  <c r="N1272" i="2"/>
  <c r="Z1112" i="2"/>
  <c r="O1112" i="2"/>
  <c r="N1112" i="2"/>
  <c r="Z1402" i="2"/>
  <c r="O1402" i="2"/>
  <c r="N1402" i="2"/>
  <c r="Z1303" i="2"/>
  <c r="O1303" i="2"/>
  <c r="N1303" i="2"/>
  <c r="Z1389" i="2"/>
  <c r="O1389" i="2"/>
  <c r="N1389" i="2"/>
  <c r="Z1264" i="2"/>
  <c r="AA1264" i="2" s="1"/>
  <c r="AD1264" i="2" s="1"/>
  <c r="O1264" i="2"/>
  <c r="N1264" i="2"/>
  <c r="Z1294" i="2"/>
  <c r="AB1294" i="2" s="1"/>
  <c r="AE1294" i="2" s="1"/>
  <c r="O1294" i="2"/>
  <c r="N1294" i="2"/>
  <c r="Z1062" i="2"/>
  <c r="O1062" i="2"/>
  <c r="N1062" i="2"/>
  <c r="Z1257" i="2"/>
  <c r="AB1257" i="2" s="1"/>
  <c r="AE1257" i="2" s="1"/>
  <c r="O1257" i="2"/>
  <c r="N1257" i="2"/>
  <c r="Z1308" i="2"/>
  <c r="AC1308" i="2" s="1"/>
  <c r="AF1308" i="2" s="1"/>
  <c r="O1308" i="2"/>
  <c r="N1308" i="2"/>
  <c r="Z1172" i="2"/>
  <c r="O1172" i="2"/>
  <c r="N1172" i="2"/>
  <c r="Z1251" i="2"/>
  <c r="AB1251" i="2" s="1"/>
  <c r="AE1251" i="2" s="1"/>
  <c r="O1251" i="2"/>
  <c r="N1251" i="2"/>
  <c r="Z1114" i="2"/>
  <c r="O1114" i="2"/>
  <c r="N1114" i="2"/>
  <c r="Z1034" i="2"/>
  <c r="AC1034" i="2" s="1"/>
  <c r="AF1034" i="2" s="1"/>
  <c r="O1034" i="2"/>
  <c r="N1034" i="2"/>
  <c r="Z1349" i="2"/>
  <c r="AB1349" i="2" s="1"/>
  <c r="AE1349" i="2" s="1"/>
  <c r="O1349" i="2"/>
  <c r="N1349" i="2"/>
  <c r="Z1260" i="2"/>
  <c r="O1260" i="2"/>
  <c r="N1260" i="2"/>
  <c r="Z1254" i="2"/>
  <c r="AB1254" i="2" s="1"/>
  <c r="AE1254" i="2" s="1"/>
  <c r="O1254" i="2"/>
  <c r="N1254" i="2"/>
  <c r="Z1010" i="2"/>
  <c r="O1010" i="2"/>
  <c r="N1010" i="2"/>
  <c r="Z1007" i="2"/>
  <c r="O1007" i="2"/>
  <c r="N1007" i="2"/>
  <c r="Z1198" i="2"/>
  <c r="AA1198" i="2" s="1"/>
  <c r="AD1198" i="2" s="1"/>
  <c r="O1198" i="2"/>
  <c r="N1198" i="2"/>
  <c r="Z1382" i="2"/>
  <c r="O1382" i="2"/>
  <c r="N1382" i="2"/>
  <c r="Z983" i="2"/>
  <c r="O983" i="2"/>
  <c r="N983" i="2"/>
  <c r="Z1025" i="2"/>
  <c r="AB1025" i="2" s="1"/>
  <c r="AE1025" i="2" s="1"/>
  <c r="O1025" i="2"/>
  <c r="N1025" i="2"/>
  <c r="Z1180" i="2"/>
  <c r="O1180" i="2"/>
  <c r="N1180" i="2"/>
  <c r="Z1192" i="2"/>
  <c r="AB1192" i="2" s="1"/>
  <c r="AE1192" i="2" s="1"/>
  <c r="O1192" i="2"/>
  <c r="N1192" i="2"/>
  <c r="Z964" i="2"/>
  <c r="AC964" i="2" s="1"/>
  <c r="AF964" i="2" s="1"/>
  <c r="O964" i="2"/>
  <c r="N964" i="2"/>
  <c r="Z1175" i="2"/>
  <c r="O1175" i="2"/>
  <c r="N1175" i="2"/>
  <c r="Z959" i="2"/>
  <c r="O959" i="2"/>
  <c r="N959" i="2"/>
  <c r="Z951" i="2"/>
  <c r="O951" i="2"/>
  <c r="N951" i="2"/>
  <c r="Z937" i="2"/>
  <c r="O937" i="2"/>
  <c r="N937" i="2"/>
  <c r="Z1170" i="2"/>
  <c r="AB1170" i="2" s="1"/>
  <c r="AE1170" i="2" s="1"/>
  <c r="O1170" i="2"/>
  <c r="N1170" i="2"/>
  <c r="Z926" i="2"/>
  <c r="O926" i="2"/>
  <c r="N926" i="2"/>
  <c r="Z924" i="2"/>
  <c r="AB924" i="2" s="1"/>
  <c r="AE924" i="2" s="1"/>
  <c r="O924" i="2"/>
  <c r="N924" i="2"/>
  <c r="Z1125" i="2"/>
  <c r="O1125" i="2"/>
  <c r="N1125" i="2"/>
  <c r="Z993" i="2"/>
  <c r="O993" i="2"/>
  <c r="N993" i="2"/>
  <c r="Z1324" i="2"/>
  <c r="O1324" i="2"/>
  <c r="N1324" i="2"/>
  <c r="Z896" i="2"/>
  <c r="O896" i="2"/>
  <c r="N896" i="2"/>
  <c r="Z895" i="2"/>
  <c r="O895" i="2"/>
  <c r="N895" i="2"/>
  <c r="Z891" i="2"/>
  <c r="O891" i="2"/>
  <c r="N891" i="2"/>
  <c r="Z888" i="2"/>
  <c r="O888" i="2"/>
  <c r="N888" i="2"/>
  <c r="Z1337" i="2"/>
  <c r="O1337" i="2"/>
  <c r="N1337" i="2"/>
  <c r="Z863" i="2"/>
  <c r="O863" i="2"/>
  <c r="N863" i="2"/>
  <c r="Z969" i="2"/>
  <c r="AC969" i="2" s="1"/>
  <c r="AF969" i="2" s="1"/>
  <c r="O969" i="2"/>
  <c r="N969" i="2"/>
  <c r="Z859" i="2"/>
  <c r="O859" i="2"/>
  <c r="N859" i="2"/>
  <c r="Z1099" i="2"/>
  <c r="AB1099" i="2" s="1"/>
  <c r="AE1099" i="2" s="1"/>
  <c r="O1099" i="2"/>
  <c r="N1099" i="2"/>
  <c r="Z946" i="2"/>
  <c r="AA946" i="2" s="1"/>
  <c r="AD946" i="2" s="1"/>
  <c r="O946" i="2"/>
  <c r="N946" i="2"/>
  <c r="Z1095" i="2"/>
  <c r="AC1095" i="2" s="1"/>
  <c r="AF1095" i="2" s="1"/>
  <c r="O1095" i="2"/>
  <c r="N1095" i="2"/>
  <c r="Z843" i="2"/>
  <c r="O843" i="2"/>
  <c r="N843" i="2"/>
  <c r="Z1075" i="2"/>
  <c r="O1075" i="2"/>
  <c r="N1075" i="2"/>
  <c r="Z1241" i="2"/>
  <c r="O1241" i="2"/>
  <c r="N1241" i="2"/>
  <c r="Z1076" i="2"/>
  <c r="O1076" i="2"/>
  <c r="N1076" i="2"/>
  <c r="Z839" i="2"/>
  <c r="O839" i="2"/>
  <c r="N839" i="2"/>
  <c r="Z1090" i="2"/>
  <c r="AB1090" i="2" s="1"/>
  <c r="AE1090" i="2" s="1"/>
  <c r="O1090" i="2"/>
  <c r="N1090" i="2"/>
  <c r="Z818" i="2"/>
  <c r="AA818" i="2" s="1"/>
  <c r="AD818" i="2" s="1"/>
  <c r="O818" i="2"/>
  <c r="N818" i="2"/>
  <c r="Z1293" i="2"/>
  <c r="AC1293" i="2" s="1"/>
  <c r="AF1293" i="2" s="1"/>
  <c r="O1293" i="2"/>
  <c r="N1293" i="2"/>
  <c r="Z1334" i="2"/>
  <c r="O1334" i="2"/>
  <c r="N1334" i="2"/>
  <c r="Z1361" i="2"/>
  <c r="AB1361" i="2" s="1"/>
  <c r="AE1361" i="2" s="1"/>
  <c r="O1361" i="2"/>
  <c r="N1361" i="2"/>
  <c r="Z1096" i="2"/>
  <c r="AA1096" i="2" s="1"/>
  <c r="AD1096" i="2" s="1"/>
  <c r="O1096" i="2"/>
  <c r="N1096" i="2"/>
  <c r="Z825" i="2"/>
  <c r="O825" i="2"/>
  <c r="N825" i="2"/>
  <c r="Z968" i="2"/>
  <c r="O968" i="2"/>
  <c r="N968" i="2"/>
  <c r="Z770" i="2"/>
  <c r="O770" i="2"/>
  <c r="N770" i="2"/>
  <c r="Z765" i="2"/>
  <c r="O765" i="2"/>
  <c r="N765" i="2"/>
  <c r="Z764" i="2"/>
  <c r="O764" i="2"/>
  <c r="N764" i="2"/>
  <c r="Z1216" i="2"/>
  <c r="O1216" i="2"/>
  <c r="N1216" i="2"/>
  <c r="Z844" i="2"/>
  <c r="O844" i="2"/>
  <c r="N844" i="2"/>
  <c r="Z1137" i="2"/>
  <c r="O1137" i="2"/>
  <c r="N1137" i="2"/>
  <c r="Z805" i="2"/>
  <c r="O805" i="2"/>
  <c r="N805" i="2"/>
  <c r="Z1056" i="2"/>
  <c r="O1056" i="2"/>
  <c r="N1056" i="2"/>
  <c r="Z1224" i="2"/>
  <c r="AB1224" i="2" s="1"/>
  <c r="AE1224" i="2" s="1"/>
  <c r="O1224" i="2"/>
  <c r="N1224" i="2"/>
  <c r="Z710" i="2"/>
  <c r="AA710" i="2" s="1"/>
  <c r="AD710" i="2" s="1"/>
  <c r="O710" i="2"/>
  <c r="N710" i="2"/>
  <c r="Z1134" i="2"/>
  <c r="AB1134" i="2" s="1"/>
  <c r="AE1134" i="2" s="1"/>
  <c r="O1134" i="2"/>
  <c r="N1134" i="2"/>
  <c r="Z704" i="2"/>
  <c r="O704" i="2"/>
  <c r="N704" i="2"/>
  <c r="Z696" i="2"/>
  <c r="AB696" i="2" s="1"/>
  <c r="AE696" i="2" s="1"/>
  <c r="O696" i="2"/>
  <c r="N696" i="2"/>
  <c r="Z1218" i="2"/>
  <c r="AA1218" i="2" s="1"/>
  <c r="AD1218" i="2" s="1"/>
  <c r="O1218" i="2"/>
  <c r="N1218" i="2"/>
  <c r="Z1024" i="2"/>
  <c r="O1024" i="2"/>
  <c r="N1024" i="2"/>
  <c r="Z689" i="2"/>
  <c r="O689" i="2"/>
  <c r="N689" i="2"/>
  <c r="Z827" i="2"/>
  <c r="O827" i="2"/>
  <c r="N827" i="2"/>
  <c r="Z685" i="2"/>
  <c r="O685" i="2"/>
  <c r="N685" i="2"/>
  <c r="Z917" i="2"/>
  <c r="O917" i="2"/>
  <c r="N917" i="2"/>
  <c r="Z1328" i="2"/>
  <c r="O1328" i="2"/>
  <c r="N1328" i="2"/>
  <c r="Z677" i="2"/>
  <c r="O677" i="2"/>
  <c r="N677" i="2"/>
  <c r="Z672" i="2"/>
  <c r="O672" i="2"/>
  <c r="N672" i="2"/>
  <c r="Z667" i="2"/>
  <c r="O667" i="2"/>
  <c r="N667" i="2"/>
  <c r="Z1275" i="2"/>
  <c r="O1275" i="2"/>
  <c r="N1275" i="2"/>
  <c r="Z652" i="2"/>
  <c r="AB652" i="2" s="1"/>
  <c r="AE652" i="2" s="1"/>
  <c r="O652" i="2"/>
  <c r="N652" i="2"/>
  <c r="Z650" i="2"/>
  <c r="AA650" i="2" s="1"/>
  <c r="AD650" i="2" s="1"/>
  <c r="O650" i="2"/>
  <c r="N650" i="2"/>
  <c r="Z640" i="2"/>
  <c r="AB640" i="2" s="1"/>
  <c r="AE640" i="2" s="1"/>
  <c r="O640" i="2"/>
  <c r="N640" i="2"/>
  <c r="Z822" i="2"/>
  <c r="O822" i="2"/>
  <c r="N822" i="2"/>
  <c r="Z1160" i="2"/>
  <c r="O1160" i="2"/>
  <c r="N1160" i="2"/>
  <c r="Z1128" i="2"/>
  <c r="O1128" i="2"/>
  <c r="N1128" i="2"/>
  <c r="Z798" i="2"/>
  <c r="O798" i="2"/>
  <c r="N798" i="2"/>
  <c r="Z1243" i="2"/>
  <c r="O1243" i="2"/>
  <c r="N1243" i="2"/>
  <c r="Z1057" i="2"/>
  <c r="O1057" i="2"/>
  <c r="N1057" i="2"/>
  <c r="Z1259" i="2"/>
  <c r="O1259" i="2"/>
  <c r="N1259" i="2"/>
  <c r="Z1223" i="2"/>
  <c r="O1223" i="2"/>
  <c r="N1223" i="2"/>
  <c r="Z607" i="2"/>
  <c r="O607" i="2"/>
  <c r="N607" i="2"/>
  <c r="Z1159" i="2"/>
  <c r="O1159" i="2"/>
  <c r="N1159" i="2"/>
  <c r="Z1078" i="2"/>
  <c r="O1078" i="2"/>
  <c r="N1078" i="2"/>
  <c r="Z602" i="2"/>
  <c r="O602" i="2"/>
  <c r="N602" i="2"/>
  <c r="Z1104" i="2"/>
  <c r="O1104" i="2"/>
  <c r="N1104" i="2"/>
  <c r="Z1152" i="2"/>
  <c r="O1152" i="2"/>
  <c r="N1152" i="2"/>
  <c r="Z654" i="2"/>
  <c r="O654" i="2"/>
  <c r="N654" i="2"/>
  <c r="Z661" i="2"/>
  <c r="O661" i="2"/>
  <c r="N661" i="2"/>
  <c r="Z1168" i="2"/>
  <c r="O1168" i="2"/>
  <c r="N1168" i="2"/>
  <c r="Z1079" i="2"/>
  <c r="AB1079" i="2" s="1"/>
  <c r="AE1079" i="2" s="1"/>
  <c r="O1079" i="2"/>
  <c r="N1079" i="2"/>
  <c r="Z886" i="2"/>
  <c r="AA886" i="2" s="1"/>
  <c r="AD886" i="2" s="1"/>
  <c r="O886" i="2"/>
  <c r="N886" i="2"/>
  <c r="Z1052" i="2"/>
  <c r="AC1052" i="2" s="1"/>
  <c r="AF1052" i="2" s="1"/>
  <c r="O1052" i="2"/>
  <c r="N1052" i="2"/>
  <c r="Z551" i="2"/>
  <c r="O551" i="2"/>
  <c r="N551" i="2"/>
  <c r="Z734" i="2"/>
  <c r="O734" i="2"/>
  <c r="N734" i="2"/>
  <c r="Z1141" i="2"/>
  <c r="O1141" i="2"/>
  <c r="N1141" i="2"/>
  <c r="Z1103" i="2"/>
  <c r="O1103" i="2"/>
  <c r="N1103" i="2"/>
  <c r="Z531" i="2"/>
  <c r="O531" i="2"/>
  <c r="N531" i="2"/>
  <c r="Z1002" i="2"/>
  <c r="AB1002" i="2" s="1"/>
  <c r="AE1002" i="2" s="1"/>
  <c r="O1002" i="2"/>
  <c r="N1002" i="2"/>
  <c r="Z570" i="2"/>
  <c r="AA570" i="2" s="1"/>
  <c r="AD570" i="2" s="1"/>
  <c r="O570" i="2"/>
  <c r="N570" i="2"/>
  <c r="Z1049" i="2"/>
  <c r="O1049" i="2"/>
  <c r="N1049" i="2"/>
  <c r="Z521" i="2"/>
  <c r="O521" i="2"/>
  <c r="N521" i="2"/>
  <c r="Z553" i="2"/>
  <c r="AB553" i="2" s="1"/>
  <c r="AE553" i="2" s="1"/>
  <c r="O553" i="2"/>
  <c r="N553" i="2"/>
  <c r="Z1111" i="2"/>
  <c r="AA1111" i="2" s="1"/>
  <c r="AD1111" i="2" s="1"/>
  <c r="O1111" i="2"/>
  <c r="N1111" i="2"/>
  <c r="Z581" i="2"/>
  <c r="AB581" i="2" s="1"/>
  <c r="AE581" i="2" s="1"/>
  <c r="O581" i="2"/>
  <c r="N581" i="2"/>
  <c r="Z1006" i="2"/>
  <c r="O1006" i="2"/>
  <c r="N1006" i="2"/>
  <c r="Z1248" i="2"/>
  <c r="AB1248" i="2" s="1"/>
  <c r="AE1248" i="2" s="1"/>
  <c r="O1248" i="2"/>
  <c r="N1248" i="2"/>
  <c r="Z501" i="2"/>
  <c r="AA501" i="2" s="1"/>
  <c r="AD501" i="2" s="1"/>
  <c r="O501" i="2"/>
  <c r="N501" i="2"/>
  <c r="Z500" i="2"/>
  <c r="O500" i="2"/>
  <c r="N500" i="2"/>
  <c r="Z585" i="2"/>
  <c r="O585" i="2"/>
  <c r="N585" i="2"/>
  <c r="Z1041" i="2"/>
  <c r="AB1041" i="2" s="1"/>
  <c r="AE1041" i="2" s="1"/>
  <c r="O1041" i="2"/>
  <c r="N1041" i="2"/>
  <c r="Z491" i="2"/>
  <c r="AA491" i="2" s="1"/>
  <c r="AD491" i="2" s="1"/>
  <c r="O491" i="2"/>
  <c r="N491" i="2"/>
  <c r="Z922" i="2"/>
  <c r="AB922" i="2" s="1"/>
  <c r="AE922" i="2" s="1"/>
  <c r="O922" i="2"/>
  <c r="N922" i="2"/>
  <c r="Z530" i="2"/>
  <c r="O530" i="2"/>
  <c r="N530" i="2"/>
  <c r="Z1158" i="2"/>
  <c r="AB1158" i="2" s="1"/>
  <c r="AE1158" i="2" s="1"/>
  <c r="O1158" i="2"/>
  <c r="N1158" i="2"/>
  <c r="Z481" i="2"/>
  <c r="AA481" i="2" s="1"/>
  <c r="AD481" i="2" s="1"/>
  <c r="O481" i="2"/>
  <c r="N481" i="2"/>
  <c r="Z1253" i="2"/>
  <c r="O1253" i="2"/>
  <c r="N1253" i="2"/>
  <c r="Z881" i="2"/>
  <c r="O881" i="2"/>
  <c r="N881" i="2"/>
  <c r="Z1209" i="2"/>
  <c r="AB1209" i="2" s="1"/>
  <c r="AE1209" i="2" s="1"/>
  <c r="O1209" i="2"/>
  <c r="N1209" i="2"/>
  <c r="Z474" i="2"/>
  <c r="AA474" i="2" s="1"/>
  <c r="AD474" i="2" s="1"/>
  <c r="O474" i="2"/>
  <c r="N474" i="2"/>
  <c r="Z1039" i="2"/>
  <c r="AB1039" i="2" s="1"/>
  <c r="AE1039" i="2" s="1"/>
  <c r="O1039" i="2"/>
  <c r="N1039" i="2"/>
  <c r="Z470" i="2"/>
  <c r="O470" i="2"/>
  <c r="N470" i="2"/>
  <c r="Z601" i="2"/>
  <c r="AB601" i="2" s="1"/>
  <c r="AE601" i="2" s="1"/>
  <c r="O601" i="2"/>
  <c r="N601" i="2"/>
  <c r="Z901" i="2"/>
  <c r="AA901" i="2" s="1"/>
  <c r="AD901" i="2" s="1"/>
  <c r="O901" i="2"/>
  <c r="N901" i="2"/>
  <c r="Z939" i="2"/>
  <c r="O939" i="2"/>
  <c r="N939" i="2"/>
  <c r="Z453" i="2"/>
  <c r="O453" i="2"/>
  <c r="N453" i="2"/>
  <c r="Z1113" i="2"/>
  <c r="O1113" i="2"/>
  <c r="N1113" i="2"/>
  <c r="Z445" i="2"/>
  <c r="O445" i="2"/>
  <c r="N445" i="2"/>
  <c r="Z560" i="2"/>
  <c r="O560" i="2"/>
  <c r="N560" i="2"/>
  <c r="Z434" i="2"/>
  <c r="O434" i="2"/>
  <c r="N434" i="2"/>
  <c r="Z433" i="2"/>
  <c r="AB433" i="2" s="1"/>
  <c r="AE433" i="2" s="1"/>
  <c r="O433" i="2"/>
  <c r="N433" i="2"/>
  <c r="Z431" i="2"/>
  <c r="AA431" i="2" s="1"/>
  <c r="AD431" i="2" s="1"/>
  <c r="O431" i="2"/>
  <c r="N431" i="2"/>
  <c r="Z930" i="2"/>
  <c r="O930" i="2"/>
  <c r="N930" i="2"/>
  <c r="Z701" i="2"/>
  <c r="O701" i="2"/>
  <c r="N701" i="2"/>
  <c r="Z557" i="2"/>
  <c r="AB557" i="2" s="1"/>
  <c r="AE557" i="2" s="1"/>
  <c r="O557" i="2"/>
  <c r="N557" i="2"/>
  <c r="Z497" i="2"/>
  <c r="AA497" i="2" s="1"/>
  <c r="AD497" i="2" s="1"/>
  <c r="O497" i="2"/>
  <c r="N497" i="2"/>
  <c r="Z420" i="2"/>
  <c r="AB420" i="2" s="1"/>
  <c r="AE420" i="2" s="1"/>
  <c r="O420" i="2"/>
  <c r="N420" i="2"/>
  <c r="Z1047" i="2"/>
  <c r="O1047" i="2"/>
  <c r="N1047" i="2"/>
  <c r="Z611" i="2"/>
  <c r="AB611" i="2" s="1"/>
  <c r="AE611" i="2" s="1"/>
  <c r="O611" i="2"/>
  <c r="N611" i="2"/>
  <c r="Z416" i="2"/>
  <c r="AA416" i="2" s="1"/>
  <c r="AD416" i="2" s="1"/>
  <c r="O416" i="2"/>
  <c r="N416" i="2"/>
  <c r="Z1195" i="2"/>
  <c r="O1195" i="2"/>
  <c r="N1195" i="2"/>
  <c r="Z1220" i="2"/>
  <c r="O1220" i="2"/>
  <c r="N1220" i="2"/>
  <c r="Z410" i="2"/>
  <c r="AB410" i="2" s="1"/>
  <c r="AE410" i="2" s="1"/>
  <c r="O410" i="2"/>
  <c r="N410" i="2"/>
  <c r="Z1068" i="2"/>
  <c r="AA1068" i="2" s="1"/>
  <c r="AD1068" i="2" s="1"/>
  <c r="O1068" i="2"/>
  <c r="N1068" i="2"/>
  <c r="Z950" i="2"/>
  <c r="AB950" i="2" s="1"/>
  <c r="AE950" i="2" s="1"/>
  <c r="O950" i="2"/>
  <c r="N950" i="2"/>
  <c r="Z626" i="2"/>
  <c r="O626" i="2"/>
  <c r="N626" i="2"/>
  <c r="Z642" i="2"/>
  <c r="AB642" i="2" s="1"/>
  <c r="AE642" i="2" s="1"/>
  <c r="O642" i="2"/>
  <c r="N642" i="2"/>
  <c r="Z400" i="2"/>
  <c r="AA400" i="2" s="1"/>
  <c r="AD400" i="2" s="1"/>
  <c r="O400" i="2"/>
  <c r="N400" i="2"/>
  <c r="Z513" i="2"/>
  <c r="AC513" i="2" s="1"/>
  <c r="AF513" i="2" s="1"/>
  <c r="O513" i="2"/>
  <c r="N513" i="2"/>
  <c r="Z873" i="2"/>
  <c r="O873" i="2"/>
  <c r="N873" i="2"/>
  <c r="Z398" i="2"/>
  <c r="O398" i="2"/>
  <c r="N398" i="2"/>
  <c r="Z955" i="2"/>
  <c r="AB955" i="2" s="1"/>
  <c r="AE955" i="2" s="1"/>
  <c r="O955" i="2"/>
  <c r="N955" i="2"/>
  <c r="Z1098" i="2"/>
  <c r="O1098" i="2"/>
  <c r="N1098" i="2"/>
  <c r="Z760" i="2"/>
  <c r="O760" i="2"/>
  <c r="N760" i="2"/>
  <c r="Z1157" i="2"/>
  <c r="O1157" i="2"/>
  <c r="N1157" i="2"/>
  <c r="Z562" i="2"/>
  <c r="O562" i="2"/>
  <c r="N562" i="2"/>
  <c r="Z589" i="2"/>
  <c r="AC589" i="2" s="1"/>
  <c r="AF589" i="2" s="1"/>
  <c r="O589" i="2"/>
  <c r="N589" i="2"/>
  <c r="Z569" i="2"/>
  <c r="O569" i="2"/>
  <c r="N569" i="2"/>
  <c r="Z1051" i="2"/>
  <c r="O1051" i="2"/>
  <c r="N1051" i="2"/>
  <c r="Z669" i="2"/>
  <c r="O669" i="2"/>
  <c r="N669" i="2"/>
  <c r="Z393" i="2"/>
  <c r="AC393" i="2" s="1"/>
  <c r="AF393" i="2" s="1"/>
  <c r="O393" i="2"/>
  <c r="N393" i="2"/>
  <c r="Z998" i="2"/>
  <c r="O998" i="2"/>
  <c r="N998" i="2"/>
  <c r="Z476" i="2"/>
  <c r="O476" i="2"/>
  <c r="N476" i="2"/>
  <c r="Z467" i="2"/>
  <c r="O467" i="2"/>
  <c r="N467" i="2"/>
  <c r="Z368" i="2"/>
  <c r="AC368" i="2" s="1"/>
  <c r="AF368" i="2" s="1"/>
  <c r="O368" i="2"/>
  <c r="N368" i="2"/>
  <c r="Z857" i="2"/>
  <c r="O857" i="2"/>
  <c r="N857" i="2"/>
  <c r="Z742" i="2"/>
  <c r="O742" i="2"/>
  <c r="N742" i="2"/>
  <c r="Z567" i="2"/>
  <c r="O567" i="2"/>
  <c r="N567" i="2"/>
  <c r="Z1164" i="2"/>
  <c r="AC1164" i="2" s="1"/>
  <c r="AF1164" i="2" s="1"/>
  <c r="O1164" i="2"/>
  <c r="N1164" i="2"/>
  <c r="Z604" i="2"/>
  <c r="O604" i="2"/>
  <c r="N604" i="2"/>
  <c r="Z379" i="2"/>
  <c r="O379" i="2"/>
  <c r="N379" i="2"/>
  <c r="Z807" i="2"/>
  <c r="O807" i="2"/>
  <c r="N807" i="2"/>
  <c r="Z942" i="2"/>
  <c r="AC942" i="2" s="1"/>
  <c r="AF942" i="2" s="1"/>
  <c r="O942" i="2"/>
  <c r="N942" i="2"/>
  <c r="Z351" i="2"/>
  <c r="O351" i="2"/>
  <c r="N351" i="2"/>
  <c r="Z1233" i="2"/>
  <c r="O1233" i="2"/>
  <c r="N1233" i="2"/>
  <c r="Z996" i="2"/>
  <c r="O996" i="2"/>
  <c r="N996" i="2"/>
  <c r="Z345" i="2"/>
  <c r="AC345" i="2" s="1"/>
  <c r="AF345" i="2" s="1"/>
  <c r="O345" i="2"/>
  <c r="N345" i="2"/>
  <c r="Z592" i="2"/>
  <c r="O592" i="2"/>
  <c r="N592" i="2"/>
  <c r="Z340" i="2"/>
  <c r="O340" i="2"/>
  <c r="N340" i="2"/>
  <c r="Z675" i="2"/>
  <c r="O675" i="2"/>
  <c r="N675" i="2"/>
  <c r="Z359" i="2"/>
  <c r="O359" i="2"/>
  <c r="N359" i="2"/>
  <c r="Z662" i="2"/>
  <c r="AB662" i="2" s="1"/>
  <c r="AE662" i="2" s="1"/>
  <c r="O662" i="2"/>
  <c r="N662" i="2"/>
  <c r="Z1008" i="2"/>
  <c r="AC1008" i="2" s="1"/>
  <c r="AF1008" i="2" s="1"/>
  <c r="O1008" i="2"/>
  <c r="N1008" i="2"/>
  <c r="Z784" i="2"/>
  <c r="AB784" i="2" s="1"/>
  <c r="AE784" i="2" s="1"/>
  <c r="O784" i="2"/>
  <c r="N784" i="2"/>
  <c r="Z488" i="2"/>
  <c r="O488" i="2"/>
  <c r="N488" i="2"/>
  <c r="Z327" i="2"/>
  <c r="AB327" i="2" s="1"/>
  <c r="AE327" i="2" s="1"/>
  <c r="O327" i="2"/>
  <c r="N327" i="2"/>
  <c r="Z1118" i="2"/>
  <c r="AC1118" i="2" s="1"/>
  <c r="AF1118" i="2" s="1"/>
  <c r="O1118" i="2"/>
  <c r="N1118" i="2"/>
  <c r="Z665" i="2"/>
  <c r="AB665" i="2" s="1"/>
  <c r="AE665" i="2" s="1"/>
  <c r="O665" i="2"/>
  <c r="N665" i="2"/>
  <c r="Z994" i="2"/>
  <c r="O994" i="2"/>
  <c r="N994" i="2"/>
  <c r="Z429" i="2"/>
  <c r="AB429" i="2" s="1"/>
  <c r="AE429" i="2" s="1"/>
  <c r="O429" i="2"/>
  <c r="N429" i="2"/>
  <c r="Z482" i="2"/>
  <c r="AC482" i="2" s="1"/>
  <c r="AF482" i="2" s="1"/>
  <c r="O482" i="2"/>
  <c r="N482" i="2"/>
  <c r="Z466" i="2"/>
  <c r="AB466" i="2" s="1"/>
  <c r="AE466" i="2" s="1"/>
  <c r="O466" i="2"/>
  <c r="N466" i="2"/>
  <c r="Z763" i="2"/>
  <c r="O763" i="2"/>
  <c r="N763" i="2"/>
  <c r="Z310" i="2"/>
  <c r="AB310" i="2" s="1"/>
  <c r="AE310" i="2" s="1"/>
  <c r="O310" i="2"/>
  <c r="N310" i="2"/>
  <c r="Z1203" i="2"/>
  <c r="AC1203" i="2" s="1"/>
  <c r="AF1203" i="2" s="1"/>
  <c r="O1203" i="2"/>
  <c r="N1203" i="2"/>
  <c r="Z460" i="2"/>
  <c r="AB460" i="2" s="1"/>
  <c r="AE460" i="2" s="1"/>
  <c r="O460" i="2"/>
  <c r="N460" i="2"/>
  <c r="Z682" i="2"/>
  <c r="O682" i="2"/>
  <c r="N682" i="2"/>
  <c r="Z295" i="2"/>
  <c r="AB295" i="2" s="1"/>
  <c r="AE295" i="2" s="1"/>
  <c r="O295" i="2"/>
  <c r="N295" i="2"/>
  <c r="Z887" i="2"/>
  <c r="AC887" i="2" s="1"/>
  <c r="AF887" i="2" s="1"/>
  <c r="O887" i="2"/>
  <c r="N887" i="2"/>
  <c r="Z289" i="2"/>
  <c r="AB289" i="2" s="1"/>
  <c r="AE289" i="2" s="1"/>
  <c r="O289" i="2"/>
  <c r="N289" i="2"/>
  <c r="Z485" i="2"/>
  <c r="O485" i="2"/>
  <c r="N485" i="2"/>
  <c r="Z623" i="2"/>
  <c r="AB623" i="2" s="1"/>
  <c r="AE623" i="2" s="1"/>
  <c r="O623" i="2"/>
  <c r="N623" i="2"/>
  <c r="Z354" i="2"/>
  <c r="AC354" i="2" s="1"/>
  <c r="AF354" i="2" s="1"/>
  <c r="O354" i="2"/>
  <c r="N354" i="2"/>
  <c r="Z480" i="2"/>
  <c r="AB480" i="2" s="1"/>
  <c r="AE480" i="2" s="1"/>
  <c r="O480" i="2"/>
  <c r="N480" i="2"/>
  <c r="Z281" i="2"/>
  <c r="O281" i="2"/>
  <c r="N281" i="2"/>
  <c r="Z908" i="2"/>
  <c r="O908" i="2"/>
  <c r="N908" i="2"/>
  <c r="Z1017" i="2"/>
  <c r="O1017" i="2"/>
  <c r="N1017" i="2"/>
  <c r="Z842" i="2"/>
  <c r="O842" i="2"/>
  <c r="N842" i="2"/>
  <c r="Z278" i="2"/>
  <c r="AB278" i="2" s="1"/>
  <c r="AE278" i="2" s="1"/>
  <c r="O278" i="2"/>
  <c r="N278" i="2"/>
  <c r="Z275" i="2"/>
  <c r="AB275" i="2" s="1"/>
  <c r="AE275" i="2" s="1"/>
  <c r="O275" i="2"/>
  <c r="N275" i="2"/>
  <c r="Z808" i="2"/>
  <c r="AB808" i="2" s="1"/>
  <c r="AE808" i="2" s="1"/>
  <c r="O808" i="2"/>
  <c r="N808" i="2"/>
  <c r="Z523" i="2"/>
  <c r="AB523" i="2" s="1"/>
  <c r="AE523" i="2" s="1"/>
  <c r="O523" i="2"/>
  <c r="N523" i="2"/>
  <c r="Z678" i="2"/>
  <c r="O678" i="2"/>
  <c r="N678" i="2"/>
  <c r="Z271" i="2"/>
  <c r="AB271" i="2" s="1"/>
  <c r="AE271" i="2" s="1"/>
  <c r="O271" i="2"/>
  <c r="N271" i="2"/>
  <c r="Z1174" i="2"/>
  <c r="AB1174" i="2" s="1"/>
  <c r="AE1174" i="2" s="1"/>
  <c r="O1174" i="2"/>
  <c r="N1174" i="2"/>
  <c r="Z270" i="2"/>
  <c r="AB270" i="2" s="1"/>
  <c r="AE270" i="2" s="1"/>
  <c r="O270" i="2"/>
  <c r="N270" i="2"/>
  <c r="Z269" i="2"/>
  <c r="O269" i="2"/>
  <c r="N269" i="2"/>
  <c r="Z264" i="2"/>
  <c r="AB264" i="2" s="1"/>
  <c r="AE264" i="2" s="1"/>
  <c r="O264" i="2"/>
  <c r="N264" i="2"/>
  <c r="Z374" i="2"/>
  <c r="O374" i="2"/>
  <c r="N374" i="2"/>
  <c r="Z519" i="2"/>
  <c r="AB519" i="2" s="1"/>
  <c r="AE519" i="2" s="1"/>
  <c r="O519" i="2"/>
  <c r="N519" i="2"/>
  <c r="Z1138" i="2"/>
  <c r="AB1138" i="2" s="1"/>
  <c r="AE1138" i="2" s="1"/>
  <c r="O1138" i="2"/>
  <c r="N1138" i="2"/>
  <c r="Z309" i="2"/>
  <c r="AB309" i="2" s="1"/>
  <c r="AE309" i="2" s="1"/>
  <c r="O309" i="2"/>
  <c r="N309" i="2"/>
  <c r="Z811" i="2"/>
  <c r="AA811" i="2" s="1"/>
  <c r="AD811" i="2" s="1"/>
  <c r="O811" i="2"/>
  <c r="N811" i="2"/>
  <c r="Z320" i="2"/>
  <c r="AB320" i="2" s="1"/>
  <c r="AE320" i="2" s="1"/>
  <c r="O320" i="2"/>
  <c r="N320" i="2"/>
  <c r="Z687" i="2"/>
  <c r="O687" i="2"/>
  <c r="N687" i="2"/>
  <c r="Z590" i="2"/>
  <c r="O590" i="2"/>
  <c r="N590" i="2"/>
  <c r="Z260" i="2"/>
  <c r="O260" i="2"/>
  <c r="N260" i="2"/>
  <c r="Z256" i="2"/>
  <c r="O256" i="2"/>
  <c r="N256" i="2"/>
  <c r="Z415" i="2"/>
  <c r="O415" i="2"/>
  <c r="N415" i="2"/>
  <c r="Z810" i="2"/>
  <c r="O810" i="2"/>
  <c r="N810" i="2"/>
  <c r="Z250" i="2"/>
  <c r="O250" i="2"/>
  <c r="N250" i="2"/>
  <c r="Z358" i="2"/>
  <c r="O358" i="2"/>
  <c r="N358" i="2"/>
  <c r="Z1005" i="2"/>
  <c r="O1005" i="2"/>
  <c r="N1005" i="2"/>
  <c r="Z753" i="2"/>
  <c r="AC753" i="2" s="1"/>
  <c r="AF753" i="2" s="1"/>
  <c r="O753" i="2"/>
  <c r="N753" i="2"/>
  <c r="Z245" i="2"/>
  <c r="O245" i="2"/>
  <c r="N245" i="2"/>
  <c r="Z243" i="2"/>
  <c r="O243" i="2"/>
  <c r="N243" i="2"/>
  <c r="Z1058" i="2"/>
  <c r="O1058" i="2"/>
  <c r="N1058" i="2"/>
  <c r="Z239" i="2"/>
  <c r="AB239" i="2" s="1"/>
  <c r="AE239" i="2" s="1"/>
  <c r="O239" i="2"/>
  <c r="N239" i="2"/>
  <c r="Z721" i="2"/>
  <c r="AA721" i="2" s="1"/>
  <c r="AD721" i="2" s="1"/>
  <c r="O721" i="2"/>
  <c r="N721" i="2"/>
  <c r="Z954" i="2"/>
  <c r="AB954" i="2" s="1"/>
  <c r="AE954" i="2" s="1"/>
  <c r="O954" i="2"/>
  <c r="N954" i="2"/>
  <c r="Z997" i="2"/>
  <c r="O997" i="2"/>
  <c r="N997" i="2"/>
  <c r="Z237" i="2"/>
  <c r="O237" i="2"/>
  <c r="N237" i="2"/>
  <c r="Z973" i="2"/>
  <c r="O973" i="2"/>
  <c r="N973" i="2"/>
  <c r="Z683" i="2"/>
  <c r="AB683" i="2" s="1"/>
  <c r="AE683" i="2" s="1"/>
  <c r="O683" i="2"/>
  <c r="N683" i="2"/>
  <c r="Z645" i="2"/>
  <c r="O645" i="2"/>
  <c r="N645" i="2"/>
  <c r="Z268" i="2"/>
  <c r="O268" i="2"/>
  <c r="N268" i="2"/>
  <c r="Z582" i="2"/>
  <c r="O582" i="2"/>
  <c r="N582" i="2"/>
  <c r="Z504" i="2"/>
  <c r="O504" i="2"/>
  <c r="N504" i="2"/>
  <c r="Z965" i="2"/>
  <c r="O965" i="2"/>
  <c r="N965" i="2"/>
  <c r="Z549" i="2"/>
  <c r="AC549" i="2" s="1"/>
  <c r="AF549" i="2" s="1"/>
  <c r="O549" i="2"/>
  <c r="N549" i="2"/>
  <c r="Z1018" i="2"/>
  <c r="O1018" i="2"/>
  <c r="N1018" i="2"/>
  <c r="Z492" i="2"/>
  <c r="O492" i="2"/>
  <c r="N492" i="2"/>
  <c r="Z960" i="2"/>
  <c r="O960" i="2"/>
  <c r="N960" i="2"/>
  <c r="Z579" i="2"/>
  <c r="AB579" i="2" s="1"/>
  <c r="AE579" i="2" s="1"/>
  <c r="O579" i="2"/>
  <c r="N579" i="2"/>
  <c r="Z248" i="2"/>
  <c r="AA248" i="2" s="1"/>
  <c r="AD248" i="2" s="1"/>
  <c r="O248" i="2"/>
  <c r="N248" i="2"/>
  <c r="Z543" i="2"/>
  <c r="AB543" i="2" s="1"/>
  <c r="AE543" i="2" s="1"/>
  <c r="O543" i="2"/>
  <c r="N543" i="2"/>
  <c r="Z1028" i="2"/>
  <c r="O1028" i="2"/>
  <c r="N1028" i="2"/>
  <c r="Z736" i="2"/>
  <c r="O736" i="2"/>
  <c r="N736" i="2"/>
  <c r="Z509" i="2"/>
  <c r="O509" i="2"/>
  <c r="N509" i="2"/>
  <c r="Z216" i="2"/>
  <c r="O216" i="2"/>
  <c r="N216" i="2"/>
  <c r="Z496" i="2"/>
  <c r="O496" i="2"/>
  <c r="N496" i="2"/>
  <c r="Z572" i="2"/>
  <c r="O572" i="2"/>
  <c r="N572" i="2"/>
  <c r="Z212" i="2"/>
  <c r="O212" i="2"/>
  <c r="N212" i="2"/>
  <c r="Z935" i="2"/>
  <c r="O935" i="2"/>
  <c r="N935" i="2"/>
  <c r="Z322" i="2"/>
  <c r="O322" i="2"/>
  <c r="N322" i="2"/>
  <c r="Z387" i="2"/>
  <c r="AC387" i="2" s="1"/>
  <c r="AF387" i="2" s="1"/>
  <c r="O387" i="2"/>
  <c r="N387" i="2"/>
  <c r="Z966" i="2"/>
  <c r="O966" i="2"/>
  <c r="N966" i="2"/>
  <c r="Z897" i="2"/>
  <c r="O897" i="2"/>
  <c r="N897" i="2"/>
  <c r="Z465" i="2"/>
  <c r="O465" i="2"/>
  <c r="N465" i="2"/>
  <c r="Z204" i="2"/>
  <c r="AB204" i="2" s="1"/>
  <c r="AE204" i="2" s="1"/>
  <c r="O204" i="2"/>
  <c r="N204" i="2"/>
  <c r="Z1031" i="2"/>
  <c r="AA1031" i="2" s="1"/>
  <c r="AD1031" i="2" s="1"/>
  <c r="O1031" i="2"/>
  <c r="N1031" i="2"/>
  <c r="Z483" i="2"/>
  <c r="AB483" i="2" s="1"/>
  <c r="AE483" i="2" s="1"/>
  <c r="O483" i="2"/>
  <c r="N483" i="2"/>
  <c r="Z392" i="2"/>
  <c r="O392" i="2"/>
  <c r="N392" i="2"/>
  <c r="Z226" i="2"/>
  <c r="AC226" i="2" s="1"/>
  <c r="AF226" i="2" s="1"/>
  <c r="O226" i="2"/>
  <c r="N226" i="2"/>
  <c r="Z925" i="2"/>
  <c r="AA925" i="2" s="1"/>
  <c r="AD925" i="2" s="1"/>
  <c r="O925" i="2"/>
  <c r="N925" i="2"/>
  <c r="Z386" i="2"/>
  <c r="AC386" i="2" s="1"/>
  <c r="AF386" i="2" s="1"/>
  <c r="O386" i="2"/>
  <c r="N386" i="2"/>
  <c r="Z198" i="2"/>
  <c r="O198" i="2"/>
  <c r="N198" i="2"/>
  <c r="Z225" i="2"/>
  <c r="AB225" i="2" s="1"/>
  <c r="AE225" i="2" s="1"/>
  <c r="O225" i="2"/>
  <c r="N225" i="2"/>
  <c r="Z197" i="2"/>
  <c r="AA197" i="2" s="1"/>
  <c r="AD197" i="2" s="1"/>
  <c r="O197" i="2"/>
  <c r="N197" i="2"/>
  <c r="Z458" i="2"/>
  <c r="O458" i="2"/>
  <c r="N458" i="2"/>
  <c r="Z196" i="2"/>
  <c r="O196" i="2"/>
  <c r="N196" i="2"/>
  <c r="Z195" i="2"/>
  <c r="O195" i="2"/>
  <c r="N195" i="2"/>
  <c r="Z314" i="2"/>
  <c r="O314" i="2"/>
  <c r="N314" i="2"/>
  <c r="Z272" i="2"/>
  <c r="O272" i="2"/>
  <c r="N272" i="2"/>
  <c r="Z603" i="2"/>
  <c r="O603" i="2"/>
  <c r="N603" i="2"/>
  <c r="Z833" i="2"/>
  <c r="O833" i="2"/>
  <c r="N833" i="2"/>
  <c r="Z191" i="2"/>
  <c r="O191" i="2"/>
  <c r="N191" i="2"/>
  <c r="Z435" i="2"/>
  <c r="O435" i="2"/>
  <c r="N435" i="2"/>
  <c r="Z334" i="2"/>
  <c r="O334" i="2"/>
  <c r="N334" i="2"/>
  <c r="Z190" i="2"/>
  <c r="AB190" i="2" s="1"/>
  <c r="AE190" i="2" s="1"/>
  <c r="O190" i="2"/>
  <c r="N190" i="2"/>
  <c r="Z517" i="2"/>
  <c r="AA517" i="2" s="1"/>
  <c r="AD517" i="2" s="1"/>
  <c r="O517" i="2"/>
  <c r="N517" i="2"/>
  <c r="Z931" i="2"/>
  <c r="AC931" i="2" s="1"/>
  <c r="AF931" i="2" s="1"/>
  <c r="O931" i="2"/>
  <c r="N931" i="2"/>
  <c r="Z819" i="2"/>
  <c r="O819" i="2"/>
  <c r="N819" i="2"/>
  <c r="Z494" i="2"/>
  <c r="O494" i="2"/>
  <c r="N494" i="2"/>
  <c r="Z185" i="2"/>
  <c r="O185" i="2"/>
  <c r="N185" i="2"/>
  <c r="Z505" i="2"/>
  <c r="O505" i="2"/>
  <c r="N505" i="2"/>
  <c r="Z651" i="2"/>
  <c r="O651" i="2"/>
  <c r="N651" i="2"/>
  <c r="Z403" i="2"/>
  <c r="O403" i="2"/>
  <c r="N403" i="2"/>
  <c r="Z751" i="2"/>
  <c r="O751" i="2"/>
  <c r="N751" i="2"/>
  <c r="Z179" i="2"/>
  <c r="AB179" i="2" s="1"/>
  <c r="AE179" i="2" s="1"/>
  <c r="O179" i="2"/>
  <c r="N179" i="2"/>
  <c r="Z870" i="2"/>
  <c r="O870" i="2"/>
  <c r="N870" i="2"/>
  <c r="Z698" i="2"/>
  <c r="O698" i="2"/>
  <c r="N698" i="2"/>
  <c r="Z175" i="2"/>
  <c r="O175" i="2"/>
  <c r="N175" i="2"/>
  <c r="Z174" i="2"/>
  <c r="AC174" i="2" s="1"/>
  <c r="AF174" i="2" s="1"/>
  <c r="O174" i="2"/>
  <c r="N174" i="2"/>
  <c r="Z707" i="2"/>
  <c r="O707" i="2"/>
  <c r="N707" i="2"/>
  <c r="Z588" i="2"/>
  <c r="AB588" i="2" s="1"/>
  <c r="AE588" i="2" s="1"/>
  <c r="O588" i="2"/>
  <c r="N588" i="2"/>
  <c r="Z353" i="2"/>
  <c r="AA353" i="2" s="1"/>
  <c r="AD353" i="2" s="1"/>
  <c r="O353" i="2"/>
  <c r="N353" i="2"/>
  <c r="Z527" i="2"/>
  <c r="AC527" i="2" s="1"/>
  <c r="AF527" i="2" s="1"/>
  <c r="O527" i="2"/>
  <c r="N527" i="2"/>
  <c r="Z629" i="2"/>
  <c r="O629" i="2"/>
  <c r="N629" i="2"/>
  <c r="Z430" i="2"/>
  <c r="AB430" i="2" s="1"/>
  <c r="AE430" i="2" s="1"/>
  <c r="O430" i="2"/>
  <c r="N430" i="2"/>
  <c r="Z424" i="2"/>
  <c r="AA424" i="2" s="1"/>
  <c r="AD424" i="2" s="1"/>
  <c r="O424" i="2"/>
  <c r="N424" i="2"/>
  <c r="Z363" i="2"/>
  <c r="O363" i="2"/>
  <c r="N363" i="2"/>
  <c r="Z571" i="2"/>
  <c r="O571" i="2"/>
  <c r="N571" i="2"/>
  <c r="Z475" i="2"/>
  <c r="O475" i="2"/>
  <c r="N475" i="2"/>
  <c r="Z720" i="2"/>
  <c r="O720" i="2"/>
  <c r="N720" i="2"/>
  <c r="Z797" i="2"/>
  <c r="O797" i="2"/>
  <c r="N797" i="2"/>
  <c r="Z972" i="2"/>
  <c r="O972" i="2"/>
  <c r="N972" i="2"/>
  <c r="Z166" i="2"/>
  <c r="O166" i="2"/>
  <c r="N166" i="2"/>
  <c r="Z627" i="2"/>
  <c r="O627" i="2"/>
  <c r="N627" i="2"/>
  <c r="Z516" i="2"/>
  <c r="O516" i="2"/>
  <c r="N516" i="2"/>
  <c r="Z321" i="2"/>
  <c r="O321" i="2"/>
  <c r="N321" i="2"/>
  <c r="Z816" i="2"/>
  <c r="AB816" i="2" s="1"/>
  <c r="AE816" i="2" s="1"/>
  <c r="O816" i="2"/>
  <c r="N816" i="2"/>
  <c r="Z375" i="2"/>
  <c r="AA375" i="2" s="1"/>
  <c r="AD375" i="2" s="1"/>
  <c r="O375" i="2"/>
  <c r="N375" i="2"/>
  <c r="Z235" i="2"/>
  <c r="AC235" i="2" s="1"/>
  <c r="AF235" i="2" s="1"/>
  <c r="O235" i="2"/>
  <c r="N235" i="2"/>
  <c r="Z160" i="2"/>
  <c r="O160" i="2"/>
  <c r="N160" i="2"/>
  <c r="Z649" i="2"/>
  <c r="O649" i="2"/>
  <c r="N649" i="2"/>
  <c r="Z223" i="2"/>
  <c r="O223" i="2"/>
  <c r="N223" i="2"/>
  <c r="Z759" i="2"/>
  <c r="O759" i="2"/>
  <c r="N759" i="2"/>
  <c r="Z370" i="2"/>
  <c r="O370" i="2"/>
  <c r="N370" i="2"/>
  <c r="Z366" i="2"/>
  <c r="O366" i="2"/>
  <c r="N366" i="2"/>
  <c r="Z1032" i="2"/>
  <c r="O1032" i="2"/>
  <c r="N1032" i="2"/>
  <c r="Z339" i="2"/>
  <c r="O339" i="2"/>
  <c r="N339" i="2"/>
  <c r="Z463" i="2"/>
  <c r="O463" i="2"/>
  <c r="N463" i="2"/>
  <c r="Z985" i="2"/>
  <c r="O985" i="2"/>
  <c r="N985" i="2"/>
  <c r="Z1092" i="2"/>
  <c r="AA1092" i="2" s="1"/>
  <c r="AD1092" i="2" s="1"/>
  <c r="O1092" i="2"/>
  <c r="N1092" i="2"/>
  <c r="Z631" i="2"/>
  <c r="AC631" i="2" s="1"/>
  <c r="AF631" i="2" s="1"/>
  <c r="O631" i="2"/>
  <c r="N631" i="2"/>
  <c r="Z1019" i="2"/>
  <c r="O1019" i="2"/>
  <c r="N1019" i="2"/>
  <c r="Z428" i="2"/>
  <c r="AB428" i="2" s="1"/>
  <c r="AE428" i="2" s="1"/>
  <c r="O428" i="2"/>
  <c r="N428" i="2"/>
  <c r="Z178" i="2"/>
  <c r="AA178" i="2" s="1"/>
  <c r="AD178" i="2" s="1"/>
  <c r="O178" i="2"/>
  <c r="N178" i="2"/>
  <c r="Z771" i="2"/>
  <c r="AC771" i="2" s="1"/>
  <c r="AF771" i="2" s="1"/>
  <c r="O771" i="2"/>
  <c r="N771" i="2"/>
  <c r="Z705" i="2"/>
  <c r="O705" i="2"/>
  <c r="N705" i="2"/>
  <c r="Z152" i="2"/>
  <c r="AB152" i="2" s="1"/>
  <c r="AE152" i="2" s="1"/>
  <c r="O152" i="2"/>
  <c r="N152" i="2"/>
  <c r="Z529" i="2"/>
  <c r="AA529" i="2" s="1"/>
  <c r="AD529" i="2" s="1"/>
  <c r="O529" i="2"/>
  <c r="N529" i="2"/>
  <c r="Z830" i="2"/>
  <c r="O830" i="2"/>
  <c r="N830" i="2"/>
  <c r="Z408" i="2"/>
  <c r="O408" i="2"/>
  <c r="N408" i="2"/>
  <c r="Z150" i="2"/>
  <c r="O150" i="2"/>
  <c r="N150" i="2"/>
  <c r="Z586" i="2"/>
  <c r="O586" i="2"/>
  <c r="N586" i="2"/>
  <c r="Z1070" i="2"/>
  <c r="O1070" i="2"/>
  <c r="N1070" i="2"/>
  <c r="Z258" i="2"/>
  <c r="O258" i="2"/>
  <c r="N258" i="2"/>
  <c r="Z452" i="2"/>
  <c r="O452" i="2"/>
  <c r="N452" i="2"/>
  <c r="Z515" i="2"/>
  <c r="O515" i="2"/>
  <c r="N515" i="2"/>
  <c r="Z172" i="2"/>
  <c r="O172" i="2"/>
  <c r="N172" i="2"/>
  <c r="Z355" i="2"/>
  <c r="O355" i="2"/>
  <c r="N355" i="2"/>
  <c r="Z146" i="2"/>
  <c r="O146" i="2"/>
  <c r="N146" i="2"/>
  <c r="Z402" i="2"/>
  <c r="O402" i="2"/>
  <c r="N402" i="2"/>
  <c r="Z241" i="2"/>
  <c r="O241" i="2"/>
  <c r="N241" i="2"/>
  <c r="Z287" i="2"/>
  <c r="O287" i="2"/>
  <c r="N287" i="2"/>
  <c r="Z498" i="2"/>
  <c r="O498" i="2"/>
  <c r="N498" i="2"/>
  <c r="Z135" i="2"/>
  <c r="O135" i="2"/>
  <c r="N135" i="2"/>
  <c r="Z1004" i="2"/>
  <c r="O1004" i="2"/>
  <c r="N1004" i="2"/>
  <c r="Z871" i="2"/>
  <c r="O871" i="2"/>
  <c r="N871" i="2"/>
  <c r="Z1054" i="2"/>
  <c r="O1054" i="2"/>
  <c r="N1054" i="2"/>
  <c r="Z323" i="2"/>
  <c r="O323" i="2"/>
  <c r="N323" i="2"/>
  <c r="Z389" i="2"/>
  <c r="AB389" i="2" s="1"/>
  <c r="AE389" i="2" s="1"/>
  <c r="O389" i="2"/>
  <c r="N389" i="2"/>
  <c r="Z282" i="2"/>
  <c r="O282" i="2"/>
  <c r="N282" i="2"/>
  <c r="Z499" i="2"/>
  <c r="O499" i="2"/>
  <c r="N499" i="2"/>
  <c r="Z564" i="2"/>
  <c r="O564" i="2"/>
  <c r="N564" i="2"/>
  <c r="Z461" i="2"/>
  <c r="AC461" i="2" s="1"/>
  <c r="AF461" i="2" s="1"/>
  <c r="O461" i="2"/>
  <c r="N461" i="2"/>
  <c r="Z283" i="2"/>
  <c r="O283" i="2"/>
  <c r="N283" i="2"/>
  <c r="Z1083" i="2"/>
  <c r="AB1083" i="2" s="1"/>
  <c r="AE1083" i="2" s="1"/>
  <c r="O1083" i="2"/>
  <c r="N1083" i="2"/>
  <c r="Z989" i="2"/>
  <c r="AA989" i="2" s="1"/>
  <c r="AD989" i="2" s="1"/>
  <c r="O989" i="2"/>
  <c r="N989" i="2"/>
  <c r="Z352" i="2"/>
  <c r="AC352" i="2" s="1"/>
  <c r="AF352" i="2" s="1"/>
  <c r="O352" i="2"/>
  <c r="N352" i="2"/>
  <c r="Z129" i="2"/>
  <c r="AB129" i="2" s="1"/>
  <c r="AE129" i="2" s="1"/>
  <c r="O129" i="2"/>
  <c r="N129" i="2"/>
  <c r="Z404" i="2"/>
  <c r="O404" i="2"/>
  <c r="N404" i="2"/>
  <c r="Z167" i="2"/>
  <c r="AB167" i="2" s="1"/>
  <c r="AE167" i="2" s="1"/>
  <c r="O167" i="2"/>
  <c r="N167" i="2"/>
  <c r="Z659" i="2"/>
  <c r="O659" i="2"/>
  <c r="N659" i="2"/>
  <c r="Z493" i="2"/>
  <c r="O493" i="2"/>
  <c r="N493" i="2"/>
  <c r="Z834" i="2"/>
  <c r="AB834" i="2" s="1"/>
  <c r="AE834" i="2" s="1"/>
  <c r="O834" i="2"/>
  <c r="N834" i="2"/>
  <c r="Z397" i="2"/>
  <c r="O397" i="2"/>
  <c r="N397" i="2"/>
  <c r="Z202" i="2"/>
  <c r="O202" i="2"/>
  <c r="N202" i="2"/>
  <c r="Z594" i="2"/>
  <c r="AB594" i="2" s="1"/>
  <c r="AE594" i="2" s="1"/>
  <c r="O594" i="2"/>
  <c r="N594" i="2"/>
  <c r="Z169" i="2"/>
  <c r="O169" i="2"/>
  <c r="N169" i="2"/>
  <c r="Z767" i="2"/>
  <c r="AB767" i="2" s="1"/>
  <c r="AE767" i="2" s="1"/>
  <c r="O767" i="2"/>
  <c r="N767" i="2"/>
  <c r="Z1021" i="2"/>
  <c r="O1021" i="2"/>
  <c r="N1021" i="2"/>
  <c r="Z371" i="2"/>
  <c r="AB371" i="2" s="1"/>
  <c r="AE371" i="2" s="1"/>
  <c r="O371" i="2"/>
  <c r="N371" i="2"/>
  <c r="Z487" i="2"/>
  <c r="AB487" i="2" s="1"/>
  <c r="AE487" i="2" s="1"/>
  <c r="O487" i="2"/>
  <c r="N487" i="2"/>
  <c r="Z338" i="2"/>
  <c r="AB338" i="2" s="1"/>
  <c r="AE338" i="2" s="1"/>
  <c r="O338" i="2"/>
  <c r="N338" i="2"/>
  <c r="Z1037" i="2"/>
  <c r="O1037" i="2"/>
  <c r="N1037" i="2"/>
  <c r="Z344" i="2"/>
  <c r="AB344" i="2" s="1"/>
  <c r="AE344" i="2" s="1"/>
  <c r="O344" i="2"/>
  <c r="N344" i="2"/>
  <c r="Z213" i="2"/>
  <c r="O213" i="2"/>
  <c r="N213" i="2"/>
  <c r="Z121" i="2"/>
  <c r="AB121" i="2" s="1"/>
  <c r="AE121" i="2" s="1"/>
  <c r="O121" i="2"/>
  <c r="N121" i="2"/>
  <c r="Z768" i="2"/>
  <c r="O768" i="2"/>
  <c r="N768" i="2"/>
  <c r="Z214" i="2"/>
  <c r="O214" i="2"/>
  <c r="N214" i="2"/>
  <c r="Z259" i="2"/>
  <c r="O259" i="2"/>
  <c r="N259" i="2"/>
  <c r="Z663" i="2"/>
  <c r="O663" i="2"/>
  <c r="N663" i="2"/>
  <c r="Z251" i="2"/>
  <c r="AC251" i="2" s="1"/>
  <c r="AF251" i="2" s="1"/>
  <c r="O251" i="2"/>
  <c r="N251" i="2"/>
  <c r="Z668" i="2"/>
  <c r="AB668" i="2" s="1"/>
  <c r="AE668" i="2" s="1"/>
  <c r="O668" i="2"/>
  <c r="N668" i="2"/>
  <c r="Z193" i="2"/>
  <c r="O193" i="2"/>
  <c r="N193" i="2"/>
  <c r="Z412" i="2"/>
  <c r="AB412" i="2" s="1"/>
  <c r="AE412" i="2" s="1"/>
  <c r="O412" i="2"/>
  <c r="N412" i="2"/>
  <c r="Z680" i="2"/>
  <c r="O680" i="2"/>
  <c r="N680" i="2"/>
  <c r="Z115" i="2"/>
  <c r="AB115" i="2" s="1"/>
  <c r="AE115" i="2" s="1"/>
  <c r="O115" i="2"/>
  <c r="N115" i="2"/>
  <c r="Z346" i="2"/>
  <c r="O346" i="2"/>
  <c r="N346" i="2"/>
  <c r="Z508" i="2"/>
  <c r="AB508" i="2" s="1"/>
  <c r="AE508" i="2" s="1"/>
  <c r="O508" i="2"/>
  <c r="N508" i="2"/>
  <c r="Z646" i="2"/>
  <c r="O646" i="2"/>
  <c r="N646" i="2"/>
  <c r="Z381" i="2"/>
  <c r="AB381" i="2" s="1"/>
  <c r="AE381" i="2" s="1"/>
  <c r="O381" i="2"/>
  <c r="N381" i="2"/>
  <c r="Z385" i="2"/>
  <c r="O385" i="2"/>
  <c r="N385" i="2"/>
  <c r="Z300" i="2"/>
  <c r="AB300" i="2" s="1"/>
  <c r="AE300" i="2" s="1"/>
  <c r="O300" i="2"/>
  <c r="N300" i="2"/>
  <c r="Z658" i="2"/>
  <c r="AB658" i="2" s="1"/>
  <c r="AE658" i="2" s="1"/>
  <c r="O658" i="2"/>
  <c r="N658" i="2"/>
  <c r="Z109" i="2"/>
  <c r="O109" i="2"/>
  <c r="N109" i="2"/>
  <c r="Z157" i="2"/>
  <c r="O157" i="2"/>
  <c r="N157" i="2"/>
  <c r="Z1059" i="2"/>
  <c r="O1059" i="2"/>
  <c r="N1059" i="2"/>
  <c r="Z376" i="2"/>
  <c r="O376" i="2"/>
  <c r="N376" i="2"/>
  <c r="Z262" i="2"/>
  <c r="AB262" i="2" s="1"/>
  <c r="AE262" i="2" s="1"/>
  <c r="O262" i="2"/>
  <c r="N262" i="2"/>
  <c r="Z548" i="2"/>
  <c r="O548" i="2"/>
  <c r="N548" i="2"/>
  <c r="Z785" i="2"/>
  <c r="AB785" i="2" s="1"/>
  <c r="AE785" i="2" s="1"/>
  <c r="O785" i="2"/>
  <c r="N785" i="2"/>
  <c r="Z554" i="2"/>
  <c r="AC554" i="2" s="1"/>
  <c r="AF554" i="2" s="1"/>
  <c r="O554" i="2"/>
  <c r="N554" i="2"/>
  <c r="Z186" i="2"/>
  <c r="AB186" i="2" s="1"/>
  <c r="AE186" i="2" s="1"/>
  <c r="O186" i="2"/>
  <c r="N186" i="2"/>
  <c r="Z141" i="2"/>
  <c r="O141" i="2"/>
  <c r="N141" i="2"/>
  <c r="Z236" i="2"/>
  <c r="AB236" i="2" s="1"/>
  <c r="AE236" i="2" s="1"/>
  <c r="O236" i="2"/>
  <c r="N236" i="2"/>
  <c r="Z277" i="2"/>
  <c r="AB277" i="2" s="1"/>
  <c r="AE277" i="2" s="1"/>
  <c r="O277" i="2"/>
  <c r="N277" i="2"/>
  <c r="Z563" i="2"/>
  <c r="AB563" i="2" s="1"/>
  <c r="AE563" i="2" s="1"/>
  <c r="O563" i="2"/>
  <c r="N563" i="2"/>
  <c r="Z104" i="2"/>
  <c r="AB104" i="2" s="1"/>
  <c r="AE104" i="2" s="1"/>
  <c r="O104" i="2"/>
  <c r="N104" i="2"/>
  <c r="Z103" i="2"/>
  <c r="AB103" i="2" s="1"/>
  <c r="AE103" i="2" s="1"/>
  <c r="O103" i="2"/>
  <c r="N103" i="2"/>
  <c r="Z423" i="2"/>
  <c r="AC423" i="2" s="1"/>
  <c r="AF423" i="2" s="1"/>
  <c r="O423" i="2"/>
  <c r="N423" i="2"/>
  <c r="Z165" i="2"/>
  <c r="O165" i="2"/>
  <c r="N165" i="2"/>
  <c r="Z841" i="2"/>
  <c r="AB841" i="2" s="1"/>
  <c r="AE841" i="2" s="1"/>
  <c r="O841" i="2"/>
  <c r="N841" i="2"/>
  <c r="Z163" i="2"/>
  <c r="O163" i="2"/>
  <c r="N163" i="2"/>
  <c r="Z137" i="2"/>
  <c r="O137" i="2"/>
  <c r="N137" i="2"/>
  <c r="Z254" i="2"/>
  <c r="AB254" i="2" s="1"/>
  <c r="AE254" i="2" s="1"/>
  <c r="O254" i="2"/>
  <c r="N254" i="2"/>
  <c r="Z100" i="2"/>
  <c r="O100" i="2"/>
  <c r="N100" i="2"/>
  <c r="Z394" i="2"/>
  <c r="AB394" i="2" s="1"/>
  <c r="AE394" i="2" s="1"/>
  <c r="O394" i="2"/>
  <c r="N394" i="2"/>
  <c r="Z762" i="2"/>
  <c r="O762" i="2"/>
  <c r="N762" i="2"/>
  <c r="Z342" i="2"/>
  <c r="AB342" i="2" s="1"/>
  <c r="AE342" i="2" s="1"/>
  <c r="O342" i="2"/>
  <c r="N342" i="2"/>
  <c r="Z1038" i="2"/>
  <c r="AB1038" i="2" s="1"/>
  <c r="AE1038" i="2" s="1"/>
  <c r="O1038" i="2"/>
  <c r="N1038" i="2"/>
  <c r="Z98" i="2"/>
  <c r="AB98" i="2" s="1"/>
  <c r="AE98" i="2" s="1"/>
  <c r="O98" i="2"/>
  <c r="N98" i="2"/>
  <c r="Z921" i="2"/>
  <c r="AC921" i="2" s="1"/>
  <c r="AF921" i="2" s="1"/>
  <c r="O921" i="2"/>
  <c r="N921" i="2"/>
  <c r="Z296" i="2"/>
  <c r="AB296" i="2" s="1"/>
  <c r="AE296" i="2" s="1"/>
  <c r="O296" i="2"/>
  <c r="N296" i="2"/>
  <c r="Z542" i="2"/>
  <c r="AB542" i="2" s="1"/>
  <c r="AE542" i="2" s="1"/>
  <c r="O542" i="2"/>
  <c r="N542" i="2"/>
  <c r="Z1011" i="2"/>
  <c r="AB1011" i="2" s="1"/>
  <c r="AE1011" i="2" s="1"/>
  <c r="O1011" i="2"/>
  <c r="N1011" i="2"/>
  <c r="Z407" i="2"/>
  <c r="AC407" i="2" s="1"/>
  <c r="AF407" i="2" s="1"/>
  <c r="O407" i="2"/>
  <c r="N407" i="2"/>
  <c r="Z1044" i="2"/>
  <c r="O1044" i="2"/>
  <c r="N1044" i="2"/>
  <c r="Z335" i="2"/>
  <c r="O335" i="2"/>
  <c r="N335" i="2"/>
  <c r="Z605" i="2"/>
  <c r="O605" i="2"/>
  <c r="N605" i="2"/>
  <c r="Z93" i="2"/>
  <c r="O93" i="2"/>
  <c r="N93" i="2"/>
  <c r="Z643" i="2"/>
  <c r="AB643" i="2" s="1"/>
  <c r="AE643" i="2" s="1"/>
  <c r="O643" i="2"/>
  <c r="N643" i="2"/>
  <c r="Z953" i="2"/>
  <c r="O953" i="2"/>
  <c r="N953" i="2"/>
  <c r="Z613" i="2"/>
  <c r="AB613" i="2" s="1"/>
  <c r="AE613" i="2" s="1"/>
  <c r="O613" i="2"/>
  <c r="N613" i="2"/>
  <c r="Z617" i="2"/>
  <c r="O617" i="2"/>
  <c r="N617" i="2"/>
  <c r="Z636" i="2"/>
  <c r="O636" i="2"/>
  <c r="N636" i="2"/>
  <c r="Z591" i="2"/>
  <c r="O591" i="2"/>
  <c r="N591" i="2"/>
  <c r="Z865" i="2"/>
  <c r="O865" i="2"/>
  <c r="N865" i="2"/>
  <c r="Z140" i="2"/>
  <c r="O140" i="2"/>
  <c r="N140" i="2"/>
  <c r="Z963" i="2"/>
  <c r="O963" i="2"/>
  <c r="N963" i="2"/>
  <c r="Z90" i="2"/>
  <c r="O90" i="2"/>
  <c r="N90" i="2"/>
  <c r="Z546" i="2"/>
  <c r="O546" i="2"/>
  <c r="N546" i="2"/>
  <c r="Z826" i="2"/>
  <c r="O826" i="2"/>
  <c r="N826" i="2"/>
  <c r="Z217" i="2"/>
  <c r="O217" i="2"/>
  <c r="N217" i="2"/>
  <c r="Z987" i="2"/>
  <c r="O987" i="2"/>
  <c r="N987" i="2"/>
  <c r="Z620" i="2"/>
  <c r="O620" i="2"/>
  <c r="N620" i="2"/>
  <c r="Z89" i="2"/>
  <c r="AC89" i="2" s="1"/>
  <c r="AF89" i="2" s="1"/>
  <c r="O89" i="2"/>
  <c r="N89" i="2"/>
  <c r="Z905" i="2"/>
  <c r="AA905" i="2" s="1"/>
  <c r="AD905" i="2" s="1"/>
  <c r="O905" i="2"/>
  <c r="N905" i="2"/>
  <c r="Z87" i="2"/>
  <c r="O87" i="2"/>
  <c r="N87" i="2"/>
  <c r="Z535" i="2"/>
  <c r="O535" i="2"/>
  <c r="N535" i="2"/>
  <c r="Z890" i="2"/>
  <c r="O890" i="2"/>
  <c r="N890" i="2"/>
  <c r="Z86" i="2"/>
  <c r="O86" i="2"/>
  <c r="N86" i="2"/>
  <c r="Z139" i="2"/>
  <c r="O139" i="2"/>
  <c r="N139" i="2"/>
  <c r="Z305" i="2"/>
  <c r="AC305" i="2" s="1"/>
  <c r="AF305" i="2" s="1"/>
  <c r="O305" i="2"/>
  <c r="N305" i="2"/>
  <c r="Z180" i="2"/>
  <c r="O180" i="2"/>
  <c r="N180" i="2"/>
  <c r="Z336" i="2"/>
  <c r="O336" i="2"/>
  <c r="N336" i="2"/>
  <c r="Z699" i="2"/>
  <c r="O699" i="2"/>
  <c r="N699" i="2"/>
  <c r="Z941" i="2"/>
  <c r="O941" i="2"/>
  <c r="N941" i="2"/>
  <c r="Z732" i="2"/>
  <c r="O732" i="2"/>
  <c r="N732" i="2"/>
  <c r="Z231" i="2"/>
  <c r="O231" i="2"/>
  <c r="N231" i="2"/>
  <c r="Z291" i="2"/>
  <c r="O291" i="2"/>
  <c r="N291" i="2"/>
  <c r="Z318" i="2"/>
  <c r="O318" i="2"/>
  <c r="N318" i="2"/>
  <c r="Z610" i="2"/>
  <c r="AB610" i="2" s="1"/>
  <c r="AE610" i="2" s="1"/>
  <c r="O610" i="2"/>
  <c r="N610" i="2"/>
  <c r="Z795" i="2"/>
  <c r="AA795" i="2" s="1"/>
  <c r="AD795" i="2" s="1"/>
  <c r="O795" i="2"/>
  <c r="N795" i="2"/>
  <c r="Z559" i="2"/>
  <c r="O559" i="2"/>
  <c r="N559" i="2"/>
  <c r="Z454" i="2"/>
  <c r="O454" i="2"/>
  <c r="N454" i="2"/>
  <c r="Z477" i="2"/>
  <c r="O477" i="2"/>
  <c r="N477" i="2"/>
  <c r="Z261" i="2"/>
  <c r="AA261" i="2" s="1"/>
  <c r="AD261" i="2" s="1"/>
  <c r="O261" i="2"/>
  <c r="N261" i="2"/>
  <c r="Z616" i="2"/>
  <c r="O616" i="2"/>
  <c r="N616" i="2"/>
  <c r="Z436" i="2"/>
  <c r="O436" i="2"/>
  <c r="N436" i="2"/>
  <c r="Z539" i="2"/>
  <c r="O539" i="2"/>
  <c r="N539" i="2"/>
  <c r="Z639" i="2"/>
  <c r="AC639" i="2" s="1"/>
  <c r="AF639" i="2" s="1"/>
  <c r="O639" i="2"/>
  <c r="N639" i="2"/>
  <c r="Z846" i="2"/>
  <c r="AC846" i="2" s="1"/>
  <c r="AF846" i="2" s="1"/>
  <c r="O846" i="2"/>
  <c r="N846" i="2"/>
  <c r="Z532" i="2"/>
  <c r="O532" i="2"/>
  <c r="N532" i="2"/>
  <c r="Z211" i="2"/>
  <c r="O211" i="2"/>
  <c r="N211" i="2"/>
  <c r="Z892" i="2"/>
  <c r="O892" i="2"/>
  <c r="N892" i="2"/>
  <c r="Z79" i="2"/>
  <c r="O79" i="2"/>
  <c r="N79" i="2"/>
  <c r="Z78" i="2"/>
  <c r="O78" i="2"/>
  <c r="N78" i="2"/>
  <c r="Z77" i="2"/>
  <c r="AC77" i="2" s="1"/>
  <c r="AF77" i="2" s="1"/>
  <c r="O77" i="2"/>
  <c r="N77" i="2"/>
  <c r="Z847" i="2"/>
  <c r="O847" i="2"/>
  <c r="N847" i="2"/>
  <c r="Z422" i="2"/>
  <c r="O422" i="2"/>
  <c r="N422" i="2"/>
  <c r="Z864" i="2"/>
  <c r="O864" i="2"/>
  <c r="N864" i="2"/>
  <c r="Z648" i="2"/>
  <c r="AC648" i="2" s="1"/>
  <c r="AF648" i="2" s="1"/>
  <c r="O648" i="2"/>
  <c r="N648" i="2"/>
  <c r="Z156" i="2"/>
  <c r="AC156" i="2" s="1"/>
  <c r="AF156" i="2" s="1"/>
  <c r="O156" i="2"/>
  <c r="N156" i="2"/>
  <c r="Z512" i="2"/>
  <c r="O512" i="2"/>
  <c r="N512" i="2"/>
  <c r="Z867" i="2"/>
  <c r="O867" i="2"/>
  <c r="N867" i="2"/>
  <c r="Z565" i="2"/>
  <c r="AC565" i="2" s="1"/>
  <c r="AF565" i="2" s="1"/>
  <c r="O565" i="2"/>
  <c r="N565" i="2"/>
  <c r="Z360" i="2"/>
  <c r="O360" i="2"/>
  <c r="N360" i="2"/>
  <c r="Z238" i="2"/>
  <c r="O238" i="2"/>
  <c r="N238" i="2"/>
  <c r="Z534" i="2"/>
  <c r="O534" i="2"/>
  <c r="N534" i="2"/>
  <c r="Z962" i="2"/>
  <c r="O962" i="2"/>
  <c r="N962" i="2"/>
  <c r="Z92" i="2"/>
  <c r="O92" i="2"/>
  <c r="N92" i="2"/>
  <c r="Z67" i="2"/>
  <c r="O67" i="2"/>
  <c r="N67" i="2"/>
  <c r="Z414" i="2"/>
  <c r="O414" i="2"/>
  <c r="N414" i="2"/>
  <c r="Z313" i="2"/>
  <c r="AC313" i="2" s="1"/>
  <c r="AF313" i="2" s="1"/>
  <c r="O313" i="2"/>
  <c r="N313" i="2"/>
  <c r="Z123" i="2"/>
  <c r="O123" i="2"/>
  <c r="N123" i="2"/>
  <c r="Z633" i="2"/>
  <c r="O633" i="2"/>
  <c r="N633" i="2"/>
  <c r="Z469" i="2"/>
  <c r="O469" i="2"/>
  <c r="N469" i="2"/>
  <c r="Z852" i="2"/>
  <c r="O852" i="2"/>
  <c r="N852" i="2"/>
  <c r="Z703" i="2"/>
  <c r="O703" i="2"/>
  <c r="N703" i="2"/>
  <c r="Z439" i="2"/>
  <c r="O439" i="2"/>
  <c r="N439" i="2"/>
  <c r="Z128" i="2"/>
  <c r="O128" i="2"/>
  <c r="N128" i="2"/>
  <c r="Z62" i="2"/>
  <c r="O62" i="2"/>
  <c r="N62" i="2"/>
  <c r="Z540" i="2"/>
  <c r="O540" i="2"/>
  <c r="N540" i="2"/>
  <c r="Z94" i="2"/>
  <c r="AC94" i="2" s="1"/>
  <c r="AF94" i="2" s="1"/>
  <c r="O94" i="2"/>
  <c r="N94" i="2"/>
  <c r="Z735" i="2"/>
  <c r="O735" i="2"/>
  <c r="N735" i="2"/>
  <c r="Z612" i="2"/>
  <c r="AC612" i="2" s="1"/>
  <c r="AF612" i="2" s="1"/>
  <c r="O612" i="2"/>
  <c r="N612" i="2"/>
  <c r="Z754" i="2"/>
  <c r="O754" i="2"/>
  <c r="N754" i="2"/>
  <c r="Z324" i="2"/>
  <c r="AC324" i="2" s="1"/>
  <c r="AF324" i="2" s="1"/>
  <c r="O324" i="2"/>
  <c r="N324" i="2"/>
  <c r="Z544" i="2"/>
  <c r="O544" i="2"/>
  <c r="N544" i="2"/>
  <c r="Z520" i="2"/>
  <c r="O520" i="2"/>
  <c r="N520" i="2"/>
  <c r="Z820" i="2"/>
  <c r="AC820" i="2" s="1"/>
  <c r="AF820" i="2" s="1"/>
  <c r="O820" i="2"/>
  <c r="N820" i="2"/>
  <c r="Z81" i="2"/>
  <c r="O81" i="2"/>
  <c r="N81" i="2"/>
  <c r="Z804" i="2"/>
  <c r="O804" i="2"/>
  <c r="N804" i="2"/>
  <c r="Z915" i="2"/>
  <c r="AC915" i="2" s="1"/>
  <c r="AF915" i="2" s="1"/>
  <c r="O915" i="2"/>
  <c r="N915" i="2"/>
  <c r="Z840" i="2"/>
  <c r="AC840" i="2" s="1"/>
  <c r="AF840" i="2" s="1"/>
  <c r="O840" i="2"/>
  <c r="N840" i="2"/>
  <c r="Z927" i="2"/>
  <c r="AC927" i="2" s="1"/>
  <c r="AF927" i="2" s="1"/>
  <c r="O927" i="2"/>
  <c r="N927" i="2"/>
  <c r="Z388" i="2"/>
  <c r="O388" i="2"/>
  <c r="N388" i="2"/>
  <c r="Z284" i="2"/>
  <c r="O284" i="2"/>
  <c r="N284" i="2"/>
  <c r="Z538" i="2"/>
  <c r="AC538" i="2" s="1"/>
  <c r="AF538" i="2" s="1"/>
  <c r="O538" i="2"/>
  <c r="N538" i="2"/>
  <c r="Z593" i="2"/>
  <c r="AC593" i="2" s="1"/>
  <c r="AF593" i="2" s="1"/>
  <c r="O593" i="2"/>
  <c r="N593" i="2"/>
  <c r="Z53" i="2"/>
  <c r="O53" i="2"/>
  <c r="N53" i="2"/>
  <c r="Z118" i="2"/>
  <c r="O118" i="2"/>
  <c r="N118" i="2"/>
  <c r="Z869" i="2"/>
  <c r="O869" i="2"/>
  <c r="N869" i="2"/>
  <c r="Z168" i="2"/>
  <c r="O168" i="2"/>
  <c r="N168" i="2"/>
  <c r="Z641" i="2"/>
  <c r="O641" i="2"/>
  <c r="N641" i="2"/>
  <c r="Z990" i="2"/>
  <c r="O990" i="2"/>
  <c r="N990" i="2"/>
  <c r="Z727" i="2"/>
  <c r="O727" i="2"/>
  <c r="N727" i="2"/>
  <c r="Z155" i="2"/>
  <c r="O155" i="2"/>
  <c r="N155" i="2"/>
  <c r="Z367" i="2"/>
  <c r="O367" i="2"/>
  <c r="N367" i="2"/>
  <c r="Z285" i="2"/>
  <c r="AC285" i="2" s="1"/>
  <c r="AF285" i="2" s="1"/>
  <c r="O285" i="2"/>
  <c r="N285" i="2"/>
  <c r="Z711" i="2"/>
  <c r="AC711" i="2" s="1"/>
  <c r="AF711" i="2" s="1"/>
  <c r="O711" i="2"/>
  <c r="N711" i="2"/>
  <c r="Z823" i="2"/>
  <c r="O823" i="2"/>
  <c r="N823" i="2"/>
  <c r="Z372" i="2"/>
  <c r="O372" i="2"/>
  <c r="N372" i="2"/>
  <c r="Z145" i="2"/>
  <c r="O145" i="2"/>
  <c r="N145" i="2"/>
  <c r="Z365" i="2"/>
  <c r="O365" i="2"/>
  <c r="N365" i="2"/>
  <c r="Z566" i="2"/>
  <c r="O566" i="2"/>
  <c r="N566" i="2"/>
  <c r="Z73" i="2"/>
  <c r="O73" i="2"/>
  <c r="N73" i="2"/>
  <c r="Z522" i="2"/>
  <c r="O522" i="2"/>
  <c r="N522" i="2"/>
  <c r="Z912" i="2"/>
  <c r="O912" i="2"/>
  <c r="N912" i="2"/>
  <c r="Z240" i="2"/>
  <c r="AC240" i="2" s="1"/>
  <c r="AF240" i="2" s="1"/>
  <c r="O240" i="2"/>
  <c r="N240" i="2"/>
  <c r="Z384" i="2"/>
  <c r="O384" i="2"/>
  <c r="N384" i="2"/>
  <c r="Z205" i="2"/>
  <c r="O205" i="2"/>
  <c r="N205" i="2"/>
  <c r="Z48" i="2"/>
  <c r="O48" i="2"/>
  <c r="N48" i="2"/>
  <c r="Z450" i="2"/>
  <c r="O450" i="2"/>
  <c r="N450" i="2"/>
  <c r="Z417" i="2"/>
  <c r="O417" i="2"/>
  <c r="N417" i="2"/>
  <c r="Z45" i="2"/>
  <c r="AC45" i="2" s="1"/>
  <c r="AF45" i="2" s="1"/>
  <c r="O45" i="2"/>
  <c r="N45" i="2"/>
  <c r="Z634" i="2"/>
  <c r="AA634" i="2" s="1"/>
  <c r="AD634" i="2" s="1"/>
  <c r="O634" i="2"/>
  <c r="N634" i="2"/>
  <c r="Z329" i="2"/>
  <c r="AB329" i="2" s="1"/>
  <c r="AE329" i="2" s="1"/>
  <c r="O329" i="2"/>
  <c r="N329" i="2"/>
  <c r="Z681" i="2"/>
  <c r="O681" i="2"/>
  <c r="N681" i="2"/>
  <c r="Z776" i="2"/>
  <c r="AC776" i="2" s="1"/>
  <c r="AF776" i="2" s="1"/>
  <c r="O776" i="2"/>
  <c r="N776" i="2"/>
  <c r="Z59" i="2"/>
  <c r="O59" i="2"/>
  <c r="N59" i="2"/>
  <c r="Z794" i="2"/>
  <c r="O794" i="2"/>
  <c r="N794" i="2"/>
  <c r="Z192" i="2"/>
  <c r="O192" i="2"/>
  <c r="N192" i="2"/>
  <c r="Z182" i="2"/>
  <c r="O182" i="2"/>
  <c r="N182" i="2"/>
  <c r="Z885" i="2"/>
  <c r="O885" i="2"/>
  <c r="N885" i="2"/>
  <c r="Z337" i="2"/>
  <c r="O337" i="2"/>
  <c r="N337" i="2"/>
  <c r="Z456" i="2"/>
  <c r="O456" i="2"/>
  <c r="N456" i="2"/>
  <c r="Z624" i="2"/>
  <c r="AC624" i="2" s="1"/>
  <c r="AF624" i="2" s="1"/>
  <c r="O624" i="2"/>
  <c r="N624" i="2"/>
  <c r="Z56" i="2"/>
  <c r="AB56" i="2" s="1"/>
  <c r="AE56" i="2" s="1"/>
  <c r="O56" i="2"/>
  <c r="N56" i="2"/>
  <c r="Z43" i="2"/>
  <c r="O43" i="2"/>
  <c r="N43" i="2"/>
  <c r="Z232" i="2"/>
  <c r="O232" i="2"/>
  <c r="N232" i="2"/>
  <c r="Z725" i="2"/>
  <c r="O725" i="2"/>
  <c r="N725" i="2"/>
  <c r="Z40" i="2"/>
  <c r="O40" i="2"/>
  <c r="N40" i="2"/>
  <c r="Z132" i="2"/>
  <c r="O132" i="2"/>
  <c r="N132" i="2"/>
  <c r="Z326" i="2"/>
  <c r="O326" i="2"/>
  <c r="N326" i="2"/>
  <c r="Z136" i="2"/>
  <c r="O136" i="2"/>
  <c r="N136" i="2"/>
  <c r="Z655" i="2"/>
  <c r="O655" i="2"/>
  <c r="N655" i="2"/>
  <c r="Z775" i="2"/>
  <c r="O775" i="2"/>
  <c r="N775" i="2"/>
  <c r="Z457" i="2"/>
  <c r="O457" i="2"/>
  <c r="N457" i="2"/>
  <c r="Z47" i="2"/>
  <c r="O47" i="2"/>
  <c r="N47" i="2"/>
  <c r="Z686" i="2"/>
  <c r="O686" i="2"/>
  <c r="N686" i="2"/>
  <c r="Z541" i="2"/>
  <c r="AC541" i="2" s="1"/>
  <c r="AF541" i="2" s="1"/>
  <c r="O541" i="2"/>
  <c r="N541" i="2"/>
  <c r="Z455" i="2"/>
  <c r="O455" i="2"/>
  <c r="N455" i="2"/>
  <c r="Z1001" i="2"/>
  <c r="AC1001" i="2" s="1"/>
  <c r="AF1001" i="2" s="1"/>
  <c r="O1001" i="2"/>
  <c r="N1001" i="2"/>
  <c r="Z599" i="2"/>
  <c r="O599" i="2"/>
  <c r="N599" i="2"/>
  <c r="Z162" i="2"/>
  <c r="O162" i="2"/>
  <c r="N162" i="2"/>
  <c r="Z471" i="2"/>
  <c r="O471" i="2"/>
  <c r="N471" i="2"/>
  <c r="Z449" i="2"/>
  <c r="AC449" i="2" s="1"/>
  <c r="AF449" i="2" s="1"/>
  <c r="O449" i="2"/>
  <c r="N449" i="2"/>
  <c r="Z451" i="2"/>
  <c r="O451" i="2"/>
  <c r="N451" i="2"/>
  <c r="Z537" i="2"/>
  <c r="AC537" i="2" s="1"/>
  <c r="AF537" i="2" s="1"/>
  <c r="O537" i="2"/>
  <c r="N537" i="2"/>
  <c r="Z153" i="2"/>
  <c r="O153" i="2"/>
  <c r="N153" i="2"/>
  <c r="Z215" i="2"/>
  <c r="AC215" i="2" s="1"/>
  <c r="AF215" i="2" s="1"/>
  <c r="O215" i="2"/>
  <c r="N215" i="2"/>
  <c r="Z574" i="2"/>
  <c r="O574" i="2"/>
  <c r="N574" i="2"/>
  <c r="Z425" i="2"/>
  <c r="O425" i="2"/>
  <c r="N425" i="2"/>
  <c r="Z814" i="2"/>
  <c r="O814" i="2"/>
  <c r="N814" i="2"/>
  <c r="Z201" i="2"/>
  <c r="O201" i="2"/>
  <c r="N201" i="2"/>
  <c r="Z263" i="2"/>
  <c r="O263" i="2"/>
  <c r="N263" i="2"/>
  <c r="Z419" i="2"/>
  <c r="O419" i="2"/>
  <c r="N419" i="2"/>
  <c r="Z396" i="2"/>
  <c r="O396" i="2"/>
  <c r="N396" i="2"/>
  <c r="Z131" i="2"/>
  <c r="O131" i="2"/>
  <c r="N131" i="2"/>
  <c r="Z390" i="2"/>
  <c r="O390" i="2"/>
  <c r="N390" i="2"/>
  <c r="Z575" i="2"/>
  <c r="AC575" i="2" s="1"/>
  <c r="AF575" i="2" s="1"/>
  <c r="O575" i="2"/>
  <c r="N575" i="2"/>
  <c r="Z28" i="2"/>
  <c r="O28" i="2"/>
  <c r="N28" i="2"/>
  <c r="Z149" i="2"/>
  <c r="AC149" i="2" s="1"/>
  <c r="AF149" i="2" s="1"/>
  <c r="O149" i="2"/>
  <c r="N149" i="2"/>
  <c r="Z918" i="2"/>
  <c r="O918" i="2"/>
  <c r="N918" i="2"/>
  <c r="Z293" i="2"/>
  <c r="O293" i="2"/>
  <c r="N293" i="2"/>
  <c r="Z635" i="2"/>
  <c r="O635" i="2"/>
  <c r="N635" i="2"/>
  <c r="Z786" i="2"/>
  <c r="O786" i="2"/>
  <c r="N786" i="2"/>
  <c r="Z693" i="2"/>
  <c r="AA693" i="2" s="1"/>
  <c r="AD693" i="2" s="1"/>
  <c r="O693" i="2"/>
  <c r="N693" i="2"/>
  <c r="Z695" i="2"/>
  <c r="O695" i="2"/>
  <c r="N695" i="2"/>
  <c r="Z712" i="2"/>
  <c r="O712" i="2"/>
  <c r="N712" i="2"/>
  <c r="Z547" i="2"/>
  <c r="O547" i="2"/>
  <c r="N547" i="2"/>
  <c r="Z25" i="2"/>
  <c r="AB25" i="2" s="1"/>
  <c r="AE25" i="2" s="1"/>
  <c r="O25" i="2"/>
  <c r="N25" i="2"/>
  <c r="Z113" i="2"/>
  <c r="O113" i="2"/>
  <c r="N113" i="2"/>
  <c r="Z606" i="2"/>
  <c r="O606" i="2"/>
  <c r="N606" i="2"/>
  <c r="Z24" i="2"/>
  <c r="O24" i="2"/>
  <c r="N24" i="2"/>
  <c r="Z91" i="2"/>
  <c r="O91" i="2"/>
  <c r="N91" i="2"/>
  <c r="Z234" i="2"/>
  <c r="O234" i="2"/>
  <c r="N234" i="2"/>
  <c r="Z975" i="2"/>
  <c r="O975" i="2"/>
  <c r="N975" i="2"/>
  <c r="Z421" i="2"/>
  <c r="O421" i="2"/>
  <c r="N421" i="2"/>
  <c r="Z23" i="2"/>
  <c r="AA23" i="2" s="1"/>
  <c r="AD23" i="2" s="1"/>
  <c r="O23" i="2"/>
  <c r="N23" i="2"/>
  <c r="Z219" i="2"/>
  <c r="O219" i="2"/>
  <c r="N219" i="2"/>
  <c r="Z301" i="2"/>
  <c r="O301" i="2"/>
  <c r="N301" i="2"/>
  <c r="Z122" i="2"/>
  <c r="O122" i="2"/>
  <c r="N122" i="2"/>
  <c r="Z88" i="2"/>
  <c r="AC88" i="2" s="1"/>
  <c r="AF88" i="2" s="1"/>
  <c r="O88" i="2"/>
  <c r="N88" i="2"/>
  <c r="Z246" i="2"/>
  <c r="AB246" i="2" s="1"/>
  <c r="AE246" i="2" s="1"/>
  <c r="O246" i="2"/>
  <c r="N246" i="2"/>
  <c r="Z65" i="2"/>
  <c r="O65" i="2"/>
  <c r="N65" i="2"/>
  <c r="Z173" i="2"/>
  <c r="O173" i="2"/>
  <c r="N173" i="2"/>
  <c r="Z330" i="2"/>
  <c r="O330" i="2"/>
  <c r="N330" i="2"/>
  <c r="Z872" i="2"/>
  <c r="O872" i="2"/>
  <c r="N872" i="2"/>
  <c r="Z84" i="2"/>
  <c r="O84" i="2"/>
  <c r="N84" i="2"/>
  <c r="Z671" i="2"/>
  <c r="AC671" i="2" s="1"/>
  <c r="AF671" i="2" s="1"/>
  <c r="O671" i="2"/>
  <c r="N671" i="2"/>
  <c r="Z383" i="2"/>
  <c r="O383" i="2"/>
  <c r="N383" i="2"/>
  <c r="Z274" i="2"/>
  <c r="O274" i="2"/>
  <c r="N274" i="2"/>
  <c r="Z148" i="2"/>
  <c r="O148" i="2"/>
  <c r="N148" i="2"/>
  <c r="Z188" i="2"/>
  <c r="O188" i="2"/>
  <c r="N188" i="2"/>
  <c r="Z249" i="2"/>
  <c r="O249" i="2"/>
  <c r="N249" i="2"/>
  <c r="Z333" i="2"/>
  <c r="O333" i="2"/>
  <c r="N333" i="2"/>
  <c r="Z910" i="2"/>
  <c r="O910" i="2"/>
  <c r="N910" i="2"/>
  <c r="Z105" i="2"/>
  <c r="O105" i="2"/>
  <c r="N105" i="2"/>
  <c r="Z528" i="2"/>
  <c r="AC528" i="2" s="1"/>
  <c r="AF528" i="2" s="1"/>
  <c r="O528" i="2"/>
  <c r="N528" i="2"/>
  <c r="Z427" i="2"/>
  <c r="AB427" i="2" s="1"/>
  <c r="AE427" i="2" s="1"/>
  <c r="O427" i="2"/>
  <c r="N427" i="2"/>
  <c r="Z60" i="2"/>
  <c r="O60" i="2"/>
  <c r="N60" i="2"/>
  <c r="Z479" i="2"/>
  <c r="AC479" i="2" s="1"/>
  <c r="AF479" i="2" s="1"/>
  <c r="O479" i="2"/>
  <c r="N479" i="2"/>
  <c r="Z16" i="2"/>
  <c r="O16" i="2"/>
  <c r="N16" i="2"/>
  <c r="Z791" i="2"/>
  <c r="O791" i="2"/>
  <c r="N791" i="2"/>
  <c r="Z303" i="2"/>
  <c r="O303" i="2"/>
  <c r="N303" i="2"/>
  <c r="Z688" i="2"/>
  <c r="O688" i="2"/>
  <c r="N688" i="2"/>
  <c r="Z15" i="2"/>
  <c r="O15" i="2"/>
  <c r="N15" i="2"/>
  <c r="Z369" i="2"/>
  <c r="O369" i="2"/>
  <c r="N369" i="2"/>
  <c r="Z14" i="2"/>
  <c r="O14" i="2"/>
  <c r="N14" i="2"/>
  <c r="Z124" i="2"/>
  <c r="O124" i="2"/>
  <c r="N124" i="2"/>
  <c r="Z57" i="2"/>
  <c r="AC57" i="2" s="1"/>
  <c r="AF57" i="2" s="1"/>
  <c r="O57" i="2"/>
  <c r="N57" i="2"/>
  <c r="Z66" i="2"/>
  <c r="AB66" i="2" s="1"/>
  <c r="AE66" i="2" s="1"/>
  <c r="O66" i="2"/>
  <c r="N66" i="2"/>
  <c r="Z38" i="2"/>
  <c r="O38" i="2"/>
  <c r="N38" i="2"/>
  <c r="Z257" i="2"/>
  <c r="AC257" i="2" s="1"/>
  <c r="AF257" i="2" s="1"/>
  <c r="O257" i="2"/>
  <c r="N257" i="2"/>
  <c r="Z555" i="2"/>
  <c r="O555" i="2"/>
  <c r="N555" i="2"/>
  <c r="Z72" i="2"/>
  <c r="AA72" i="2" s="1"/>
  <c r="AD72" i="2" s="1"/>
  <c r="O72" i="2"/>
  <c r="N72" i="2"/>
  <c r="Z97" i="2"/>
  <c r="O97" i="2"/>
  <c r="N97" i="2"/>
  <c r="Z71" i="2"/>
  <c r="O71" i="2"/>
  <c r="N71" i="2"/>
  <c r="Z37" i="2"/>
  <c r="O37" i="2"/>
  <c r="N37" i="2"/>
  <c r="Z769" i="2"/>
  <c r="O769" i="2"/>
  <c r="N769" i="2"/>
  <c r="Z68" i="2"/>
  <c r="O68" i="2"/>
  <c r="N68" i="2"/>
  <c r="Z426" i="2"/>
  <c r="AC426" i="2" s="1"/>
  <c r="AF426" i="2" s="1"/>
  <c r="O426" i="2"/>
  <c r="N426" i="2"/>
  <c r="Z58" i="2"/>
  <c r="O58" i="2"/>
  <c r="N58" i="2"/>
  <c r="Z114" i="2"/>
  <c r="O114" i="2"/>
  <c r="N114" i="2"/>
  <c r="Z138" i="2"/>
  <c r="O138" i="2"/>
  <c r="N138" i="2"/>
  <c r="Z718" i="2"/>
  <c r="O718" i="2"/>
  <c r="N718" i="2"/>
  <c r="Z615" i="2"/>
  <c r="O615" i="2"/>
  <c r="N615" i="2"/>
  <c r="Z143" i="2"/>
  <c r="O143" i="2"/>
  <c r="N143" i="2"/>
  <c r="Z63" i="2"/>
  <c r="O63" i="2"/>
  <c r="N63" i="2"/>
  <c r="Z288" i="2"/>
  <c r="O288" i="2"/>
  <c r="N288" i="2"/>
  <c r="Z144" i="2"/>
  <c r="O144" i="2"/>
  <c r="N144" i="2"/>
  <c r="Z837" i="2"/>
  <c r="O837" i="2"/>
  <c r="N837" i="2"/>
  <c r="Z637" i="2"/>
  <c r="AC637" i="2" s="1"/>
  <c r="AF637" i="2" s="1"/>
  <c r="O637" i="2"/>
  <c r="N637" i="2"/>
  <c r="Z328" i="2"/>
  <c r="AA328" i="2" s="1"/>
  <c r="AD328" i="2" s="1"/>
  <c r="O328" i="2"/>
  <c r="N328" i="2"/>
  <c r="Z312" i="2"/>
  <c r="O312" i="2"/>
  <c r="N312" i="2"/>
  <c r="Z170" i="2"/>
  <c r="O170" i="2"/>
  <c r="N170" i="2"/>
  <c r="Z525" i="2"/>
  <c r="O525" i="2"/>
  <c r="N525" i="2"/>
  <c r="Z26" i="2"/>
  <c r="O26" i="2"/>
  <c r="N26" i="2"/>
  <c r="Z12" i="2"/>
  <c r="AC12" i="2" s="1"/>
  <c r="AF12" i="2" s="1"/>
  <c r="O12" i="2"/>
  <c r="N12" i="2"/>
  <c r="Z587" i="2"/>
  <c r="O587" i="2"/>
  <c r="N587" i="2"/>
  <c r="Z158" i="2"/>
  <c r="AC158" i="2" s="1"/>
  <c r="AF158" i="2" s="1"/>
  <c r="O158" i="2"/>
  <c r="N158" i="2"/>
  <c r="Z177" i="2"/>
  <c r="AA177" i="2" s="1"/>
  <c r="AD177" i="2" s="1"/>
  <c r="O177" i="2"/>
  <c r="N177" i="2"/>
  <c r="Z83" i="2"/>
  <c r="AC83" i="2" s="1"/>
  <c r="AF83" i="2" s="1"/>
  <c r="O83" i="2"/>
  <c r="N83" i="2"/>
  <c r="Z74" i="2"/>
  <c r="O74" i="2"/>
  <c r="N74" i="2"/>
  <c r="Z207" i="2"/>
  <c r="O207" i="2"/>
  <c r="N207" i="2"/>
  <c r="Z76" i="2"/>
  <c r="O76" i="2"/>
  <c r="N76" i="2"/>
  <c r="Z377" i="2"/>
  <c r="O377" i="2"/>
  <c r="N377" i="2"/>
  <c r="Z10" i="2"/>
  <c r="AB10" i="2" s="1"/>
  <c r="AE10" i="2" s="1"/>
  <c r="O10" i="2"/>
  <c r="N10" i="2"/>
  <c r="Z311" i="2"/>
  <c r="AC311" i="2" s="1"/>
  <c r="AF311" i="2" s="1"/>
  <c r="O311" i="2"/>
  <c r="N311" i="2"/>
  <c r="Z31" i="2"/>
  <c r="AA31" i="2" s="1"/>
  <c r="AD31" i="2" s="1"/>
  <c r="O31" i="2"/>
  <c r="N31" i="2"/>
  <c r="Z558" i="2"/>
  <c r="O558" i="2"/>
  <c r="N558" i="2"/>
  <c r="Z106" i="2"/>
  <c r="O106" i="2"/>
  <c r="N106" i="2"/>
  <c r="Z653" i="2"/>
  <c r="O653" i="2"/>
  <c r="N653" i="2"/>
  <c r="Z244" i="2"/>
  <c r="O244" i="2"/>
  <c r="N244" i="2"/>
  <c r="Z391" i="2"/>
  <c r="O391" i="2"/>
  <c r="N391" i="2"/>
  <c r="Z82" i="2"/>
  <c r="AC82" i="2" s="1"/>
  <c r="AF82" i="2" s="1"/>
  <c r="O82" i="2"/>
  <c r="N82" i="2"/>
  <c r="Z154" i="2"/>
  <c r="AA154" i="2" s="1"/>
  <c r="AD154" i="2" s="1"/>
  <c r="O154" i="2"/>
  <c r="N154" i="2"/>
  <c r="Z80" i="2"/>
  <c r="AB80" i="2" s="1"/>
  <c r="AE80" i="2" s="1"/>
  <c r="O80" i="2"/>
  <c r="N80" i="2"/>
  <c r="Z69" i="2"/>
  <c r="AC69" i="2" s="1"/>
  <c r="AF69" i="2" s="1"/>
  <c r="O69" i="2"/>
  <c r="N69" i="2"/>
  <c r="Z536" i="2"/>
  <c r="AB536" i="2" s="1"/>
  <c r="AE536" i="2" s="1"/>
  <c r="O536" i="2"/>
  <c r="N536" i="2"/>
  <c r="Z110" i="2"/>
  <c r="O110" i="2"/>
  <c r="N110" i="2"/>
  <c r="Z41" i="2"/>
  <c r="AB41" i="2" s="1"/>
  <c r="AE41" i="2" s="1"/>
  <c r="O41" i="2"/>
  <c r="N41" i="2"/>
  <c r="Z545" i="2"/>
  <c r="AA545" i="2" s="1"/>
  <c r="AD545" i="2" s="1"/>
  <c r="O545" i="2"/>
  <c r="N545" i="2"/>
  <c r="Z741" i="2"/>
  <c r="O741" i="2"/>
  <c r="N741" i="2"/>
  <c r="Z126" i="2"/>
  <c r="O126" i="2"/>
  <c r="N126" i="2"/>
  <c r="Z49" i="2"/>
  <c r="O49" i="2"/>
  <c r="N49" i="2"/>
  <c r="Z630" i="2"/>
  <c r="O630" i="2"/>
  <c r="N630" i="2"/>
  <c r="Z280" i="2"/>
  <c r="AB280" i="2" s="1"/>
  <c r="AE280" i="2" s="1"/>
  <c r="O280" i="2"/>
  <c r="N280" i="2"/>
  <c r="Z194" i="2"/>
  <c r="O194" i="2"/>
  <c r="N194" i="2"/>
  <c r="Z317" i="2"/>
  <c r="AB317" i="2" s="1"/>
  <c r="AE317" i="2" s="1"/>
  <c r="O317" i="2"/>
  <c r="N317" i="2"/>
  <c r="Z242" i="2"/>
  <c r="AA242" i="2" s="1"/>
  <c r="AD242" i="2" s="1"/>
  <c r="O242" i="2"/>
  <c r="N242" i="2"/>
  <c r="Z95" i="2"/>
  <c r="O95" i="2"/>
  <c r="N95" i="2"/>
  <c r="Z107" i="2"/>
  <c r="O107" i="2"/>
  <c r="N107" i="2"/>
  <c r="Z130" i="2"/>
  <c r="O130" i="2"/>
  <c r="N130" i="2"/>
  <c r="Z39" i="2"/>
  <c r="O39" i="2"/>
  <c r="N39" i="2"/>
  <c r="Z442" i="2"/>
  <c r="AB442" i="2" s="1"/>
  <c r="AE442" i="2" s="1"/>
  <c r="O442" i="2"/>
  <c r="N442" i="2"/>
  <c r="Z440" i="2"/>
  <c r="O440" i="2"/>
  <c r="N440" i="2"/>
  <c r="Z27" i="2"/>
  <c r="O27" i="2"/>
  <c r="N27" i="2"/>
  <c r="Z308" i="2"/>
  <c r="O308" i="2"/>
  <c r="N308" i="2"/>
  <c r="Z276" i="2"/>
  <c r="O276" i="2"/>
  <c r="N276" i="2"/>
  <c r="Z203" i="2"/>
  <c r="O203" i="2"/>
  <c r="N203" i="2"/>
  <c r="Z444" i="2"/>
  <c r="AB444" i="2" s="1"/>
  <c r="AE444" i="2" s="1"/>
  <c r="O444" i="2"/>
  <c r="N444" i="2"/>
  <c r="Z252" i="2"/>
  <c r="AA252" i="2" s="1"/>
  <c r="AD252" i="2" s="1"/>
  <c r="O252" i="2"/>
  <c r="N252" i="2"/>
  <c r="Z7" i="2"/>
  <c r="AB7" i="2" s="1"/>
  <c r="AE7" i="2" s="1"/>
  <c r="O7" i="2"/>
  <c r="N7" i="2"/>
  <c r="Z401" i="2"/>
  <c r="O401" i="2"/>
  <c r="N401" i="2"/>
  <c r="Z738" i="2"/>
  <c r="AB738" i="2" s="1"/>
  <c r="AE738" i="2" s="1"/>
  <c r="O738" i="2"/>
  <c r="N738" i="2"/>
  <c r="Z127" i="2"/>
  <c r="AA127" i="2" s="1"/>
  <c r="AD127" i="2" s="1"/>
  <c r="O127" i="2"/>
  <c r="N127" i="2"/>
  <c r="Z206" i="2"/>
  <c r="O206" i="2"/>
  <c r="N206" i="2"/>
  <c r="Z316" i="2"/>
  <c r="O316" i="2"/>
  <c r="N316" i="2"/>
  <c r="Z437" i="2"/>
  <c r="AB437" i="2" s="1"/>
  <c r="AE437" i="2" s="1"/>
  <c r="O437" i="2"/>
  <c r="N437" i="2"/>
  <c r="Z447" i="2"/>
  <c r="AA447" i="2" s="1"/>
  <c r="AD447" i="2" s="1"/>
  <c r="O447" i="2"/>
  <c r="N447" i="2"/>
  <c r="Z233" i="2"/>
  <c r="AB233" i="2" s="1"/>
  <c r="AE233" i="2" s="1"/>
  <c r="O233" i="2"/>
  <c r="N233" i="2"/>
  <c r="Z486" i="2"/>
  <c r="O486" i="2"/>
  <c r="N486" i="2"/>
  <c r="Z133" i="2"/>
  <c r="O133" i="2"/>
  <c r="N133" i="2"/>
  <c r="Z35" i="2"/>
  <c r="O35" i="2"/>
  <c r="N35" i="2"/>
  <c r="Z176" i="2"/>
  <c r="O176" i="2"/>
  <c r="N176" i="2"/>
  <c r="Z22" i="2"/>
  <c r="O22" i="2"/>
  <c r="N22" i="2"/>
  <c r="Z578" i="2"/>
  <c r="AB578" i="2" s="1"/>
  <c r="AE578" i="2" s="1"/>
  <c r="O578" i="2"/>
  <c r="N578" i="2"/>
  <c r="Z11" i="2"/>
  <c r="AA11" i="2" s="1"/>
  <c r="AD11" i="2" s="1"/>
  <c r="O11" i="2"/>
  <c r="N11" i="2"/>
  <c r="Z96" i="2"/>
  <c r="O96" i="2"/>
  <c r="N96" i="2"/>
  <c r="Z18" i="2"/>
  <c r="O18" i="2"/>
  <c r="N18" i="2"/>
  <c r="Z253" i="2"/>
  <c r="O253" i="2"/>
  <c r="N253" i="2"/>
  <c r="Z70" i="2"/>
  <c r="O70" i="2"/>
  <c r="N70" i="2"/>
  <c r="Z159" i="2"/>
  <c r="AA159" i="2" s="1"/>
  <c r="AD159" i="2" s="1"/>
  <c r="O159" i="2"/>
  <c r="N159" i="2"/>
  <c r="Z29" i="2"/>
  <c r="O29" i="2"/>
  <c r="N29" i="2"/>
  <c r="Z17" i="2"/>
  <c r="O17" i="2"/>
  <c r="N17" i="2"/>
  <c r="Z364" i="2"/>
  <c r="AA364" i="2" s="1"/>
  <c r="AD364" i="2" s="1"/>
  <c r="O364" i="2"/>
  <c r="N364" i="2"/>
  <c r="Z9" i="2"/>
  <c r="O9" i="2"/>
  <c r="N9" i="2"/>
  <c r="Z595" i="2"/>
  <c r="O595" i="2"/>
  <c r="N595" i="2"/>
  <c r="Z8" i="2"/>
  <c r="O8" i="2"/>
  <c r="N8" i="2"/>
  <c r="Z210" i="2"/>
  <c r="O210" i="2"/>
  <c r="N210" i="2"/>
  <c r="Z6" i="2"/>
  <c r="O6" i="2"/>
  <c r="N6" i="2"/>
  <c r="Z19" i="2"/>
  <c r="O19" i="2"/>
  <c r="N19" i="2"/>
  <c r="Z101" i="2"/>
  <c r="O101" i="2"/>
  <c r="N101" i="2"/>
  <c r="Z30" i="2"/>
  <c r="AA30" i="2" s="1"/>
  <c r="AD30" i="2" s="1"/>
  <c r="O30" i="2"/>
  <c r="N30" i="2"/>
  <c r="Z297" i="2"/>
  <c r="O297" i="2"/>
  <c r="N297" i="2"/>
  <c r="Z64" i="2"/>
  <c r="O64" i="2"/>
  <c r="N64" i="2"/>
  <c r="Z1554" i="2"/>
  <c r="AB1554" i="2" s="1"/>
  <c r="AE1554" i="2" s="1"/>
  <c r="O1554" i="2"/>
  <c r="N1554" i="2"/>
  <c r="Z1603" i="2"/>
  <c r="AA1603" i="2" s="1"/>
  <c r="AD1603" i="2" s="1"/>
  <c r="O1603" i="2"/>
  <c r="N1603" i="2"/>
  <c r="Z1563" i="2"/>
  <c r="O1563" i="2"/>
  <c r="N1563" i="2"/>
  <c r="Z1602" i="2"/>
  <c r="O1602" i="2"/>
  <c r="N1602" i="2"/>
  <c r="Z1532" i="2"/>
  <c r="AB1532" i="2" s="1"/>
  <c r="AE1532" i="2" s="1"/>
  <c r="O1532" i="2"/>
  <c r="N1532" i="2"/>
  <c r="Z1542" i="2"/>
  <c r="AA1542" i="2" s="1"/>
  <c r="AD1542" i="2" s="1"/>
  <c r="O1542" i="2"/>
  <c r="N1542" i="2"/>
  <c r="Z1469" i="2"/>
  <c r="O1469" i="2"/>
  <c r="N1469" i="2"/>
  <c r="Z1479" i="2"/>
  <c r="O1479" i="2"/>
  <c r="N1479" i="2"/>
  <c r="Z1428" i="2"/>
  <c r="AB1428" i="2" s="1"/>
  <c r="AE1428" i="2" s="1"/>
  <c r="O1428" i="2"/>
  <c r="N1428" i="2"/>
  <c r="Z1581" i="2"/>
  <c r="AA1581" i="2" s="1"/>
  <c r="AD1581" i="2" s="1"/>
  <c r="O1581" i="2"/>
  <c r="N1581" i="2"/>
  <c r="Z1505" i="2"/>
  <c r="O1505" i="2"/>
  <c r="N1505" i="2"/>
  <c r="Z1568" i="2"/>
  <c r="O1568" i="2"/>
  <c r="N1568" i="2"/>
  <c r="Z1569" i="2"/>
  <c r="O1569" i="2"/>
  <c r="N1569" i="2"/>
  <c r="Z1474" i="2"/>
  <c r="O1474" i="2"/>
  <c r="N1474" i="2"/>
  <c r="Z1499" i="2"/>
  <c r="O1499" i="2"/>
  <c r="N1499" i="2"/>
  <c r="Z1465" i="2"/>
  <c r="O1465" i="2"/>
  <c r="N1465" i="2"/>
  <c r="Z1573" i="2"/>
  <c r="AB1573" i="2" s="1"/>
  <c r="AE1573" i="2" s="1"/>
  <c r="O1573" i="2"/>
  <c r="N1573" i="2"/>
  <c r="Z1407" i="2"/>
  <c r="AA1407" i="2" s="1"/>
  <c r="AD1407" i="2" s="1"/>
  <c r="O1407" i="2"/>
  <c r="N1407" i="2"/>
  <c r="Z1587" i="2"/>
  <c r="O1587" i="2"/>
  <c r="N1587" i="2"/>
  <c r="Z1498" i="2"/>
  <c r="O1498" i="2"/>
  <c r="N1498" i="2"/>
  <c r="Z1564" i="2"/>
  <c r="AB1564" i="2" s="1"/>
  <c r="AE1564" i="2" s="1"/>
  <c r="O1564" i="2"/>
  <c r="N1564" i="2"/>
  <c r="Z1432" i="2"/>
  <c r="AA1432" i="2" s="1"/>
  <c r="AD1432" i="2" s="1"/>
  <c r="O1432" i="2"/>
  <c r="N1432" i="2"/>
  <c r="Z1452" i="2"/>
  <c r="O1452" i="2"/>
  <c r="N1452" i="2"/>
  <c r="Z1436" i="2"/>
  <c r="O1436" i="2"/>
  <c r="N1436" i="2"/>
  <c r="Z1517" i="2"/>
  <c r="AB1517" i="2" s="1"/>
  <c r="AE1517" i="2" s="1"/>
  <c r="O1517" i="2"/>
  <c r="N1517" i="2"/>
  <c r="Z1597" i="2"/>
  <c r="AA1597" i="2" s="1"/>
  <c r="AD1597" i="2" s="1"/>
  <c r="O1597" i="2"/>
  <c r="N1597" i="2"/>
  <c r="Z1447" i="2"/>
  <c r="O1447" i="2"/>
  <c r="N1447" i="2"/>
  <c r="Z1514" i="2"/>
  <c r="O1514" i="2"/>
  <c r="N1514" i="2"/>
  <c r="Z1450" i="2"/>
  <c r="O1450" i="2"/>
  <c r="N1450" i="2"/>
  <c r="Z1413" i="2"/>
  <c r="O1413" i="2"/>
  <c r="N1413" i="2"/>
  <c r="Z1467" i="2"/>
  <c r="O1467" i="2"/>
  <c r="N1467" i="2"/>
  <c r="Z1483" i="2"/>
  <c r="O1483" i="2"/>
  <c r="N1483" i="2"/>
  <c r="Z1438" i="2"/>
  <c r="AB1438" i="2" s="1"/>
  <c r="AE1438" i="2" s="1"/>
  <c r="O1438" i="2"/>
  <c r="N1438" i="2"/>
  <c r="Z1577" i="2"/>
  <c r="AA1577" i="2" s="1"/>
  <c r="AD1577" i="2" s="1"/>
  <c r="O1577" i="2"/>
  <c r="N1577" i="2"/>
  <c r="Z1500" i="2"/>
  <c r="O1500" i="2"/>
  <c r="N1500" i="2"/>
  <c r="Z1423" i="2"/>
  <c r="O1423" i="2"/>
  <c r="N1423" i="2"/>
  <c r="Z1471" i="2"/>
  <c r="AB1471" i="2" s="1"/>
  <c r="AE1471" i="2" s="1"/>
  <c r="O1471" i="2"/>
  <c r="N1471" i="2"/>
  <c r="Z1525" i="2"/>
  <c r="AA1525" i="2" s="1"/>
  <c r="AD1525" i="2" s="1"/>
  <c r="O1525" i="2"/>
  <c r="N1525" i="2"/>
  <c r="Z1336" i="2"/>
  <c r="O1336" i="2"/>
  <c r="N1336" i="2"/>
  <c r="Z1411" i="2"/>
  <c r="O1411" i="2"/>
  <c r="N1411" i="2"/>
  <c r="Z1578" i="2"/>
  <c r="O1578" i="2"/>
  <c r="N1578" i="2"/>
  <c r="Z1366" i="2"/>
  <c r="O1366" i="2"/>
  <c r="N1366" i="2"/>
  <c r="Z1582" i="2"/>
  <c r="O1582" i="2"/>
  <c r="N1582" i="2"/>
  <c r="Z1555" i="2"/>
  <c r="O1555" i="2"/>
  <c r="N1555" i="2"/>
  <c r="Z1559" i="2"/>
  <c r="AB1559" i="2" s="1"/>
  <c r="AE1559" i="2" s="1"/>
  <c r="O1559" i="2"/>
  <c r="N1559" i="2"/>
  <c r="Z1457" i="2"/>
  <c r="AA1457" i="2" s="1"/>
  <c r="AD1457" i="2" s="1"/>
  <c r="O1457" i="2"/>
  <c r="N1457" i="2"/>
  <c r="Z1399" i="2"/>
  <c r="O1399" i="2"/>
  <c r="N1399" i="2"/>
  <c r="Z1540" i="2"/>
  <c r="O1540" i="2"/>
  <c r="N1540" i="2"/>
  <c r="Z1439" i="2"/>
  <c r="O1439" i="2"/>
  <c r="N1439" i="2"/>
  <c r="Z1348" i="2"/>
  <c r="O1348" i="2"/>
  <c r="N1348" i="2"/>
  <c r="Z1575" i="2"/>
  <c r="O1575" i="2"/>
  <c r="N1575" i="2"/>
  <c r="Z1600" i="2"/>
  <c r="O1600" i="2"/>
  <c r="N1600" i="2"/>
  <c r="Z1522" i="2"/>
  <c r="AB1522" i="2" s="1"/>
  <c r="AE1522" i="2" s="1"/>
  <c r="O1522" i="2"/>
  <c r="N1522" i="2"/>
  <c r="Z1491" i="2"/>
  <c r="AA1491" i="2" s="1"/>
  <c r="AD1491" i="2" s="1"/>
  <c r="O1491" i="2"/>
  <c r="N1491" i="2"/>
  <c r="Z1391" i="2"/>
  <c r="O1391" i="2"/>
  <c r="N1391" i="2"/>
  <c r="Z1338" i="2"/>
  <c r="O1338" i="2"/>
  <c r="N1338" i="2"/>
  <c r="Z1488" i="2"/>
  <c r="O1488" i="2"/>
  <c r="N1488" i="2"/>
  <c r="Z1398" i="2"/>
  <c r="O1398" i="2"/>
  <c r="N1398" i="2"/>
  <c r="Z1454" i="2"/>
  <c r="O1454" i="2"/>
  <c r="N1454" i="2"/>
  <c r="Z1305" i="2"/>
  <c r="O1305" i="2"/>
  <c r="N1305" i="2"/>
  <c r="Z1312" i="2"/>
  <c r="AB1312" i="2" s="1"/>
  <c r="AE1312" i="2" s="1"/>
  <c r="O1312" i="2"/>
  <c r="N1312" i="2"/>
  <c r="Z1594" i="2"/>
  <c r="AA1594" i="2" s="1"/>
  <c r="AD1594" i="2" s="1"/>
  <c r="O1594" i="2"/>
  <c r="N1594" i="2"/>
  <c r="Z1440" i="2"/>
  <c r="O1440" i="2"/>
  <c r="N1440" i="2"/>
  <c r="Z1461" i="2"/>
  <c r="O1461" i="2"/>
  <c r="N1461" i="2"/>
  <c r="Z1376" i="2"/>
  <c r="AB1376" i="2" s="1"/>
  <c r="AE1376" i="2" s="1"/>
  <c r="O1376" i="2"/>
  <c r="N1376" i="2"/>
  <c r="Z1265" i="2"/>
  <c r="AA1265" i="2" s="1"/>
  <c r="AD1265" i="2" s="1"/>
  <c r="O1265" i="2"/>
  <c r="N1265" i="2"/>
  <c r="Z1360" i="2"/>
  <c r="O1360" i="2"/>
  <c r="N1360" i="2"/>
  <c r="Z1510" i="2"/>
  <c r="O1510" i="2"/>
  <c r="N1510" i="2"/>
  <c r="Z1252" i="2"/>
  <c r="O1252" i="2"/>
  <c r="N1252" i="2"/>
  <c r="Z1444" i="2"/>
  <c r="O1444" i="2"/>
  <c r="N1444" i="2"/>
  <c r="Z1466" i="2"/>
  <c r="O1466" i="2"/>
  <c r="N1466" i="2"/>
  <c r="Z1508" i="2"/>
  <c r="O1508" i="2"/>
  <c r="N1508" i="2"/>
  <c r="Z1299" i="2"/>
  <c r="AB1299" i="2" s="1"/>
  <c r="AE1299" i="2" s="1"/>
  <c r="O1299" i="2"/>
  <c r="N1299" i="2"/>
  <c r="Z1292" i="2"/>
  <c r="AA1292" i="2" s="1"/>
  <c r="AD1292" i="2" s="1"/>
  <c r="O1292" i="2"/>
  <c r="N1292" i="2"/>
  <c r="Z1475" i="2"/>
  <c r="O1475" i="2"/>
  <c r="N1475" i="2"/>
  <c r="Z1235" i="2"/>
  <c r="O1235" i="2"/>
  <c r="N1235" i="2"/>
  <c r="Z1492" i="2"/>
  <c r="AB1492" i="2" s="1"/>
  <c r="AE1492" i="2" s="1"/>
  <c r="O1492" i="2"/>
  <c r="N1492" i="2"/>
  <c r="Z1304" i="2"/>
  <c r="AB1304" i="2" s="1"/>
  <c r="AE1304" i="2" s="1"/>
  <c r="O1304" i="2"/>
  <c r="N1304" i="2"/>
  <c r="Z1266" i="2"/>
  <c r="O1266" i="2"/>
  <c r="N1266" i="2"/>
  <c r="Z1426" i="2"/>
  <c r="AB1426" i="2" s="1"/>
  <c r="AE1426" i="2" s="1"/>
  <c r="O1426" i="2"/>
  <c r="N1426" i="2"/>
  <c r="Z1194" i="2"/>
  <c r="O1194" i="2"/>
  <c r="N1194" i="2"/>
  <c r="Z1449" i="2"/>
  <c r="O1449" i="2"/>
  <c r="N1449" i="2"/>
  <c r="Z1316" i="2"/>
  <c r="O1316" i="2"/>
  <c r="N1316" i="2"/>
  <c r="Z1219" i="2"/>
  <c r="AB1219" i="2" s="1"/>
  <c r="AE1219" i="2" s="1"/>
  <c r="O1219" i="2"/>
  <c r="N1219" i="2"/>
  <c r="Z1374" i="2"/>
  <c r="O1374" i="2"/>
  <c r="N1374" i="2"/>
  <c r="Z1546" i="2"/>
  <c r="AB1546" i="2" s="1"/>
  <c r="AE1546" i="2" s="1"/>
  <c r="O1546" i="2"/>
  <c r="N1546" i="2"/>
  <c r="Z1445" i="2"/>
  <c r="O1445" i="2"/>
  <c r="N1445" i="2"/>
  <c r="Z1601" i="2"/>
  <c r="O1601" i="2"/>
  <c r="N1601" i="2"/>
  <c r="Z1484" i="2"/>
  <c r="O1484" i="2"/>
  <c r="N1484" i="2"/>
  <c r="Z1327" i="2"/>
  <c r="O1327" i="2"/>
  <c r="N1327" i="2"/>
  <c r="Z1378" i="2"/>
  <c r="O1378" i="2"/>
  <c r="N1378" i="2"/>
  <c r="Z1202" i="2"/>
  <c r="AB1202" i="2" s="1"/>
  <c r="AE1202" i="2" s="1"/>
  <c r="O1202" i="2"/>
  <c r="N1202" i="2"/>
  <c r="Z1250" i="2"/>
  <c r="O1250" i="2"/>
  <c r="N1250" i="2"/>
  <c r="Z1586" i="2"/>
  <c r="O1586" i="2"/>
  <c r="N1586" i="2"/>
  <c r="Z1307" i="2"/>
  <c r="AB1307" i="2" s="1"/>
  <c r="AE1307" i="2" s="1"/>
  <c r="O1307" i="2"/>
  <c r="N1307" i="2"/>
  <c r="Z1570" i="2"/>
  <c r="O1570" i="2"/>
  <c r="N1570" i="2"/>
  <c r="Z1405" i="2"/>
  <c r="O1405" i="2"/>
  <c r="N1405" i="2"/>
  <c r="Z1481" i="2"/>
  <c r="AB1481" i="2" s="1"/>
  <c r="AE1481" i="2" s="1"/>
  <c r="O1481" i="2"/>
  <c r="N1481" i="2"/>
  <c r="Z1571" i="2"/>
  <c r="O1571" i="2"/>
  <c r="N1571" i="2"/>
  <c r="Z1281" i="2"/>
  <c r="AB1281" i="2" s="1"/>
  <c r="AE1281" i="2" s="1"/>
  <c r="O1281" i="2"/>
  <c r="N1281" i="2"/>
  <c r="Z1414" i="2"/>
  <c r="AB1414" i="2" s="1"/>
  <c r="AE1414" i="2" s="1"/>
  <c r="O1414" i="2"/>
  <c r="N1414" i="2"/>
  <c r="Z1358" i="2"/>
  <c r="AB1358" i="2" s="1"/>
  <c r="AE1358" i="2" s="1"/>
  <c r="O1358" i="2"/>
  <c r="N1358" i="2"/>
  <c r="Z1291" i="2"/>
  <c r="O1291" i="2"/>
  <c r="N1291" i="2"/>
  <c r="Z1480" i="2"/>
  <c r="O1480" i="2"/>
  <c r="N1480" i="2"/>
  <c r="Z1309" i="2"/>
  <c r="O1309" i="2"/>
  <c r="N1309" i="2"/>
  <c r="Z1210" i="2"/>
  <c r="O1210" i="2"/>
  <c r="N1210" i="2"/>
  <c r="Z1350" i="2"/>
  <c r="O1350" i="2"/>
  <c r="N1350" i="2"/>
  <c r="Z1318" i="2"/>
  <c r="O1318" i="2"/>
  <c r="N1318" i="2"/>
  <c r="O1372" i="2"/>
  <c r="N1372" i="2"/>
  <c r="Z1353" i="2"/>
  <c r="AB1353" i="2" s="1"/>
  <c r="AE1353" i="2" s="1"/>
  <c r="O1353" i="2"/>
  <c r="N1353" i="2"/>
  <c r="Z1215" i="2"/>
  <c r="O1215" i="2"/>
  <c r="N1215" i="2"/>
  <c r="Z1110" i="2"/>
  <c r="AB1110" i="2" s="1"/>
  <c r="AE1110" i="2" s="1"/>
  <c r="O1110" i="2"/>
  <c r="N1110" i="2"/>
  <c r="Z1494" i="2"/>
  <c r="O1494" i="2"/>
  <c r="N1494" i="2"/>
  <c r="Z1150" i="2"/>
  <c r="O1150" i="2"/>
  <c r="N1150" i="2"/>
  <c r="Z1236" i="2"/>
  <c r="O1236" i="2"/>
  <c r="N1236" i="2"/>
  <c r="Z1256" i="2"/>
  <c r="AB1256" i="2" s="1"/>
  <c r="AE1256" i="2" s="1"/>
  <c r="O1256" i="2"/>
  <c r="N1256" i="2"/>
  <c r="Z1560" i="2"/>
  <c r="O1560" i="2"/>
  <c r="N1560" i="2"/>
  <c r="Z1497" i="2"/>
  <c r="AB1497" i="2" s="1"/>
  <c r="AE1497" i="2" s="1"/>
  <c r="O1497" i="2"/>
  <c r="N1497" i="2"/>
  <c r="Z1591" i="2"/>
  <c r="O1591" i="2"/>
  <c r="N1591" i="2"/>
  <c r="Z1129" i="2"/>
  <c r="O1129" i="2"/>
  <c r="N1129" i="2"/>
  <c r="Z1476" i="2"/>
  <c r="AB1476" i="2" s="1"/>
  <c r="AE1476" i="2" s="1"/>
  <c r="O1476" i="2"/>
  <c r="N1476" i="2"/>
  <c r="Z1371" i="2"/>
  <c r="O1371" i="2"/>
  <c r="N1371" i="2"/>
  <c r="Z1173" i="2"/>
  <c r="O1173" i="2"/>
  <c r="N1173" i="2"/>
  <c r="Z1313" i="2"/>
  <c r="AB1313" i="2" s="1"/>
  <c r="AE1313" i="2" s="1"/>
  <c r="O1313" i="2"/>
  <c r="N1313" i="2"/>
  <c r="Z1267" i="2"/>
  <c r="O1267" i="2"/>
  <c r="N1267" i="2"/>
  <c r="Z1306" i="2"/>
  <c r="O1306" i="2"/>
  <c r="N1306" i="2"/>
  <c r="Z1406" i="2"/>
  <c r="O1406" i="2"/>
  <c r="N1406" i="2"/>
  <c r="Z1599" i="2"/>
  <c r="O1599" i="2"/>
  <c r="N1599" i="2"/>
  <c r="Z1149" i="2"/>
  <c r="O1149" i="2"/>
  <c r="N1149" i="2"/>
  <c r="Z1278" i="2"/>
  <c r="AB1278" i="2" s="1"/>
  <c r="AE1278" i="2" s="1"/>
  <c r="O1278" i="2"/>
  <c r="N1278" i="2"/>
  <c r="Z1162" i="2"/>
  <c r="O1162" i="2"/>
  <c r="N1162" i="2"/>
  <c r="Z1370" i="2"/>
  <c r="AB1370" i="2" s="1"/>
  <c r="AE1370" i="2" s="1"/>
  <c r="O1370" i="2"/>
  <c r="N1370" i="2"/>
  <c r="Z1415" i="2"/>
  <c r="AB1415" i="2" s="1"/>
  <c r="AE1415" i="2" s="1"/>
  <c r="O1415" i="2"/>
  <c r="N1415" i="2"/>
  <c r="Z1593" i="2"/>
  <c r="AB1593" i="2" s="1"/>
  <c r="AE1593" i="2" s="1"/>
  <c r="O1593" i="2"/>
  <c r="N1593" i="2"/>
  <c r="Z1165" i="2"/>
  <c r="O1165" i="2"/>
  <c r="N1165" i="2"/>
  <c r="Z1268" i="2"/>
  <c r="O1268" i="2"/>
  <c r="N1268" i="2"/>
  <c r="Z1166" i="2"/>
  <c r="O1166" i="2"/>
  <c r="N1166" i="2"/>
  <c r="Z1087" i="2"/>
  <c r="O1087" i="2"/>
  <c r="N1087" i="2"/>
  <c r="Z1189" i="2"/>
  <c r="O1189" i="2"/>
  <c r="N1189" i="2"/>
  <c r="Z1298" i="2"/>
  <c r="O1298" i="2"/>
  <c r="N1298" i="2"/>
  <c r="Z1287" i="2"/>
  <c r="O1287" i="2"/>
  <c r="N1287" i="2"/>
  <c r="Z1326" i="2"/>
  <c r="AB1326" i="2" s="1"/>
  <c r="AE1326" i="2" s="1"/>
  <c r="O1326" i="2"/>
  <c r="N1326" i="2"/>
  <c r="Z1050" i="2"/>
  <c r="O1050" i="2"/>
  <c r="N1050" i="2"/>
  <c r="Z1145" i="2"/>
  <c r="AB1145" i="2" s="1"/>
  <c r="AE1145" i="2" s="1"/>
  <c r="O1145" i="2"/>
  <c r="N1145" i="2"/>
  <c r="Z1567" i="2"/>
  <c r="O1567" i="2"/>
  <c r="N1567" i="2"/>
  <c r="Z1598" i="2"/>
  <c r="O1598" i="2"/>
  <c r="N1598" i="2"/>
  <c r="Z1311" i="2"/>
  <c r="O1311" i="2"/>
  <c r="N1311" i="2"/>
  <c r="Z1427" i="2"/>
  <c r="AB1427" i="2" s="1"/>
  <c r="AE1427" i="2" s="1"/>
  <c r="O1427" i="2"/>
  <c r="N1427" i="2"/>
  <c r="Z1064" i="2"/>
  <c r="AB1064" i="2" s="1"/>
  <c r="AE1064" i="2" s="1"/>
  <c r="O1064" i="2"/>
  <c r="N1064" i="2"/>
  <c r="Z1516" i="2"/>
  <c r="AB1516" i="2" s="1"/>
  <c r="AE1516" i="2" s="1"/>
  <c r="O1516" i="2"/>
  <c r="N1516" i="2"/>
  <c r="Z1408" i="2"/>
  <c r="AC1408" i="2" s="1"/>
  <c r="AF1408" i="2" s="1"/>
  <c r="O1408" i="2"/>
  <c r="N1408" i="2"/>
  <c r="Z1394" i="2"/>
  <c r="O1394" i="2"/>
  <c r="N1394" i="2"/>
  <c r="Z1227" i="2"/>
  <c r="AB1227" i="2" s="1"/>
  <c r="AE1227" i="2" s="1"/>
  <c r="O1227" i="2"/>
  <c r="N1227" i="2"/>
  <c r="Z1352" i="2"/>
  <c r="O1352" i="2"/>
  <c r="N1352" i="2"/>
  <c r="Z1094" i="2"/>
  <c r="O1094" i="2"/>
  <c r="N1094" i="2"/>
  <c r="Z1562" i="2"/>
  <c r="O1562" i="2"/>
  <c r="N1562" i="2"/>
  <c r="Z1143" i="2"/>
  <c r="AA1143" i="2" s="1"/>
  <c r="AD1143" i="2" s="1"/>
  <c r="O1143" i="2"/>
  <c r="N1143" i="2"/>
  <c r="Z1482" i="2"/>
  <c r="O1482" i="2"/>
  <c r="N1482" i="2"/>
  <c r="Z1330" i="2"/>
  <c r="AC1330" i="2" s="1"/>
  <c r="AF1330" i="2" s="1"/>
  <c r="O1330" i="2"/>
  <c r="N1330" i="2"/>
  <c r="Z1089" i="2"/>
  <c r="O1089" i="2"/>
  <c r="N1089" i="2"/>
  <c r="Z1071" i="2"/>
  <c r="O1071" i="2"/>
  <c r="N1071" i="2"/>
  <c r="Z1533" i="2"/>
  <c r="O1533" i="2"/>
  <c r="N1533" i="2"/>
  <c r="Z1566" i="2"/>
  <c r="O1566" i="2"/>
  <c r="N1566" i="2"/>
  <c r="Z1055" i="2"/>
  <c r="O1055" i="2"/>
  <c r="N1055" i="2"/>
  <c r="Z1347" i="2"/>
  <c r="O1347" i="2"/>
  <c r="N1347" i="2"/>
  <c r="Z1231" i="2"/>
  <c r="O1231" i="2"/>
  <c r="N1231" i="2"/>
  <c r="Z1409" i="2"/>
  <c r="AC1409" i="2" s="1"/>
  <c r="AF1409" i="2" s="1"/>
  <c r="O1409" i="2"/>
  <c r="N1409" i="2"/>
  <c r="Z1249" i="2"/>
  <c r="O1249" i="2"/>
  <c r="N1249" i="2"/>
  <c r="Z1595" i="2"/>
  <c r="O1595" i="2"/>
  <c r="N1595" i="2"/>
  <c r="Z1163" i="2"/>
  <c r="O1163" i="2"/>
  <c r="N1163" i="2"/>
  <c r="Z1080" i="2"/>
  <c r="O1080" i="2"/>
  <c r="N1080" i="2"/>
  <c r="Z1490" i="2"/>
  <c r="O1490" i="2"/>
  <c r="N1490" i="2"/>
  <c r="Z1572" i="2"/>
  <c r="O1572" i="2"/>
  <c r="N1572" i="2"/>
  <c r="Z1434" i="2"/>
  <c r="O1434" i="2"/>
  <c r="N1434" i="2"/>
  <c r="Z1561" i="2"/>
  <c r="O1561" i="2"/>
  <c r="N1561" i="2"/>
  <c r="Z1464" i="2"/>
  <c r="AA1464" i="2" s="1"/>
  <c r="AD1464" i="2" s="1"/>
  <c r="O1464" i="2"/>
  <c r="N1464" i="2"/>
  <c r="Z1026" i="2"/>
  <c r="AB1026" i="2" s="1"/>
  <c r="AE1026" i="2" s="1"/>
  <c r="O1026" i="2"/>
  <c r="N1026" i="2"/>
  <c r="Z1116" i="2"/>
  <c r="AC1116" i="2" s="1"/>
  <c r="AF1116" i="2" s="1"/>
  <c r="O1116" i="2"/>
  <c r="N1116" i="2"/>
  <c r="Z1171" i="2"/>
  <c r="O1171" i="2"/>
  <c r="N1171" i="2"/>
  <c r="Z1000" i="2"/>
  <c r="AA1000" i="2" s="1"/>
  <c r="AD1000" i="2" s="1"/>
  <c r="O1000" i="2"/>
  <c r="N1000" i="2"/>
  <c r="Z1367" i="2"/>
  <c r="O1367" i="2"/>
  <c r="N1367" i="2"/>
  <c r="Z1295" i="2"/>
  <c r="O1295" i="2"/>
  <c r="N1295" i="2"/>
  <c r="Z1551" i="2"/>
  <c r="O1551" i="2"/>
  <c r="N1551" i="2"/>
  <c r="Z1013" i="2"/>
  <c r="O1013" i="2"/>
  <c r="N1013" i="2"/>
  <c r="Z1269" i="2"/>
  <c r="O1269" i="2"/>
  <c r="N1269" i="2"/>
  <c r="Z1323" i="2"/>
  <c r="O1323" i="2"/>
  <c r="N1323" i="2"/>
  <c r="Z1565" i="2"/>
  <c r="O1565" i="2"/>
  <c r="N1565" i="2"/>
  <c r="Z1297" i="2"/>
  <c r="O1297" i="2"/>
  <c r="N1297" i="2"/>
  <c r="Z1188" i="2"/>
  <c r="O1188" i="2"/>
  <c r="N1188" i="2"/>
  <c r="Z1346" i="2"/>
  <c r="O1346" i="2"/>
  <c r="N1346" i="2"/>
  <c r="Z1155" i="2"/>
  <c r="O1155" i="2"/>
  <c r="N1155" i="2"/>
  <c r="Z1416" i="2"/>
  <c r="O1416" i="2"/>
  <c r="N1416" i="2"/>
  <c r="Z1048" i="2"/>
  <c r="O1048" i="2"/>
  <c r="N1048" i="2"/>
  <c r="Z1296" i="2"/>
  <c r="O1296" i="2"/>
  <c r="N1296" i="2"/>
  <c r="Z1119" i="2"/>
  <c r="O1119" i="2"/>
  <c r="N1119" i="2"/>
  <c r="Z1583" i="2"/>
  <c r="AB1583" i="2" s="1"/>
  <c r="AE1583" i="2" s="1"/>
  <c r="O1583" i="2"/>
  <c r="N1583" i="2"/>
  <c r="Z1496" i="2"/>
  <c r="O1496" i="2"/>
  <c r="N1496" i="2"/>
  <c r="Z1135" i="2"/>
  <c r="O1135" i="2"/>
  <c r="N1135" i="2"/>
  <c r="Z1043" i="2"/>
  <c r="O1043" i="2"/>
  <c r="N1043" i="2"/>
  <c r="Z1384" i="2"/>
  <c r="AB1384" i="2" s="1"/>
  <c r="AE1384" i="2" s="1"/>
  <c r="O1384" i="2"/>
  <c r="N1384" i="2"/>
  <c r="Z1045" i="2"/>
  <c r="O1045" i="2"/>
  <c r="N1045" i="2"/>
  <c r="Z1136" i="2"/>
  <c r="O1136" i="2"/>
  <c r="N1136" i="2"/>
  <c r="Z1343" i="2"/>
  <c r="O1343" i="2"/>
  <c r="N1343" i="2"/>
  <c r="Z1115" i="2"/>
  <c r="O1115" i="2"/>
  <c r="N1115" i="2"/>
  <c r="Z1108" i="2"/>
  <c r="O1108" i="2"/>
  <c r="N1108" i="2"/>
  <c r="Z1274" i="2"/>
  <c r="AC1274" i="2" s="1"/>
  <c r="AF1274" i="2" s="1"/>
  <c r="O1274" i="2"/>
  <c r="N1274" i="2"/>
  <c r="Z1247" i="2"/>
  <c r="AA1247" i="2" s="1"/>
  <c r="AD1247" i="2" s="1"/>
  <c r="O1247" i="2"/>
  <c r="N1247" i="2"/>
  <c r="Z1009" i="2"/>
  <c r="O1009" i="2"/>
  <c r="N1009" i="2"/>
  <c r="Z970" i="2"/>
  <c r="O970" i="2"/>
  <c r="N970" i="2"/>
  <c r="Z1242" i="2"/>
  <c r="O1242" i="2"/>
  <c r="N1242" i="2"/>
  <c r="Z1240" i="2"/>
  <c r="AA1240" i="2" s="1"/>
  <c r="AD1240" i="2" s="1"/>
  <c r="O1240" i="2"/>
  <c r="N1240" i="2"/>
  <c r="Z1424" i="2"/>
  <c r="O1424" i="2"/>
  <c r="N1424" i="2"/>
  <c r="Z1101" i="2"/>
  <c r="O1101" i="2"/>
  <c r="N1101" i="2"/>
  <c r="Z1355" i="2"/>
  <c r="O1355" i="2"/>
  <c r="N1355" i="2"/>
  <c r="Z1325" i="2"/>
  <c r="O1325" i="2"/>
  <c r="N1325" i="2"/>
  <c r="Z1543" i="2"/>
  <c r="O1543" i="2"/>
  <c r="N1543" i="2"/>
  <c r="Z1126" i="2"/>
  <c r="O1126" i="2"/>
  <c r="N1126" i="2"/>
  <c r="Z1527" i="2"/>
  <c r="O1527" i="2"/>
  <c r="N1527" i="2"/>
  <c r="Z1226" i="2"/>
  <c r="O1226" i="2"/>
  <c r="N1226" i="2"/>
  <c r="Z1262" i="2"/>
  <c r="O1262" i="2"/>
  <c r="N1262" i="2"/>
  <c r="Z916" i="2"/>
  <c r="O916" i="2"/>
  <c r="N916" i="2"/>
  <c r="Z1234" i="2"/>
  <c r="O1234" i="2"/>
  <c r="N1234" i="2"/>
  <c r="Z1345" i="2"/>
  <c r="O1345" i="2"/>
  <c r="N1345" i="2"/>
  <c r="Z1167" i="2"/>
  <c r="O1167" i="2"/>
  <c r="N1167" i="2"/>
  <c r="Z1502" i="2"/>
  <c r="O1502" i="2"/>
  <c r="N1502" i="2"/>
  <c r="Z899" i="2"/>
  <c r="O899" i="2"/>
  <c r="N899" i="2"/>
  <c r="Z1431" i="2"/>
  <c r="AA1431" i="2" s="1"/>
  <c r="AD1431" i="2" s="1"/>
  <c r="O1431" i="2"/>
  <c r="N1431" i="2"/>
  <c r="Z992" i="2"/>
  <c r="O992" i="2"/>
  <c r="N992" i="2"/>
  <c r="Z932" i="2"/>
  <c r="O932" i="2"/>
  <c r="N932" i="2"/>
  <c r="Z1585" i="2"/>
  <c r="O1585" i="2"/>
  <c r="N1585" i="2"/>
  <c r="Z1131" i="2"/>
  <c r="O1131" i="2"/>
  <c r="N1131" i="2"/>
  <c r="Z961" i="2"/>
  <c r="O961" i="2"/>
  <c r="N961" i="2"/>
  <c r="Z909" i="2"/>
  <c r="O909" i="2"/>
  <c r="N909" i="2"/>
  <c r="Z1493" i="2"/>
  <c r="O1493" i="2"/>
  <c r="N1493" i="2"/>
  <c r="Z1261" i="2"/>
  <c r="O1261" i="2"/>
  <c r="N1261" i="2"/>
  <c r="Z943" i="2"/>
  <c r="O943" i="2"/>
  <c r="N943" i="2"/>
  <c r="Z1179" i="2"/>
  <c r="O1179" i="2"/>
  <c r="N1179" i="2"/>
  <c r="Z813" i="2"/>
  <c r="O813" i="2"/>
  <c r="N813" i="2"/>
  <c r="Z940" i="2"/>
  <c r="O940" i="2"/>
  <c r="N940" i="2"/>
  <c r="Z1364" i="2"/>
  <c r="O1364" i="2"/>
  <c r="N1364" i="2"/>
  <c r="Z1853" i="2"/>
  <c r="O1853" i="2"/>
  <c r="N1853" i="2"/>
  <c r="Z1940" i="2"/>
  <c r="O1940" i="2"/>
  <c r="N1940" i="2"/>
  <c r="Z1948" i="2"/>
  <c r="O1948" i="2"/>
  <c r="N1948" i="2"/>
  <c r="Z1951" i="2"/>
  <c r="AB1951" i="2" s="1"/>
  <c r="AE1951" i="2" s="1"/>
  <c r="O1951" i="2"/>
  <c r="N1951" i="2"/>
  <c r="Z1989" i="2"/>
  <c r="O1989" i="2"/>
  <c r="N1989" i="2"/>
  <c r="Z2038" i="2"/>
  <c r="O2038" i="2"/>
  <c r="N2038" i="2"/>
  <c r="Z2047" i="2"/>
  <c r="O2047" i="2"/>
  <c r="N2047" i="2"/>
  <c r="Z2051" i="2"/>
  <c r="AB2051" i="2" s="1"/>
  <c r="AE2051" i="2" s="1"/>
  <c r="O2051" i="2"/>
  <c r="N2051" i="2"/>
  <c r="Z2061" i="2"/>
  <c r="O2061" i="2"/>
  <c r="N2061" i="2"/>
  <c r="Z2063" i="2"/>
  <c r="O2063" i="2"/>
  <c r="N2063" i="2"/>
  <c r="Z2067" i="2"/>
  <c r="AA2067" i="2" s="1"/>
  <c r="AD2067" i="2" s="1"/>
  <c r="O2067" i="2"/>
  <c r="N2067" i="2"/>
  <c r="Z2076" i="2"/>
  <c r="O2076" i="2"/>
  <c r="N2076" i="2"/>
  <c r="Z2080" i="2"/>
  <c r="O2080" i="2"/>
  <c r="N2080" i="2"/>
  <c r="Z2111" i="2"/>
  <c r="O2111" i="2"/>
  <c r="N2111" i="2"/>
  <c r="Z2119" i="2"/>
  <c r="O2119" i="2"/>
  <c r="N2119" i="2"/>
  <c r="Z2132" i="2"/>
  <c r="O2132" i="2"/>
  <c r="N2132" i="2"/>
  <c r="Z2136" i="2"/>
  <c r="O2136" i="2"/>
  <c r="N2136" i="2"/>
  <c r="Z2151" i="2"/>
  <c r="O2151" i="2"/>
  <c r="N2151" i="2"/>
  <c r="Z2161" i="2"/>
  <c r="O2161" i="2"/>
  <c r="N2161" i="2"/>
  <c r="Z2200" i="2"/>
  <c r="AB2200" i="2" s="1"/>
  <c r="AE2200" i="2" s="1"/>
  <c r="O2200" i="2"/>
  <c r="N2200" i="2"/>
  <c r="Z2262" i="2"/>
  <c r="O2262" i="2"/>
  <c r="N2262" i="2"/>
  <c r="Z2264" i="2"/>
  <c r="O2264" i="2"/>
  <c r="N2264" i="2"/>
  <c r="Z2266" i="2"/>
  <c r="O2266" i="2"/>
  <c r="N2266" i="2"/>
  <c r="Z2317" i="2"/>
  <c r="O2317" i="2"/>
  <c r="N2317" i="2"/>
  <c r="Z2323" i="2"/>
  <c r="O2323" i="2"/>
  <c r="N2323" i="2"/>
  <c r="Z2335" i="2"/>
  <c r="O2335" i="2"/>
  <c r="N2335" i="2"/>
  <c r="Z2347" i="2"/>
  <c r="O2347" i="2"/>
  <c r="N2347" i="2"/>
  <c r="Z2350" i="2"/>
  <c r="O2350" i="2"/>
  <c r="N2350" i="2"/>
  <c r="Z2352" i="2"/>
  <c r="O2352" i="2"/>
  <c r="N2352" i="2"/>
  <c r="Z2364" i="2"/>
  <c r="O2364" i="2"/>
  <c r="N2364" i="2"/>
  <c r="Z2368" i="2"/>
  <c r="O2368" i="2"/>
  <c r="N2368" i="2"/>
  <c r="Z2374" i="2"/>
  <c r="AA2374" i="2" s="1"/>
  <c r="AD2374" i="2" s="1"/>
  <c r="O2374" i="2"/>
  <c r="N2374" i="2"/>
  <c r="Z2401" i="2"/>
  <c r="O2401" i="2"/>
  <c r="N2401" i="2"/>
  <c r="Z2403" i="2"/>
  <c r="O2403" i="2"/>
  <c r="N2403" i="2"/>
  <c r="Z2409" i="2"/>
  <c r="O2409" i="2"/>
  <c r="N2409" i="2"/>
  <c r="Z2416" i="2"/>
  <c r="AB2416" i="2" s="1"/>
  <c r="AE2416" i="2" s="1"/>
  <c r="O2416" i="2"/>
  <c r="N2416" i="2"/>
  <c r="Z2433" i="2"/>
  <c r="O2433" i="2"/>
  <c r="N2433" i="2"/>
  <c r="Z2438" i="2"/>
  <c r="AB2438" i="2" s="1"/>
  <c r="AE2438" i="2" s="1"/>
  <c r="O2438" i="2"/>
  <c r="N2438" i="2"/>
  <c r="Z2441" i="2"/>
  <c r="AA2441" i="2" s="1"/>
  <c r="AD2441" i="2" s="1"/>
  <c r="O2441" i="2"/>
  <c r="N2441" i="2"/>
  <c r="Z2443" i="2"/>
  <c r="O2443" i="2"/>
  <c r="N2443" i="2"/>
  <c r="Z2445" i="2"/>
  <c r="O2445" i="2"/>
  <c r="N2445" i="2"/>
  <c r="Z2446" i="2"/>
  <c r="O2446" i="2"/>
  <c r="N2446" i="2"/>
  <c r="Z2447" i="2"/>
  <c r="O2447" i="2"/>
  <c r="N2447" i="2"/>
  <c r="Z2472" i="2"/>
  <c r="AB2472" i="2" s="1"/>
  <c r="AE2472" i="2" s="1"/>
  <c r="O2472" i="2"/>
  <c r="N2472" i="2"/>
  <c r="Z2474" i="2"/>
  <c r="O2474" i="2"/>
  <c r="N2474" i="2"/>
  <c r="Z2484" i="2"/>
  <c r="AB2484" i="2" s="1"/>
  <c r="AE2484" i="2" s="1"/>
  <c r="O2484" i="2"/>
  <c r="N2484" i="2"/>
  <c r="Z2488" i="2"/>
  <c r="AA2488" i="2" s="1"/>
  <c r="AD2488" i="2" s="1"/>
  <c r="O2488" i="2"/>
  <c r="N2488" i="2"/>
  <c r="Z2493" i="2"/>
  <c r="AC2493" i="2" s="1"/>
  <c r="AF2493" i="2" s="1"/>
  <c r="O2493" i="2"/>
  <c r="N2493" i="2"/>
  <c r="Z2511" i="2"/>
  <c r="O2511" i="2"/>
  <c r="N2511" i="2"/>
  <c r="Z2515" i="2"/>
  <c r="O2515" i="2"/>
  <c r="N2515" i="2"/>
  <c r="Z2524" i="2"/>
  <c r="O2524" i="2"/>
  <c r="N2524" i="2"/>
  <c r="Z2533" i="2"/>
  <c r="O2533" i="2"/>
  <c r="N2533" i="2"/>
  <c r="Z2534" i="2"/>
  <c r="O2534" i="2"/>
  <c r="N2534" i="2"/>
  <c r="Z2543" i="2"/>
  <c r="AB2543" i="2" s="1"/>
  <c r="AE2543" i="2" s="1"/>
  <c r="O2543" i="2"/>
  <c r="N2543" i="2"/>
  <c r="Z2547" i="2"/>
  <c r="AA2547" i="2" s="1"/>
  <c r="AD2547" i="2" s="1"/>
  <c r="O2547" i="2"/>
  <c r="N2547" i="2"/>
  <c r="Z2569" i="2"/>
  <c r="AC2569" i="2" s="1"/>
  <c r="AF2569" i="2" s="1"/>
  <c r="O2569" i="2"/>
  <c r="N2569" i="2"/>
  <c r="Z2571" i="2"/>
  <c r="O2571" i="2"/>
  <c r="N2571" i="2"/>
  <c r="Z2577" i="2"/>
  <c r="AB2577" i="2" s="1"/>
  <c r="AE2577" i="2" s="1"/>
  <c r="O2577" i="2"/>
  <c r="N2577" i="2"/>
  <c r="Z2581" i="2"/>
  <c r="AA2581" i="2" s="1"/>
  <c r="AD2581" i="2" s="1"/>
  <c r="O2581" i="2"/>
  <c r="N2581" i="2"/>
  <c r="Z2592" i="2"/>
  <c r="AC2592" i="2" s="1"/>
  <c r="AF2592" i="2" s="1"/>
  <c r="O2592" i="2"/>
  <c r="N2592" i="2"/>
  <c r="Z2594" i="2"/>
  <c r="O2594" i="2"/>
  <c r="N2594" i="2"/>
  <c r="Z2595" i="2"/>
  <c r="AB2595" i="2" s="1"/>
  <c r="AE2595" i="2" s="1"/>
  <c r="O2595" i="2"/>
  <c r="N2595" i="2"/>
  <c r="Z2598" i="2"/>
  <c r="AA2598" i="2" s="1"/>
  <c r="AD2598" i="2" s="1"/>
  <c r="O2598" i="2"/>
  <c r="N2598" i="2"/>
  <c r="Z2602" i="2"/>
  <c r="AC2602" i="2" s="1"/>
  <c r="AF2602" i="2" s="1"/>
  <c r="O2602" i="2"/>
  <c r="N2602" i="2"/>
  <c r="Z2603" i="2"/>
  <c r="O2603" i="2"/>
  <c r="N2603" i="2"/>
  <c r="Z2605" i="2"/>
  <c r="O2605" i="2"/>
  <c r="N2605" i="2"/>
  <c r="Z2607" i="2"/>
  <c r="O2607" i="2"/>
  <c r="N2607" i="2"/>
  <c r="Z2608" i="2"/>
  <c r="O2608" i="2"/>
  <c r="N2608" i="2"/>
  <c r="Z2610" i="2"/>
  <c r="O2610" i="2"/>
  <c r="N2610" i="2"/>
  <c r="Z2614" i="2"/>
  <c r="O2614" i="2"/>
  <c r="N2614" i="2"/>
  <c r="Z2617" i="2"/>
  <c r="O2617" i="2"/>
  <c r="N2617" i="2"/>
  <c r="Z2619" i="2"/>
  <c r="O2619" i="2"/>
  <c r="N2619" i="2"/>
  <c r="Z2621" i="2"/>
  <c r="O2621" i="2"/>
  <c r="N2621" i="2"/>
  <c r="Z2628" i="2"/>
  <c r="AB2628" i="2" s="1"/>
  <c r="AE2628" i="2" s="1"/>
  <c r="Z2626" i="2"/>
  <c r="AA2626" i="2" s="1"/>
  <c r="AD2626" i="2" s="1"/>
  <c r="Z1614" i="2"/>
  <c r="AB1614" i="2" s="1"/>
  <c r="AE1614" i="2" s="1"/>
  <c r="O1614" i="2"/>
  <c r="N1614" i="2"/>
  <c r="Z1633" i="2"/>
  <c r="O1633" i="2"/>
  <c r="N1633" i="2"/>
  <c r="Z1611" i="2"/>
  <c r="O1611" i="2"/>
  <c r="N1611" i="2"/>
  <c r="Z1687" i="2"/>
  <c r="O1687" i="2"/>
  <c r="N1687" i="2"/>
  <c r="Z1631" i="2"/>
  <c r="O1631" i="2"/>
  <c r="N1631" i="2"/>
  <c r="Z1685" i="2"/>
  <c r="O1685" i="2"/>
  <c r="N1685" i="2"/>
  <c r="Z1608" i="2"/>
  <c r="O1608" i="2"/>
  <c r="N1608" i="2"/>
  <c r="Z1618" i="2"/>
  <c r="O1618" i="2"/>
  <c r="N1618" i="2"/>
  <c r="Z1657" i="2"/>
  <c r="AB1657" i="2" s="1"/>
  <c r="AE1657" i="2" s="1"/>
  <c r="O1657" i="2"/>
  <c r="N1657" i="2"/>
  <c r="Z1744" i="2"/>
  <c r="O1744" i="2"/>
  <c r="N1744" i="2"/>
  <c r="Z1710" i="2"/>
  <c r="O1710" i="2"/>
  <c r="N1710" i="2"/>
  <c r="Z1686" i="2"/>
  <c r="O1686" i="2"/>
  <c r="N1686" i="2"/>
  <c r="Z1733" i="2"/>
  <c r="O1733" i="2"/>
  <c r="N1733" i="2"/>
  <c r="Z1731" i="2"/>
  <c r="O1731" i="2"/>
  <c r="N1731" i="2"/>
  <c r="Z1677" i="2"/>
  <c r="O1677" i="2"/>
  <c r="N1677" i="2"/>
  <c r="Z1665" i="2"/>
  <c r="O1665" i="2"/>
  <c r="N1665" i="2"/>
  <c r="Z1738" i="2"/>
  <c r="O1738" i="2"/>
  <c r="N1738" i="2"/>
  <c r="Z1673" i="2"/>
  <c r="O1673" i="2"/>
  <c r="N1673" i="2"/>
  <c r="Z1742" i="2"/>
  <c r="AB1742" i="2" s="1"/>
  <c r="AE1742" i="2" s="1"/>
  <c r="O1742" i="2"/>
  <c r="N1742" i="2"/>
  <c r="Z1751" i="2"/>
  <c r="AA1751" i="2" s="1"/>
  <c r="AD1751" i="2" s="1"/>
  <c r="O1751" i="2"/>
  <c r="N1751" i="2"/>
  <c r="Z1704" i="2"/>
  <c r="O1704" i="2"/>
  <c r="N1704" i="2"/>
  <c r="Z1767" i="2"/>
  <c r="O1767" i="2"/>
  <c r="N1767" i="2"/>
  <c r="Z1613" i="2"/>
  <c r="O1613" i="2"/>
  <c r="N1613" i="2"/>
  <c r="Z1623" i="2"/>
  <c r="O1623" i="2"/>
  <c r="N1623" i="2"/>
  <c r="Z1692" i="2"/>
  <c r="O1692" i="2"/>
  <c r="N1692" i="2"/>
  <c r="Z1771" i="2"/>
  <c r="O1771" i="2"/>
  <c r="N1771" i="2"/>
  <c r="Z1647" i="2"/>
  <c r="O1647" i="2"/>
  <c r="N1647" i="2"/>
  <c r="Z1777" i="2"/>
  <c r="O1777" i="2"/>
  <c r="N1777" i="2"/>
  <c r="Z1606" i="2"/>
  <c r="O1606" i="2"/>
  <c r="N1606" i="2"/>
  <c r="Z1694" i="2"/>
  <c r="O1694" i="2"/>
  <c r="N1694" i="2"/>
  <c r="Z1758" i="2"/>
  <c r="O1758" i="2"/>
  <c r="N1758" i="2"/>
  <c r="Z1741" i="2"/>
  <c r="O1741" i="2"/>
  <c r="N1741" i="2"/>
  <c r="Z1736" i="2"/>
  <c r="O1736" i="2"/>
  <c r="N1736" i="2"/>
  <c r="Z1769" i="2"/>
  <c r="O1769" i="2"/>
  <c r="N1769" i="2"/>
  <c r="Z1617" i="2"/>
  <c r="AB1617" i="2" s="1"/>
  <c r="AE1617" i="2" s="1"/>
  <c r="O1617" i="2"/>
  <c r="N1617" i="2"/>
  <c r="Z1735" i="2"/>
  <c r="AA1735" i="2" s="1"/>
  <c r="AD1735" i="2" s="1"/>
  <c r="O1735" i="2"/>
  <c r="N1735" i="2"/>
  <c r="Z1661" i="2"/>
  <c r="O1661" i="2"/>
  <c r="N1661" i="2"/>
  <c r="Z1765" i="2"/>
  <c r="O1765" i="2"/>
  <c r="N1765" i="2"/>
  <c r="Z1688" i="2"/>
  <c r="O1688" i="2"/>
  <c r="N1688" i="2"/>
  <c r="Z1739" i="2"/>
  <c r="O1739" i="2"/>
  <c r="N1739" i="2"/>
  <c r="Z1743" i="2"/>
  <c r="AB1743" i="2" s="1"/>
  <c r="AE1743" i="2" s="1"/>
  <c r="O1743" i="2"/>
  <c r="N1743" i="2"/>
  <c r="Z1821" i="2"/>
  <c r="O1821" i="2"/>
  <c r="N1821" i="2"/>
  <c r="Z1668" i="2"/>
  <c r="AB1668" i="2" s="1"/>
  <c r="AE1668" i="2" s="1"/>
  <c r="O1668" i="2"/>
  <c r="N1668" i="2"/>
  <c r="Z1729" i="2"/>
  <c r="AA1729" i="2" s="1"/>
  <c r="AD1729" i="2" s="1"/>
  <c r="O1729" i="2"/>
  <c r="N1729" i="2"/>
  <c r="Z1612" i="2"/>
  <c r="O1612" i="2"/>
  <c r="N1612" i="2"/>
  <c r="Z1717" i="2"/>
  <c r="O1717" i="2"/>
  <c r="N1717" i="2"/>
  <c r="Z1621" i="2"/>
  <c r="O1621" i="2"/>
  <c r="N1621" i="2"/>
  <c r="Z1824" i="2"/>
  <c r="O1824" i="2"/>
  <c r="N1824" i="2"/>
  <c r="Z1770" i="2"/>
  <c r="AB1770" i="2" s="1"/>
  <c r="AE1770" i="2" s="1"/>
  <c r="O1770" i="2"/>
  <c r="N1770" i="2"/>
  <c r="Z1746" i="2"/>
  <c r="O1746" i="2"/>
  <c r="N1746" i="2"/>
  <c r="Z1802" i="2"/>
  <c r="O1802" i="2"/>
  <c r="N1802" i="2"/>
  <c r="Z1655" i="2"/>
  <c r="O1655" i="2"/>
  <c r="N1655" i="2"/>
  <c r="Z1695" i="2"/>
  <c r="O1695" i="2"/>
  <c r="N1695" i="2"/>
  <c r="Z1752" i="2"/>
  <c r="O1752" i="2"/>
  <c r="N1752" i="2"/>
  <c r="Z1643" i="2"/>
  <c r="O1643" i="2"/>
  <c r="N1643" i="2"/>
  <c r="Z1709" i="2"/>
  <c r="O1709" i="2"/>
  <c r="N1709" i="2"/>
  <c r="Z1749" i="2"/>
  <c r="O1749" i="2"/>
  <c r="N1749" i="2"/>
  <c r="Z1803" i="2"/>
  <c r="O1803" i="2"/>
  <c r="N1803" i="2"/>
  <c r="Z1653" i="2"/>
  <c r="O1653" i="2"/>
  <c r="N1653" i="2"/>
  <c r="Z1648" i="2"/>
  <c r="O1648" i="2"/>
  <c r="N1648" i="2"/>
  <c r="Z1656" i="2"/>
  <c r="O1656" i="2"/>
  <c r="N1656" i="2"/>
  <c r="Z1632" i="2"/>
  <c r="O1632" i="2"/>
  <c r="N1632" i="2"/>
  <c r="Z1698" i="2"/>
  <c r="O1698" i="2"/>
  <c r="N1698" i="2"/>
  <c r="Z1864" i="2"/>
  <c r="O1864" i="2"/>
  <c r="N1864" i="2"/>
  <c r="Z1763" i="2"/>
  <c r="O1763" i="2"/>
  <c r="N1763" i="2"/>
  <c r="Z1727" i="2"/>
  <c r="O1727" i="2"/>
  <c r="N1727" i="2"/>
  <c r="Z1651" i="2"/>
  <c r="O1651" i="2"/>
  <c r="N1651" i="2"/>
  <c r="Z1787" i="2"/>
  <c r="O1787" i="2"/>
  <c r="N1787" i="2"/>
  <c r="Z1829" i="2"/>
  <c r="O1829" i="2"/>
  <c r="N1829" i="2"/>
  <c r="Z1667" i="2"/>
  <c r="O1667" i="2"/>
  <c r="N1667" i="2"/>
  <c r="Z1757" i="2"/>
  <c r="O1757" i="2"/>
  <c r="N1757" i="2"/>
  <c r="Z1816" i="2"/>
  <c r="O1816" i="2"/>
  <c r="N1816" i="2"/>
  <c r="Z1604" i="2"/>
  <c r="O1604" i="2"/>
  <c r="N1604" i="2"/>
  <c r="Z1806" i="2"/>
  <c r="O1806" i="2"/>
  <c r="N1806" i="2"/>
  <c r="Z1911" i="2"/>
  <c r="O1911" i="2"/>
  <c r="N1911" i="2"/>
  <c r="Z1839" i="2"/>
  <c r="O1839" i="2"/>
  <c r="N1839" i="2"/>
  <c r="Z1796" i="2"/>
  <c r="O1796" i="2"/>
  <c r="N1796" i="2"/>
  <c r="Z1798" i="2"/>
  <c r="O1798" i="2"/>
  <c r="N1798" i="2"/>
  <c r="Z1672" i="2"/>
  <c r="AB1672" i="2" s="1"/>
  <c r="AE1672" i="2" s="1"/>
  <c r="O1672" i="2"/>
  <c r="N1672" i="2"/>
  <c r="Z1718" i="2"/>
  <c r="AA1718" i="2" s="1"/>
  <c r="AD1718" i="2" s="1"/>
  <c r="O1718" i="2"/>
  <c r="N1718" i="2"/>
  <c r="Z1795" i="2"/>
  <c r="AC1795" i="2" s="1"/>
  <c r="AF1795" i="2" s="1"/>
  <c r="O1795" i="2"/>
  <c r="N1795" i="2"/>
  <c r="Z1690" i="2"/>
  <c r="O1690" i="2"/>
  <c r="N1690" i="2"/>
  <c r="Z1708" i="2"/>
  <c r="O1708" i="2"/>
  <c r="N1708" i="2"/>
  <c r="Z1776" i="2"/>
  <c r="O1776" i="2"/>
  <c r="N1776" i="2"/>
  <c r="Z1883" i="2"/>
  <c r="O1883" i="2"/>
  <c r="N1883" i="2"/>
  <c r="Z1756" i="2"/>
  <c r="O1756" i="2"/>
  <c r="N1756" i="2"/>
  <c r="Z1737" i="2"/>
  <c r="O1737" i="2"/>
  <c r="N1737" i="2"/>
  <c r="Z1714" i="2"/>
  <c r="O1714" i="2"/>
  <c r="N1714" i="2"/>
  <c r="Z1658" i="2"/>
  <c r="O1658" i="2"/>
  <c r="N1658" i="2"/>
  <c r="Z1649" i="2"/>
  <c r="O1649" i="2"/>
  <c r="N1649" i="2"/>
  <c r="Z1678" i="2"/>
  <c r="AB1678" i="2" s="1"/>
  <c r="AE1678" i="2" s="1"/>
  <c r="O1678" i="2"/>
  <c r="N1678" i="2"/>
  <c r="Z1836" i="2"/>
  <c r="AA1836" i="2" s="1"/>
  <c r="AD1836" i="2" s="1"/>
  <c r="O1836" i="2"/>
  <c r="N1836" i="2"/>
  <c r="Z1620" i="2"/>
  <c r="AC1620" i="2" s="1"/>
  <c r="AF1620" i="2" s="1"/>
  <c r="O1620" i="2"/>
  <c r="N1620" i="2"/>
  <c r="Z1850" i="2"/>
  <c r="O1850" i="2"/>
  <c r="N1850" i="2"/>
  <c r="Z1848" i="2"/>
  <c r="O1848" i="2"/>
  <c r="N1848" i="2"/>
  <c r="Z1805" i="2"/>
  <c r="AA1805" i="2" s="1"/>
  <c r="AD1805" i="2" s="1"/>
  <c r="O1805" i="2"/>
  <c r="N1805" i="2"/>
  <c r="Z1889" i="2"/>
  <c r="AC1889" i="2" s="1"/>
  <c r="AF1889" i="2" s="1"/>
  <c r="O1889" i="2"/>
  <c r="N1889" i="2"/>
  <c r="Z1929" i="2"/>
  <c r="O1929" i="2"/>
  <c r="N1929" i="2"/>
  <c r="Z1642" i="2"/>
  <c r="AB1642" i="2" s="1"/>
  <c r="AE1642" i="2" s="1"/>
  <c r="O1642" i="2"/>
  <c r="N1642" i="2"/>
  <c r="Z1892" i="2"/>
  <c r="AA1892" i="2" s="1"/>
  <c r="AD1892" i="2" s="1"/>
  <c r="O1892" i="2"/>
  <c r="N1892" i="2"/>
  <c r="Z1877" i="2"/>
  <c r="O1877" i="2"/>
  <c r="N1877" i="2"/>
  <c r="Z1628" i="2"/>
  <c r="O1628" i="2"/>
  <c r="N1628" i="2"/>
  <c r="Z1835" i="2"/>
  <c r="O1835" i="2"/>
  <c r="N1835" i="2"/>
  <c r="Z1842" i="2"/>
  <c r="O1842" i="2"/>
  <c r="N1842" i="2"/>
  <c r="Z1722" i="2"/>
  <c r="AB1722" i="2" s="1"/>
  <c r="AE1722" i="2" s="1"/>
  <c r="O1722" i="2"/>
  <c r="N1722" i="2"/>
  <c r="Z1712" i="2"/>
  <c r="O1712" i="2"/>
  <c r="N1712" i="2"/>
  <c r="Z1954" i="2"/>
  <c r="O1954" i="2"/>
  <c r="N1954" i="2"/>
  <c r="Z1863" i="2"/>
  <c r="O1863" i="2"/>
  <c r="N1863" i="2"/>
  <c r="Z1874" i="2"/>
  <c r="AB1874" i="2" s="1"/>
  <c r="AE1874" i="2" s="1"/>
  <c r="O1874" i="2"/>
  <c r="N1874" i="2"/>
  <c r="Z1930" i="2"/>
  <c r="O1930" i="2"/>
  <c r="N1930" i="2"/>
  <c r="Z1609" i="2"/>
  <c r="AB1609" i="2" s="1"/>
  <c r="AE1609" i="2" s="1"/>
  <c r="O1609" i="2"/>
  <c r="N1609" i="2"/>
  <c r="Z1681" i="2"/>
  <c r="AA1681" i="2" s="1"/>
  <c r="AD1681" i="2" s="1"/>
  <c r="O1681" i="2"/>
  <c r="N1681" i="2"/>
  <c r="Z1844" i="2"/>
  <c r="AB1844" i="2" s="1"/>
  <c r="AE1844" i="2" s="1"/>
  <c r="O1844" i="2"/>
  <c r="N1844" i="2"/>
  <c r="Z1762" i="2"/>
  <c r="O1762" i="2"/>
  <c r="N1762" i="2"/>
  <c r="Z1610" i="2"/>
  <c r="O1610" i="2"/>
  <c r="N1610" i="2"/>
  <c r="Z1726" i="2"/>
  <c r="AA1726" i="2" s="1"/>
  <c r="AD1726" i="2" s="1"/>
  <c r="O1726" i="2"/>
  <c r="N1726" i="2"/>
  <c r="Z1786" i="2"/>
  <c r="O1786" i="2"/>
  <c r="N1786" i="2"/>
  <c r="Z1832" i="2"/>
  <c r="O1832" i="2"/>
  <c r="N1832" i="2"/>
  <c r="Z1898" i="2"/>
  <c r="O1898" i="2"/>
  <c r="N1898" i="2"/>
  <c r="Z1912" i="2"/>
  <c r="O1912" i="2"/>
  <c r="N1912" i="2"/>
  <c r="Z1897" i="2"/>
  <c r="O1897" i="2"/>
  <c r="N1897" i="2"/>
  <c r="Z1937" i="2"/>
  <c r="O1937" i="2"/>
  <c r="N1937" i="2"/>
  <c r="Z1697" i="2"/>
  <c r="O1697" i="2"/>
  <c r="N1697" i="2"/>
  <c r="Z1766" i="2"/>
  <c r="O1766" i="2"/>
  <c r="N1766" i="2"/>
  <c r="Z1707" i="2"/>
  <c r="O1707" i="2"/>
  <c r="N1707" i="2"/>
  <c r="Z1862" i="2"/>
  <c r="O1862" i="2"/>
  <c r="N1862" i="2"/>
  <c r="Z1884" i="2"/>
  <c r="O1884" i="2"/>
  <c r="N1884" i="2"/>
  <c r="Z1662" i="2"/>
  <c r="O1662" i="2"/>
  <c r="N1662" i="2"/>
  <c r="Z1882" i="2"/>
  <c r="O1882" i="2"/>
  <c r="N1882" i="2"/>
  <c r="Z1728" i="2"/>
  <c r="O1728" i="2"/>
  <c r="N1728" i="2"/>
  <c r="Z1820" i="2"/>
  <c r="AB1820" i="2" s="1"/>
  <c r="AE1820" i="2" s="1"/>
  <c r="O1820" i="2"/>
  <c r="N1820" i="2"/>
  <c r="Z1949" i="2"/>
  <c r="AA1949" i="2" s="1"/>
  <c r="AD1949" i="2" s="1"/>
  <c r="O1949" i="2"/>
  <c r="N1949" i="2"/>
  <c r="Z1926" i="2"/>
  <c r="O1926" i="2"/>
  <c r="N1926" i="2"/>
  <c r="Z1901" i="2"/>
  <c r="O1901" i="2"/>
  <c r="N1901" i="2"/>
  <c r="Z1607" i="2"/>
  <c r="O1607" i="2"/>
  <c r="N1607" i="2"/>
  <c r="Z1605" i="2"/>
  <c r="O1605" i="2"/>
  <c r="N1605" i="2"/>
  <c r="Z1858" i="2"/>
  <c r="O1858" i="2"/>
  <c r="N1858" i="2"/>
  <c r="Z1854" i="2"/>
  <c r="O1854" i="2"/>
  <c r="N1854" i="2"/>
  <c r="Z1986" i="2"/>
  <c r="O1986" i="2"/>
  <c r="N1986" i="2"/>
  <c r="Z1640" i="2"/>
  <c r="O1640" i="2"/>
  <c r="N1640" i="2"/>
  <c r="Z2004" i="2"/>
  <c r="O2004" i="2"/>
  <c r="N2004" i="2"/>
  <c r="Z1650" i="2"/>
  <c r="O1650" i="2"/>
  <c r="N1650" i="2"/>
  <c r="Z1759" i="2"/>
  <c r="O1759" i="2"/>
  <c r="N1759" i="2"/>
  <c r="Z1725" i="2"/>
  <c r="O1725" i="2"/>
  <c r="N1725" i="2"/>
  <c r="Z1894" i="2"/>
  <c r="AC1894" i="2" s="1"/>
  <c r="AF1894" i="2" s="1"/>
  <c r="O1894" i="2"/>
  <c r="N1894" i="2"/>
  <c r="Z1670" i="2"/>
  <c r="O1670" i="2"/>
  <c r="N1670" i="2"/>
  <c r="Z2013" i="2"/>
  <c r="O2013" i="2"/>
  <c r="N2013" i="2"/>
  <c r="Z1644" i="2"/>
  <c r="O1644" i="2"/>
  <c r="N1644" i="2"/>
  <c r="Z1845" i="2"/>
  <c r="O1845" i="2"/>
  <c r="N1845" i="2"/>
  <c r="Z1916" i="2"/>
  <c r="O1916" i="2"/>
  <c r="N1916" i="2"/>
  <c r="Z1719" i="2"/>
  <c r="O1719" i="2"/>
  <c r="N1719" i="2"/>
  <c r="Z1680" i="2"/>
  <c r="O1680" i="2"/>
  <c r="N1680" i="2"/>
  <c r="Z1676" i="2"/>
  <c r="O1676" i="2"/>
  <c r="N1676" i="2"/>
  <c r="Z1754" i="2"/>
  <c r="O1754" i="2"/>
  <c r="N1754" i="2"/>
  <c r="Z1699" i="2"/>
  <c r="O1699" i="2"/>
  <c r="N1699" i="2"/>
  <c r="Z1808" i="2"/>
  <c r="O1808" i="2"/>
  <c r="N1808" i="2"/>
  <c r="Z1785" i="2"/>
  <c r="AC1785" i="2" s="1"/>
  <c r="AF1785" i="2" s="1"/>
  <c r="O1785" i="2"/>
  <c r="N1785" i="2"/>
  <c r="Z1800" i="2"/>
  <c r="O1800" i="2"/>
  <c r="N1800" i="2"/>
  <c r="Z1778" i="2"/>
  <c r="O1778" i="2"/>
  <c r="N1778" i="2"/>
  <c r="Z1871" i="2"/>
  <c r="O1871" i="2"/>
  <c r="N1871" i="2"/>
  <c r="Z1755" i="2"/>
  <c r="O1755" i="2"/>
  <c r="N1755" i="2"/>
  <c r="Z1905" i="2"/>
  <c r="O1905" i="2"/>
  <c r="N1905" i="2"/>
  <c r="Z1773" i="2"/>
  <c r="AB1773" i="2" s="1"/>
  <c r="AE1773" i="2" s="1"/>
  <c r="O1773" i="2"/>
  <c r="N1773" i="2"/>
  <c r="Z1833" i="2"/>
  <c r="AA1833" i="2" s="1"/>
  <c r="AD1833" i="2" s="1"/>
  <c r="O1833" i="2"/>
  <c r="N1833" i="2"/>
  <c r="Z1838" i="2"/>
  <c r="O1838" i="2"/>
  <c r="N1838" i="2"/>
  <c r="Z1843" i="2"/>
  <c r="O1843" i="2"/>
  <c r="N1843" i="2"/>
  <c r="Z1815" i="2"/>
  <c r="O1815" i="2"/>
  <c r="N1815" i="2"/>
  <c r="Z1781" i="2"/>
  <c r="O1781" i="2"/>
  <c r="N1781" i="2"/>
  <c r="Z1859" i="2"/>
  <c r="AB1859" i="2" s="1"/>
  <c r="AE1859" i="2" s="1"/>
  <c r="O1859" i="2"/>
  <c r="N1859" i="2"/>
  <c r="Z1893" i="2"/>
  <c r="O1893" i="2"/>
  <c r="N1893" i="2"/>
  <c r="Z1861" i="2"/>
  <c r="O1861" i="2"/>
  <c r="N1861" i="2"/>
  <c r="Z1885" i="2"/>
  <c r="O1885" i="2"/>
  <c r="N1885" i="2"/>
  <c r="Z1807" i="2"/>
  <c r="O1807" i="2"/>
  <c r="N1807" i="2"/>
  <c r="Z1931" i="2"/>
  <c r="O1931" i="2"/>
  <c r="N1931" i="2"/>
  <c r="Z1975" i="2"/>
  <c r="O1975" i="2"/>
  <c r="N1975" i="2"/>
  <c r="Z1891" i="2"/>
  <c r="O1891" i="2"/>
  <c r="N1891" i="2"/>
  <c r="Z2009" i="2"/>
  <c r="AC2009" i="2" s="1"/>
  <c r="AF2009" i="2" s="1"/>
  <c r="O2009" i="2"/>
  <c r="N2009" i="2"/>
  <c r="Z1999" i="2"/>
  <c r="O1999" i="2"/>
  <c r="N1999" i="2"/>
  <c r="Z1780" i="2"/>
  <c r="O1780" i="2"/>
  <c r="N1780" i="2"/>
  <c r="Z1990" i="2"/>
  <c r="O1990" i="2"/>
  <c r="N1990" i="2"/>
  <c r="Z1792" i="2"/>
  <c r="O1792" i="2"/>
  <c r="N1792" i="2"/>
  <c r="Z1851" i="2"/>
  <c r="O1851" i="2"/>
  <c r="N1851" i="2"/>
  <c r="Z1923" i="2"/>
  <c r="O1923" i="2"/>
  <c r="N1923" i="2"/>
  <c r="Z1837" i="2"/>
  <c r="O1837" i="2"/>
  <c r="N1837" i="2"/>
  <c r="Z1846" i="2"/>
  <c r="O1846" i="2"/>
  <c r="N1846" i="2"/>
  <c r="Z1918" i="2"/>
  <c r="O1918" i="2"/>
  <c r="N1918" i="2"/>
  <c r="Z1819" i="2"/>
  <c r="O1819" i="2"/>
  <c r="N1819" i="2"/>
  <c r="Z2079" i="2"/>
  <c r="O2079" i="2"/>
  <c r="N2079" i="2"/>
  <c r="Z2082" i="2"/>
  <c r="AA2082" i="2" s="1"/>
  <c r="AD2082" i="2" s="1"/>
  <c r="O2082" i="2"/>
  <c r="N2082" i="2"/>
  <c r="Z1994" i="2"/>
  <c r="O1994" i="2"/>
  <c r="N1994" i="2"/>
  <c r="Z1997" i="2"/>
  <c r="AA1997" i="2" s="1"/>
  <c r="AD1997" i="2" s="1"/>
  <c r="O1997" i="2"/>
  <c r="N1997" i="2"/>
  <c r="Z1965" i="2"/>
  <c r="AA1965" i="2" s="1"/>
  <c r="AD1965" i="2" s="1"/>
  <c r="O1965" i="2"/>
  <c r="N1965" i="2"/>
  <c r="Z2055" i="2"/>
  <c r="O2055" i="2"/>
  <c r="N2055" i="2"/>
  <c r="Z2023" i="2"/>
  <c r="O2023" i="2"/>
  <c r="N2023" i="2"/>
  <c r="Z1953" i="2"/>
  <c r="O1953" i="2"/>
  <c r="N1953" i="2"/>
  <c r="Z2117" i="2"/>
  <c r="O2117" i="2"/>
  <c r="N2117" i="2"/>
  <c r="Z1992" i="2"/>
  <c r="O1992" i="2"/>
  <c r="N1992" i="2"/>
  <c r="Z1847" i="2"/>
  <c r="O1847" i="2"/>
  <c r="N1847" i="2"/>
  <c r="Z2116" i="2"/>
  <c r="O2116" i="2"/>
  <c r="N2116" i="2"/>
  <c r="Z1933" i="2"/>
  <c r="O1933" i="2"/>
  <c r="N1933" i="2"/>
  <c r="Z1921" i="2"/>
  <c r="O1921" i="2"/>
  <c r="N1921" i="2"/>
  <c r="Z1941" i="2"/>
  <c r="O1941" i="2"/>
  <c r="N1941" i="2"/>
  <c r="Z1960" i="2"/>
  <c r="O1960" i="2"/>
  <c r="N1960" i="2"/>
  <c r="Z1920" i="2"/>
  <c r="O1920" i="2"/>
  <c r="N1920" i="2"/>
  <c r="Z2104" i="2"/>
  <c r="O2104" i="2"/>
  <c r="N2104" i="2"/>
  <c r="Z1995" i="2"/>
  <c r="O1995" i="2"/>
  <c r="N1995" i="2"/>
  <c r="Z2059" i="2"/>
  <c r="O2059" i="2"/>
  <c r="N2059" i="2"/>
  <c r="Z2092" i="2"/>
  <c r="O2092" i="2"/>
  <c r="N2092" i="2"/>
  <c r="Z1900" i="2"/>
  <c r="O1900" i="2"/>
  <c r="N1900" i="2"/>
  <c r="Z1914" i="2"/>
  <c r="O1914" i="2"/>
  <c r="N1914" i="2"/>
  <c r="Z2159" i="2"/>
  <c r="AB2159" i="2" s="1"/>
  <c r="AE2159" i="2" s="1"/>
  <c r="O2159" i="2"/>
  <c r="N2159" i="2"/>
  <c r="Z1869" i="2"/>
  <c r="AA1869" i="2" s="1"/>
  <c r="AD1869" i="2" s="1"/>
  <c r="O1869" i="2"/>
  <c r="N1869" i="2"/>
  <c r="Z2015" i="2"/>
  <c r="O2015" i="2"/>
  <c r="N2015" i="2"/>
  <c r="Z1886" i="2"/>
  <c r="O1886" i="2"/>
  <c r="N1886" i="2"/>
  <c r="Z1880" i="2"/>
  <c r="O1880" i="2"/>
  <c r="N1880" i="2"/>
  <c r="Z2089" i="2"/>
  <c r="O2089" i="2"/>
  <c r="N2089" i="2"/>
  <c r="Z2124" i="2"/>
  <c r="AB2124" i="2" s="1"/>
  <c r="AE2124" i="2" s="1"/>
  <c r="O2124" i="2"/>
  <c r="N2124" i="2"/>
  <c r="Z2002" i="2"/>
  <c r="O2002" i="2"/>
  <c r="N2002" i="2"/>
  <c r="Z2096" i="2"/>
  <c r="O2096" i="2"/>
  <c r="N2096" i="2"/>
  <c r="Z1955" i="2"/>
  <c r="O1955" i="2"/>
  <c r="N1955" i="2"/>
  <c r="Z2027" i="2"/>
  <c r="O2027" i="2"/>
  <c r="N2027" i="2"/>
  <c r="Z2001" i="2"/>
  <c r="O2001" i="2"/>
  <c r="N2001" i="2"/>
  <c r="Z1944" i="2"/>
  <c r="O1944" i="2"/>
  <c r="N1944" i="2"/>
  <c r="Z1934" i="2"/>
  <c r="O1934" i="2"/>
  <c r="N1934" i="2"/>
  <c r="Z2157" i="2"/>
  <c r="AC2157" i="2" s="1"/>
  <c r="AF2157" i="2" s="1"/>
  <c r="O2157" i="2"/>
  <c r="N2157" i="2"/>
  <c r="Z2187" i="2"/>
  <c r="AB2187" i="2" s="1"/>
  <c r="AE2187" i="2" s="1"/>
  <c r="O2187" i="2"/>
  <c r="N2187" i="2"/>
  <c r="Z1998" i="2"/>
  <c r="O1998" i="2"/>
  <c r="N1998" i="2"/>
  <c r="Z2208" i="2"/>
  <c r="AB2208" i="2" s="1"/>
  <c r="AE2208" i="2" s="1"/>
  <c r="O2208" i="2"/>
  <c r="N2208" i="2"/>
  <c r="Z1991" i="2"/>
  <c r="O1991" i="2"/>
  <c r="N1991" i="2"/>
  <c r="Z2139" i="2"/>
  <c r="O2139" i="2"/>
  <c r="N2139" i="2"/>
  <c r="Z2091" i="2"/>
  <c r="O2091" i="2"/>
  <c r="N2091" i="2"/>
  <c r="Z2185" i="2"/>
  <c r="O2185" i="2"/>
  <c r="N2185" i="2"/>
  <c r="Z2073" i="2"/>
  <c r="AC2073" i="2" s="1"/>
  <c r="AF2073" i="2" s="1"/>
  <c r="O2073" i="2"/>
  <c r="N2073" i="2"/>
  <c r="Z1971" i="2"/>
  <c r="AB1971" i="2" s="1"/>
  <c r="AE1971" i="2" s="1"/>
  <c r="O1971" i="2"/>
  <c r="N1971" i="2"/>
  <c r="Z2083" i="2"/>
  <c r="AC2083" i="2" s="1"/>
  <c r="AF2083" i="2" s="1"/>
  <c r="O2083" i="2"/>
  <c r="N2083" i="2"/>
  <c r="Z2135" i="2"/>
  <c r="AB2135" i="2" s="1"/>
  <c r="AE2135" i="2" s="1"/>
  <c r="O2135" i="2"/>
  <c r="N2135" i="2"/>
  <c r="Z2176" i="2"/>
  <c r="O2176" i="2"/>
  <c r="N2176" i="2"/>
  <c r="Z1945" i="2"/>
  <c r="O1945" i="2"/>
  <c r="N1945" i="2"/>
  <c r="Z2201" i="2"/>
  <c r="O2201" i="2"/>
  <c r="N2201" i="2"/>
  <c r="Z1964" i="2"/>
  <c r="O1964" i="2"/>
  <c r="N1964" i="2"/>
  <c r="Z2127" i="2"/>
  <c r="O2127" i="2"/>
  <c r="N2127" i="2"/>
  <c r="Z2030" i="2"/>
  <c r="AB2030" i="2" s="1"/>
  <c r="AE2030" i="2" s="1"/>
  <c r="O2030" i="2"/>
  <c r="N2030" i="2"/>
  <c r="Z2070" i="2"/>
  <c r="O2070" i="2"/>
  <c r="N2070" i="2"/>
  <c r="Z2103" i="2"/>
  <c r="AB2103" i="2" s="1"/>
  <c r="AE2103" i="2" s="1"/>
  <c r="O2103" i="2"/>
  <c r="N2103" i="2"/>
  <c r="Z1957" i="2"/>
  <c r="O1957" i="2"/>
  <c r="N1957" i="2"/>
  <c r="Z1938" i="2"/>
  <c r="AB1938" i="2" s="1"/>
  <c r="AE1938" i="2" s="1"/>
  <c r="O1938" i="2"/>
  <c r="N1938" i="2"/>
  <c r="Z2039" i="2"/>
  <c r="AB2039" i="2" s="1"/>
  <c r="AE2039" i="2" s="1"/>
  <c r="O2039" i="2"/>
  <c r="N2039" i="2"/>
  <c r="Z2129" i="2"/>
  <c r="AB2129" i="2" s="1"/>
  <c r="AE2129" i="2" s="1"/>
  <c r="O2129" i="2"/>
  <c r="N2129" i="2"/>
  <c r="Z2175" i="2"/>
  <c r="O2175" i="2"/>
  <c r="N2175" i="2"/>
  <c r="Z1983" i="2"/>
  <c r="AB1983" i="2" s="1"/>
  <c r="AE1983" i="2" s="1"/>
  <c r="O1983" i="2"/>
  <c r="N1983" i="2"/>
  <c r="Z1982" i="2"/>
  <c r="O1982" i="2"/>
  <c r="N1982" i="2"/>
  <c r="Z2131" i="2"/>
  <c r="AB2131" i="2" s="1"/>
  <c r="AE2131" i="2" s="1"/>
  <c r="O2131" i="2"/>
  <c r="N2131" i="2"/>
  <c r="Z2221" i="2"/>
  <c r="O2221" i="2"/>
  <c r="N2221" i="2"/>
  <c r="Z1946" i="2"/>
  <c r="AB1946" i="2" s="1"/>
  <c r="AE1946" i="2" s="1"/>
  <c r="O1946" i="2"/>
  <c r="N1946" i="2"/>
  <c r="Z1909" i="2"/>
  <c r="AB1909" i="2" s="1"/>
  <c r="AE1909" i="2" s="1"/>
  <c r="O1909" i="2"/>
  <c r="N1909" i="2"/>
  <c r="Z2057" i="2"/>
  <c r="AB2057" i="2" s="1"/>
  <c r="AE2057" i="2" s="1"/>
  <c r="O2057" i="2"/>
  <c r="N2057" i="2"/>
  <c r="Z2258" i="2"/>
  <c r="O2258" i="2"/>
  <c r="N2258" i="2"/>
  <c r="Z2074" i="2"/>
  <c r="AB2074" i="2" s="1"/>
  <c r="AE2074" i="2" s="1"/>
  <c r="O2074" i="2"/>
  <c r="N2074" i="2"/>
  <c r="Z2113" i="2"/>
  <c r="O2113" i="2"/>
  <c r="N2113" i="2"/>
  <c r="Z2231" i="2"/>
  <c r="AB2231" i="2" s="1"/>
  <c r="AE2231" i="2" s="1"/>
  <c r="O2231" i="2"/>
  <c r="N2231" i="2"/>
  <c r="Z2211" i="2"/>
  <c r="O2211" i="2"/>
  <c r="N2211" i="2"/>
  <c r="Z2173" i="2"/>
  <c r="AB2173" i="2" s="1"/>
  <c r="AE2173" i="2" s="1"/>
  <c r="O2173" i="2"/>
  <c r="N2173" i="2"/>
  <c r="Z2122" i="2"/>
  <c r="AB2122" i="2" s="1"/>
  <c r="AE2122" i="2" s="1"/>
  <c r="O2122" i="2"/>
  <c r="N2122" i="2"/>
  <c r="Z2099" i="2"/>
  <c r="AB2099" i="2" s="1"/>
  <c r="AE2099" i="2" s="1"/>
  <c r="O2099" i="2"/>
  <c r="N2099" i="2"/>
  <c r="Z2121" i="2"/>
  <c r="O2121" i="2"/>
  <c r="N2121" i="2"/>
  <c r="Z2275" i="2"/>
  <c r="AB2275" i="2" s="1"/>
  <c r="AE2275" i="2" s="1"/>
  <c r="O2275" i="2"/>
  <c r="N2275" i="2"/>
  <c r="Z2043" i="2"/>
  <c r="O2043" i="2"/>
  <c r="N2043" i="2"/>
  <c r="Z2155" i="2"/>
  <c r="AB2155" i="2" s="1"/>
  <c r="AE2155" i="2" s="1"/>
  <c r="O2155" i="2"/>
  <c r="N2155" i="2"/>
  <c r="Z2140" i="2"/>
  <c r="O2140" i="2"/>
  <c r="N2140" i="2"/>
  <c r="Z2291" i="2"/>
  <c r="AB2291" i="2" s="1"/>
  <c r="AE2291" i="2" s="1"/>
  <c r="O2291" i="2"/>
  <c r="N2291" i="2"/>
  <c r="Z2097" i="2"/>
  <c r="AB2097" i="2" s="1"/>
  <c r="AE2097" i="2" s="1"/>
  <c r="O2097" i="2"/>
  <c r="N2097" i="2"/>
  <c r="Z2166" i="2"/>
  <c r="AB2166" i="2" s="1"/>
  <c r="AE2166" i="2" s="1"/>
  <c r="O2166" i="2"/>
  <c r="N2166" i="2"/>
  <c r="Z2107" i="2"/>
  <c r="O2107" i="2"/>
  <c r="N2107" i="2"/>
  <c r="Z2114" i="2"/>
  <c r="AB2114" i="2" s="1"/>
  <c r="AE2114" i="2" s="1"/>
  <c r="O2114" i="2"/>
  <c r="N2114" i="2"/>
  <c r="Z2169" i="2"/>
  <c r="AB2169" i="2" s="1"/>
  <c r="AE2169" i="2" s="1"/>
  <c r="O2169" i="2"/>
  <c r="N2169" i="2"/>
  <c r="Z2146" i="2"/>
  <c r="AB2146" i="2" s="1"/>
  <c r="AE2146" i="2" s="1"/>
  <c r="O2146" i="2"/>
  <c r="N2146" i="2"/>
  <c r="Z2174" i="2"/>
  <c r="O2174" i="2"/>
  <c r="N2174" i="2"/>
  <c r="Z2022" i="2"/>
  <c r="AB2022" i="2" s="1"/>
  <c r="AE2022" i="2" s="1"/>
  <c r="O2022" i="2"/>
  <c r="N2022" i="2"/>
  <c r="Z2199" i="2"/>
  <c r="AB2199" i="2" s="1"/>
  <c r="AE2199" i="2" s="1"/>
  <c r="O2199" i="2"/>
  <c r="N2199" i="2"/>
  <c r="Z2252" i="2"/>
  <c r="AB2252" i="2" s="1"/>
  <c r="AE2252" i="2" s="1"/>
  <c r="O2252" i="2"/>
  <c r="N2252" i="2"/>
  <c r="Z2287" i="2"/>
  <c r="O2287" i="2"/>
  <c r="N2287" i="2"/>
  <c r="Z2148" i="2"/>
  <c r="AB2148" i="2" s="1"/>
  <c r="AE2148" i="2" s="1"/>
  <c r="O2148" i="2"/>
  <c r="N2148" i="2"/>
  <c r="Z2062" i="2"/>
  <c r="O2062" i="2"/>
  <c r="N2062" i="2"/>
  <c r="Z2093" i="2"/>
  <c r="AB2093" i="2" s="1"/>
  <c r="AE2093" i="2" s="1"/>
  <c r="O2093" i="2"/>
  <c r="N2093" i="2"/>
  <c r="Z1970" i="2"/>
  <c r="O1970" i="2"/>
  <c r="N1970" i="2"/>
  <c r="Z2053" i="2"/>
  <c r="AB2053" i="2" s="1"/>
  <c r="AE2053" i="2" s="1"/>
  <c r="O2053" i="2"/>
  <c r="N2053" i="2"/>
  <c r="Z2041" i="2"/>
  <c r="O2041" i="2"/>
  <c r="N2041" i="2"/>
  <c r="Z2248" i="2"/>
  <c r="AB2248" i="2" s="1"/>
  <c r="AE2248" i="2" s="1"/>
  <c r="O2248" i="2"/>
  <c r="N2248" i="2"/>
  <c r="Z2040" i="2"/>
  <c r="AA2040" i="2" s="1"/>
  <c r="AD2040" i="2" s="1"/>
  <c r="O2040" i="2"/>
  <c r="N2040" i="2"/>
  <c r="Z1977" i="2"/>
  <c r="O1977" i="2"/>
  <c r="N1977" i="2"/>
  <c r="Z2087" i="2"/>
  <c r="O2087" i="2"/>
  <c r="N2087" i="2"/>
  <c r="Z1978" i="2"/>
  <c r="O1978" i="2"/>
  <c r="N1978" i="2"/>
  <c r="Z2019" i="2"/>
  <c r="AA2019" i="2" s="1"/>
  <c r="AD2019" i="2" s="1"/>
  <c r="O2019" i="2"/>
  <c r="N2019" i="2"/>
  <c r="Z2354" i="2"/>
  <c r="AB2354" i="2" s="1"/>
  <c r="AE2354" i="2" s="1"/>
  <c r="O2354" i="2"/>
  <c r="N2354" i="2"/>
  <c r="Z2170" i="2"/>
  <c r="AA2170" i="2" s="1"/>
  <c r="AD2170" i="2" s="1"/>
  <c r="O2170" i="2"/>
  <c r="N2170" i="2"/>
  <c r="Z1988" i="2"/>
  <c r="AB1988" i="2" s="1"/>
  <c r="AE1988" i="2" s="1"/>
  <c r="O1988" i="2"/>
  <c r="N1988" i="2"/>
  <c r="Z2196" i="2"/>
  <c r="AC2196" i="2" s="1"/>
  <c r="AF2196" i="2" s="1"/>
  <c r="O2196" i="2"/>
  <c r="N2196" i="2"/>
  <c r="Z2240" i="2"/>
  <c r="O2240" i="2"/>
  <c r="N2240" i="2"/>
  <c r="Z2334" i="2"/>
  <c r="O2334" i="2"/>
  <c r="N2334" i="2"/>
  <c r="Z2048" i="2"/>
  <c r="AC2048" i="2" s="1"/>
  <c r="AF2048" i="2" s="1"/>
  <c r="O2048" i="2"/>
  <c r="N2048" i="2"/>
  <c r="Z2026" i="2"/>
  <c r="O2026" i="2"/>
  <c r="N2026" i="2"/>
  <c r="Z2308" i="2"/>
  <c r="AB2308" i="2" s="1"/>
  <c r="AE2308" i="2" s="1"/>
  <c r="O2308" i="2"/>
  <c r="N2308" i="2"/>
  <c r="Z2171" i="2"/>
  <c r="AA2171" i="2" s="1"/>
  <c r="AD2171" i="2" s="1"/>
  <c r="O2171" i="2"/>
  <c r="N2171" i="2"/>
  <c r="Z2065" i="2"/>
  <c r="O2065" i="2"/>
  <c r="N2065" i="2"/>
  <c r="Z2329" i="2"/>
  <c r="O2329" i="2"/>
  <c r="N2329" i="2"/>
  <c r="Z2052" i="2"/>
  <c r="AA2052" i="2" s="1"/>
  <c r="AD2052" i="2" s="1"/>
  <c r="O2052" i="2"/>
  <c r="N2052" i="2"/>
  <c r="Z2068" i="2"/>
  <c r="O2068" i="2"/>
  <c r="N2068" i="2"/>
  <c r="Z2028" i="2"/>
  <c r="O2028" i="2"/>
  <c r="N2028" i="2"/>
  <c r="Z2310" i="2"/>
  <c r="O2310" i="2"/>
  <c r="N2310" i="2"/>
  <c r="Z2377" i="2"/>
  <c r="O2377" i="2"/>
  <c r="N2377" i="2"/>
  <c r="Z2025" i="2"/>
  <c r="O2025" i="2"/>
  <c r="N2025" i="2"/>
  <c r="Z2100" i="2"/>
  <c r="AC2100" i="2" s="1"/>
  <c r="AF2100" i="2" s="1"/>
  <c r="O2100" i="2"/>
  <c r="N2100" i="2"/>
  <c r="Z2321" i="2"/>
  <c r="O2321" i="2"/>
  <c r="N2321" i="2"/>
  <c r="Z2086" i="2"/>
  <c r="O2086" i="2"/>
  <c r="N2086" i="2"/>
  <c r="Z2137" i="2"/>
  <c r="AA2137" i="2" s="1"/>
  <c r="AD2137" i="2" s="1"/>
  <c r="O2137" i="2"/>
  <c r="N2137" i="2"/>
  <c r="Z2090" i="2"/>
  <c r="AC2090" i="2" s="1"/>
  <c r="AF2090" i="2" s="1"/>
  <c r="O2090" i="2"/>
  <c r="N2090" i="2"/>
  <c r="Z2193" i="2"/>
  <c r="O2193" i="2"/>
  <c r="N2193" i="2"/>
  <c r="Z2277" i="2"/>
  <c r="AB2277" i="2" s="1"/>
  <c r="AE2277" i="2" s="1"/>
  <c r="O2277" i="2"/>
  <c r="N2277" i="2"/>
  <c r="Z2270" i="2"/>
  <c r="AA2270" i="2" s="1"/>
  <c r="AD2270" i="2" s="1"/>
  <c r="O2270" i="2"/>
  <c r="N2270" i="2"/>
  <c r="Z2219" i="2"/>
  <c r="O2219" i="2"/>
  <c r="N2219" i="2"/>
  <c r="Z2064" i="2"/>
  <c r="O2064" i="2"/>
  <c r="N2064" i="2"/>
  <c r="Z2279" i="2"/>
  <c r="O2279" i="2"/>
  <c r="N2279" i="2"/>
  <c r="Z2361" i="2"/>
  <c r="AA2361" i="2" s="1"/>
  <c r="AD2361" i="2" s="1"/>
  <c r="O2361" i="2"/>
  <c r="N2361" i="2"/>
  <c r="Z2326" i="2"/>
  <c r="O2326" i="2"/>
  <c r="N2326" i="2"/>
  <c r="Z2399" i="2"/>
  <c r="O2399" i="2"/>
  <c r="N2399" i="2"/>
  <c r="Z2216" i="2"/>
  <c r="O2216" i="2"/>
  <c r="N2216" i="2"/>
  <c r="Z2214" i="2"/>
  <c r="O2214" i="2"/>
  <c r="N2214" i="2"/>
  <c r="Z2143" i="2"/>
  <c r="AC2143" i="2" s="1"/>
  <c r="AF2143" i="2" s="1"/>
  <c r="O2143" i="2"/>
  <c r="N2143" i="2"/>
  <c r="Z2235" i="2"/>
  <c r="O2235" i="2"/>
  <c r="N2235" i="2"/>
  <c r="Z2088" i="2"/>
  <c r="AB2088" i="2" s="1"/>
  <c r="AE2088" i="2" s="1"/>
  <c r="O2088" i="2"/>
  <c r="N2088" i="2"/>
  <c r="Z1715" i="2"/>
  <c r="AA1715" i="2" s="1"/>
  <c r="AD1715" i="2" s="1"/>
  <c r="O1715" i="2"/>
  <c r="N1715" i="2"/>
  <c r="Z1772" i="2"/>
  <c r="AC1772" i="2" s="1"/>
  <c r="AF1772" i="2" s="1"/>
  <c r="O1772" i="2"/>
  <c r="N1772" i="2"/>
  <c r="Z1789" i="2"/>
  <c r="O1789" i="2"/>
  <c r="N1789" i="2"/>
  <c r="Z1814" i="2"/>
  <c r="O1814" i="2"/>
  <c r="N1814" i="2"/>
  <c r="Z1855" i="2"/>
  <c r="O1855" i="2"/>
  <c r="N1855" i="2"/>
  <c r="Z1867" i="2"/>
  <c r="AB1867" i="2" s="1"/>
  <c r="AE1867" i="2" s="1"/>
  <c r="O1867" i="2"/>
  <c r="N1867" i="2"/>
  <c r="Z1876" i="2"/>
  <c r="O1876" i="2"/>
  <c r="N1876" i="2"/>
  <c r="Z1896" i="2"/>
  <c r="AA1896" i="2" s="1"/>
  <c r="AD1896" i="2" s="1"/>
  <c r="O1896" i="2"/>
  <c r="N1896" i="2"/>
  <c r="Z1904" i="2"/>
  <c r="O1904" i="2"/>
  <c r="N1904" i="2"/>
  <c r="Z1907" i="2"/>
  <c r="O1907" i="2"/>
  <c r="N1907" i="2"/>
  <c r="Z1927" i="2"/>
  <c r="O1927" i="2"/>
  <c r="N1927" i="2"/>
  <c r="Z1950" i="2"/>
  <c r="O1950" i="2"/>
  <c r="N1950" i="2"/>
  <c r="Z1961" i="2"/>
  <c r="O1961" i="2"/>
  <c r="N1961" i="2"/>
  <c r="Z1967" i="2"/>
  <c r="AC1967" i="2" s="1"/>
  <c r="AF1967" i="2" s="1"/>
  <c r="O1967" i="2"/>
  <c r="N1967" i="2"/>
  <c r="Z1979" i="2"/>
  <c r="O1979" i="2"/>
  <c r="N1979" i="2"/>
  <c r="Z2006" i="2"/>
  <c r="AB2006" i="2" s="1"/>
  <c r="AE2006" i="2" s="1"/>
  <c r="O2006" i="2"/>
  <c r="N2006" i="2"/>
  <c r="Z2007" i="2"/>
  <c r="AA2007" i="2" s="1"/>
  <c r="AD2007" i="2" s="1"/>
  <c r="O2007" i="2"/>
  <c r="N2007" i="2"/>
  <c r="Z2034" i="2"/>
  <c r="AC2034" i="2" s="1"/>
  <c r="AF2034" i="2" s="1"/>
  <c r="O2034" i="2"/>
  <c r="N2034" i="2"/>
  <c r="Z2060" i="2"/>
  <c r="O2060" i="2"/>
  <c r="N2060" i="2"/>
  <c r="Z2069" i="2"/>
  <c r="AB2069" i="2" s="1"/>
  <c r="AE2069" i="2" s="1"/>
  <c r="O2069" i="2"/>
  <c r="N2069" i="2"/>
  <c r="Z2105" i="2"/>
  <c r="AA2105" i="2" s="1"/>
  <c r="AD2105" i="2" s="1"/>
  <c r="O2105" i="2"/>
  <c r="N2105" i="2"/>
  <c r="Z2106" i="2"/>
  <c r="O2106" i="2"/>
  <c r="N2106" i="2"/>
  <c r="Z2115" i="2"/>
  <c r="O2115" i="2"/>
  <c r="N2115" i="2"/>
  <c r="Z2126" i="2"/>
  <c r="O2126" i="2"/>
  <c r="N2126" i="2"/>
  <c r="Z2130" i="2"/>
  <c r="AA2130" i="2" s="1"/>
  <c r="AD2130" i="2" s="1"/>
  <c r="O2130" i="2"/>
  <c r="N2130" i="2"/>
  <c r="Z2138" i="2"/>
  <c r="AA2138" i="2" s="1"/>
  <c r="AD2138" i="2" s="1"/>
  <c r="O2138" i="2"/>
  <c r="N2138" i="2"/>
  <c r="Z2144" i="2"/>
  <c r="O2144" i="2"/>
  <c r="N2144" i="2"/>
  <c r="Z2150" i="2"/>
  <c r="O2150" i="2"/>
  <c r="N2150" i="2"/>
  <c r="Z2158" i="2"/>
  <c r="O2158" i="2"/>
  <c r="N2158" i="2"/>
  <c r="Z2164" i="2"/>
  <c r="O2164" i="2"/>
  <c r="N2164" i="2"/>
  <c r="Z2177" i="2"/>
  <c r="O2177" i="2"/>
  <c r="N2177" i="2"/>
  <c r="Z2179" i="2"/>
  <c r="O2179" i="2"/>
  <c r="N2179" i="2"/>
  <c r="Z2183" i="2"/>
  <c r="O2183" i="2"/>
  <c r="N2183" i="2"/>
  <c r="Z2186" i="2"/>
  <c r="AC2186" i="2" s="1"/>
  <c r="AF2186" i="2" s="1"/>
  <c r="O2186" i="2"/>
  <c r="N2186" i="2"/>
  <c r="Z2195" i="2"/>
  <c r="O2195" i="2"/>
  <c r="N2195" i="2"/>
  <c r="Z2205" i="2"/>
  <c r="O2205" i="2"/>
  <c r="N2205" i="2"/>
  <c r="Z2213" i="2"/>
  <c r="AA2213" i="2" s="1"/>
  <c r="AD2213" i="2" s="1"/>
  <c r="O2213" i="2"/>
  <c r="N2213" i="2"/>
  <c r="Z2228" i="2"/>
  <c r="AB2228" i="2" s="1"/>
  <c r="AE2228" i="2" s="1"/>
  <c r="O2228" i="2"/>
  <c r="N2228" i="2"/>
  <c r="Z2233" i="2"/>
  <c r="O2233" i="2"/>
  <c r="N2233" i="2"/>
  <c r="Z2236" i="2"/>
  <c r="O2236" i="2"/>
  <c r="N2236" i="2"/>
  <c r="Z2242" i="2"/>
  <c r="O2242" i="2"/>
  <c r="N2242" i="2"/>
  <c r="Z2254" i="2"/>
  <c r="AA2254" i="2" s="1"/>
  <c r="AD2254" i="2" s="1"/>
  <c r="O2254" i="2"/>
  <c r="N2254" i="2"/>
  <c r="Z2256" i="2"/>
  <c r="O2256" i="2"/>
  <c r="N2256" i="2"/>
  <c r="Z2263" i="2"/>
  <c r="AC2263" i="2" s="1"/>
  <c r="AF2263" i="2" s="1"/>
  <c r="O2263" i="2"/>
  <c r="N2263" i="2"/>
  <c r="Z2265" i="2"/>
  <c r="O2265" i="2"/>
  <c r="N2265" i="2"/>
  <c r="Z2296" i="2"/>
  <c r="AC2296" i="2" s="1"/>
  <c r="AF2296" i="2" s="1"/>
  <c r="O2296" i="2"/>
  <c r="N2296" i="2"/>
  <c r="Z2300" i="2"/>
  <c r="O2300" i="2"/>
  <c r="N2300" i="2"/>
  <c r="Z2303" i="2"/>
  <c r="AB2303" i="2" s="1"/>
  <c r="AE2303" i="2" s="1"/>
  <c r="O2303" i="2"/>
  <c r="N2303" i="2"/>
  <c r="Z2306" i="2"/>
  <c r="AA2306" i="2" s="1"/>
  <c r="AD2306" i="2" s="1"/>
  <c r="O2306" i="2"/>
  <c r="N2306" i="2"/>
  <c r="Z2307" i="2"/>
  <c r="O2307" i="2"/>
  <c r="N2307" i="2"/>
  <c r="Z2311" i="2"/>
  <c r="O2311" i="2"/>
  <c r="N2311" i="2"/>
  <c r="Z2312" i="2"/>
  <c r="O2312" i="2"/>
  <c r="N2312" i="2"/>
  <c r="Z2318" i="2"/>
  <c r="O2318" i="2"/>
  <c r="N2318" i="2"/>
  <c r="Z2325" i="2"/>
  <c r="AB2325" i="2" s="1"/>
  <c r="AE2325" i="2" s="1"/>
  <c r="O2325" i="2"/>
  <c r="N2325" i="2"/>
  <c r="Z2327" i="2"/>
  <c r="O2327" i="2"/>
  <c r="N2327" i="2"/>
  <c r="Z2332" i="2"/>
  <c r="AA2332" i="2" s="1"/>
  <c r="AD2332" i="2" s="1"/>
  <c r="O2332" i="2"/>
  <c r="N2332" i="2"/>
  <c r="Z2338" i="2"/>
  <c r="O2338" i="2"/>
  <c r="N2338" i="2"/>
  <c r="Z2342" i="2"/>
  <c r="O2342" i="2"/>
  <c r="N2342" i="2"/>
  <c r="Z2345" i="2"/>
  <c r="O2345" i="2"/>
  <c r="N2345" i="2"/>
  <c r="Z2348" i="2"/>
  <c r="AC2348" i="2" s="1"/>
  <c r="AF2348" i="2" s="1"/>
  <c r="O2348" i="2"/>
  <c r="N2348" i="2"/>
  <c r="Z2349" i="2"/>
  <c r="O2349" i="2"/>
  <c r="N2349" i="2"/>
  <c r="Z2351" i="2"/>
  <c r="O2351" i="2"/>
  <c r="N2351" i="2"/>
  <c r="Z2371" i="2"/>
  <c r="O2371" i="2"/>
  <c r="N2371" i="2"/>
  <c r="Z2373" i="2"/>
  <c r="AB2373" i="2" s="1"/>
  <c r="AE2373" i="2" s="1"/>
  <c r="O2373" i="2"/>
  <c r="N2373" i="2"/>
  <c r="Z2375" i="2"/>
  <c r="AA2375" i="2" s="1"/>
  <c r="AD2375" i="2" s="1"/>
  <c r="O2375" i="2"/>
  <c r="N2375" i="2"/>
  <c r="Z2381" i="2"/>
  <c r="O2381" i="2"/>
  <c r="N2381" i="2"/>
  <c r="Z2382" i="2"/>
  <c r="O2382" i="2"/>
  <c r="N2382" i="2"/>
  <c r="Z2384" i="2"/>
  <c r="O2384" i="2"/>
  <c r="N2384" i="2"/>
  <c r="Z2392" i="2"/>
  <c r="O2392" i="2"/>
  <c r="N2392" i="2"/>
  <c r="Z2395" i="2"/>
  <c r="O2395" i="2"/>
  <c r="N2395" i="2"/>
  <c r="Z2397" i="2"/>
  <c r="O2397" i="2"/>
  <c r="N2397" i="2"/>
  <c r="Z2407" i="2"/>
  <c r="AB2407" i="2" s="1"/>
  <c r="AE2407" i="2" s="1"/>
  <c r="O2407" i="2"/>
  <c r="N2407" i="2"/>
  <c r="Z2412" i="2"/>
  <c r="AA2412" i="2" s="1"/>
  <c r="AD2412" i="2" s="1"/>
  <c r="O2412" i="2"/>
  <c r="N2412" i="2"/>
  <c r="Z2413" i="2"/>
  <c r="O2413" i="2"/>
  <c r="N2413" i="2"/>
  <c r="Z2418" i="2"/>
  <c r="O2418" i="2"/>
  <c r="N2418" i="2"/>
  <c r="Z2421" i="2"/>
  <c r="O2421" i="2"/>
  <c r="N2421" i="2"/>
  <c r="Z2422" i="2"/>
  <c r="O2422" i="2"/>
  <c r="N2422" i="2"/>
  <c r="Z2430" i="2"/>
  <c r="O2430" i="2"/>
  <c r="N2430" i="2"/>
  <c r="Z2434" i="2"/>
  <c r="O2434" i="2"/>
  <c r="N2434" i="2"/>
  <c r="Z2439" i="2"/>
  <c r="AB2439" i="2" s="1"/>
  <c r="AE2439" i="2" s="1"/>
  <c r="O2439" i="2"/>
  <c r="N2439" i="2"/>
  <c r="Z2442" i="2"/>
  <c r="AA2442" i="2" s="1"/>
  <c r="AD2442" i="2" s="1"/>
  <c r="O2442" i="2"/>
  <c r="N2442" i="2"/>
  <c r="Z2444" i="2"/>
  <c r="O2444" i="2"/>
  <c r="N2444" i="2"/>
  <c r="Z2448" i="2"/>
  <c r="O2448" i="2"/>
  <c r="N2448" i="2"/>
  <c r="Z2450" i="2"/>
  <c r="O2450" i="2"/>
  <c r="N2450" i="2"/>
  <c r="Z2453" i="2"/>
  <c r="O2453" i="2"/>
  <c r="N2453" i="2"/>
  <c r="Z2455" i="2"/>
  <c r="O2455" i="2"/>
  <c r="N2455" i="2"/>
  <c r="Z2471" i="2"/>
  <c r="O2471" i="2"/>
  <c r="N2471" i="2"/>
  <c r="Z2476" i="2"/>
  <c r="AB2476" i="2" s="1"/>
  <c r="AE2476" i="2" s="1"/>
  <c r="O2476" i="2"/>
  <c r="N2476" i="2"/>
  <c r="Z2481" i="2"/>
  <c r="AA2481" i="2" s="1"/>
  <c r="AD2481" i="2" s="1"/>
  <c r="O2481" i="2"/>
  <c r="N2481" i="2"/>
  <c r="Z2487" i="2"/>
  <c r="O2487" i="2"/>
  <c r="N2487" i="2"/>
  <c r="Z2495" i="2"/>
  <c r="O2495" i="2"/>
  <c r="N2495" i="2"/>
  <c r="Z2498" i="2"/>
  <c r="O2498" i="2"/>
  <c r="N2498" i="2"/>
  <c r="Z2503" i="2"/>
  <c r="O2503" i="2"/>
  <c r="N2503" i="2"/>
  <c r="Z2508" i="2"/>
  <c r="O2508" i="2"/>
  <c r="N2508" i="2"/>
  <c r="Z2513" i="2"/>
  <c r="O2513" i="2"/>
  <c r="N2513" i="2"/>
  <c r="Z2514" i="2"/>
  <c r="AB2514" i="2" s="1"/>
  <c r="AE2514" i="2" s="1"/>
  <c r="O2514" i="2"/>
  <c r="N2514" i="2"/>
  <c r="Z2519" i="2"/>
  <c r="AA2519" i="2" s="1"/>
  <c r="AD2519" i="2" s="1"/>
  <c r="O2519" i="2"/>
  <c r="N2519" i="2"/>
  <c r="Z2522" i="2"/>
  <c r="O2522" i="2"/>
  <c r="N2522" i="2"/>
  <c r="Z2523" i="2"/>
  <c r="O2523" i="2"/>
  <c r="N2523" i="2"/>
  <c r="Z2525" i="2"/>
  <c r="O2525" i="2"/>
  <c r="N2525" i="2"/>
  <c r="Z2526" i="2"/>
  <c r="O2526" i="2"/>
  <c r="N2526" i="2"/>
  <c r="Z2527" i="2"/>
  <c r="O2527" i="2"/>
  <c r="N2527" i="2"/>
  <c r="Z2536" i="2"/>
  <c r="O2536" i="2"/>
  <c r="N2536" i="2"/>
  <c r="Z2537" i="2"/>
  <c r="AB2537" i="2" s="1"/>
  <c r="AE2537" i="2" s="1"/>
  <c r="O2537" i="2"/>
  <c r="N2537" i="2"/>
  <c r="Z2542" i="2"/>
  <c r="AA2542" i="2" s="1"/>
  <c r="AD2542" i="2" s="1"/>
  <c r="O2542" i="2"/>
  <c r="N2542" i="2"/>
  <c r="Z2544" i="2"/>
  <c r="O2544" i="2"/>
  <c r="N2544" i="2"/>
  <c r="Z2545" i="2"/>
  <c r="O2545" i="2"/>
  <c r="N2545" i="2"/>
  <c r="Z2546" i="2"/>
  <c r="O2546" i="2"/>
  <c r="N2546" i="2"/>
  <c r="Z2550" i="2"/>
  <c r="O2550" i="2"/>
  <c r="N2550" i="2"/>
  <c r="Z2552" i="2"/>
  <c r="O2552" i="2"/>
  <c r="N2552" i="2"/>
  <c r="Z2555" i="2"/>
  <c r="O2555" i="2"/>
  <c r="N2555" i="2"/>
  <c r="Z2559" i="2"/>
  <c r="AB2559" i="2" s="1"/>
  <c r="AE2559" i="2" s="1"/>
  <c r="O2559" i="2"/>
  <c r="N2559" i="2"/>
  <c r="Z2560" i="2"/>
  <c r="AA2560" i="2" s="1"/>
  <c r="AD2560" i="2" s="1"/>
  <c r="O2560" i="2"/>
  <c r="N2560" i="2"/>
  <c r="Z2561" i="2"/>
  <c r="O2561" i="2"/>
  <c r="N2561" i="2"/>
  <c r="Z2564" i="2"/>
  <c r="O2564" i="2"/>
  <c r="N2564" i="2"/>
  <c r="Z2565" i="2"/>
  <c r="O2565" i="2"/>
  <c r="N2565" i="2"/>
  <c r="Z2568" i="2"/>
  <c r="O2568" i="2"/>
  <c r="N2568" i="2"/>
  <c r="Z2572" i="2"/>
  <c r="O2572" i="2"/>
  <c r="N2572" i="2"/>
  <c r="Z2573" i="2"/>
  <c r="O2573" i="2"/>
  <c r="N2573" i="2"/>
  <c r="Z2576" i="2"/>
  <c r="AB2576" i="2" s="1"/>
  <c r="AE2576" i="2" s="1"/>
  <c r="O2576" i="2"/>
  <c r="N2576" i="2"/>
  <c r="Z2579" i="2"/>
  <c r="AA2579" i="2" s="1"/>
  <c r="AD2579" i="2" s="1"/>
  <c r="O2579" i="2"/>
  <c r="N2579" i="2"/>
  <c r="Z2583" i="2"/>
  <c r="O2583" i="2"/>
  <c r="N2583" i="2"/>
  <c r="Z2587" i="2"/>
  <c r="O2587" i="2"/>
  <c r="N2587" i="2"/>
  <c r="Z2589" i="2"/>
  <c r="O2589" i="2"/>
  <c r="N2589" i="2"/>
  <c r="Z2590" i="2"/>
  <c r="O2590" i="2"/>
  <c r="N2590" i="2"/>
  <c r="Z2597" i="2"/>
  <c r="O2597" i="2"/>
  <c r="N2597" i="2"/>
  <c r="Z2601" i="2"/>
  <c r="O2601" i="2"/>
  <c r="N2601" i="2"/>
  <c r="Z2604" i="2"/>
  <c r="AB2604" i="2" s="1"/>
  <c r="AE2604" i="2" s="1"/>
  <c r="O2604" i="2"/>
  <c r="N2604" i="2"/>
  <c r="Z2612" i="2"/>
  <c r="AA2612" i="2" s="1"/>
  <c r="AD2612" i="2" s="1"/>
  <c r="O2612" i="2"/>
  <c r="N2612" i="2"/>
  <c r="Z2618" i="2"/>
  <c r="O2618" i="2"/>
  <c r="N2618" i="2"/>
  <c r="Z2623" i="2"/>
  <c r="O2623" i="2"/>
  <c r="N2623" i="2"/>
  <c r="Z1545" i="2"/>
  <c r="O1545" i="2"/>
  <c r="N1545" i="2"/>
  <c r="Z1538" i="2"/>
  <c r="O1538" i="2"/>
  <c r="N1538" i="2"/>
  <c r="Z1506" i="2"/>
  <c r="O1506" i="2"/>
  <c r="N1506" i="2"/>
  <c r="Z1463" i="2"/>
  <c r="O1463" i="2"/>
  <c r="N1463" i="2"/>
  <c r="Z1504" i="2"/>
  <c r="AB1504" i="2" s="1"/>
  <c r="AE1504" i="2" s="1"/>
  <c r="O1504" i="2"/>
  <c r="N1504" i="2"/>
  <c r="Z1377" i="2"/>
  <c r="AA1377" i="2" s="1"/>
  <c r="AD1377" i="2" s="1"/>
  <c r="O1377" i="2"/>
  <c r="N1377" i="2"/>
  <c r="Z1417" i="2"/>
  <c r="O1417" i="2"/>
  <c r="N1417" i="2"/>
  <c r="Z1315" i="2"/>
  <c r="O1315" i="2"/>
  <c r="N1315" i="2"/>
  <c r="Z1285" i="2"/>
  <c r="O1285" i="2"/>
  <c r="N1285" i="2"/>
  <c r="Z1206" i="2"/>
  <c r="O1206" i="2"/>
  <c r="N1206" i="2"/>
  <c r="Z1237" i="2"/>
  <c r="O1237" i="2"/>
  <c r="N1237" i="2"/>
  <c r="Z1246" i="2"/>
  <c r="O1246" i="2"/>
  <c r="N1246" i="2"/>
  <c r="Z1228" i="2"/>
  <c r="AB1228" i="2" s="1"/>
  <c r="AE1228" i="2" s="1"/>
  <c r="O1228" i="2"/>
  <c r="N1228" i="2"/>
  <c r="Z1225" i="2"/>
  <c r="AA1225" i="2" s="1"/>
  <c r="AD1225" i="2" s="1"/>
  <c r="O1225" i="2"/>
  <c r="N1225" i="2"/>
  <c r="Z1182" i="2"/>
  <c r="AA1182" i="2" s="1"/>
  <c r="AD1182" i="2" s="1"/>
  <c r="O1182" i="2"/>
  <c r="N1182" i="2"/>
  <c r="Z1027" i="2"/>
  <c r="O1027" i="2"/>
  <c r="N1027" i="2"/>
  <c r="Z1035" i="2"/>
  <c r="AB1035" i="2" s="1"/>
  <c r="AE1035" i="2" s="1"/>
  <c r="O1035" i="2"/>
  <c r="N1035" i="2"/>
  <c r="Z1133" i="2"/>
  <c r="AA1133" i="2" s="1"/>
  <c r="AD1133" i="2" s="1"/>
  <c r="O1133" i="2"/>
  <c r="N1133" i="2"/>
  <c r="Z1066" i="2"/>
  <c r="AC1066" i="2" s="1"/>
  <c r="AF1066" i="2" s="1"/>
  <c r="O1066" i="2"/>
  <c r="N1066" i="2"/>
  <c r="Z1088" i="2"/>
  <c r="O1088" i="2"/>
  <c r="N1088" i="2"/>
  <c r="Z1130" i="2"/>
  <c r="AB1130" i="2" s="1"/>
  <c r="AE1130" i="2" s="1"/>
  <c r="O1130" i="2"/>
  <c r="N1130" i="2"/>
  <c r="Z1121" i="2"/>
  <c r="AA1121" i="2" s="1"/>
  <c r="AD1121" i="2" s="1"/>
  <c r="O1121" i="2"/>
  <c r="N1121" i="2"/>
  <c r="Z1036" i="2"/>
  <c r="O1036" i="2"/>
  <c r="N1036" i="2"/>
  <c r="Z1012" i="2"/>
  <c r="O1012" i="2"/>
  <c r="N1012" i="2"/>
  <c r="Z1030" i="2"/>
  <c r="O1030" i="2"/>
  <c r="N1030" i="2"/>
  <c r="Z1015" i="2"/>
  <c r="O1015" i="2"/>
  <c r="N1015" i="2"/>
  <c r="Z995" i="2"/>
  <c r="AA995" i="2" s="1"/>
  <c r="AD995" i="2" s="1"/>
  <c r="O995" i="2"/>
  <c r="N995" i="2"/>
  <c r="Z1020" i="2"/>
  <c r="O1020" i="2"/>
  <c r="N1020" i="2"/>
  <c r="Z971" i="2"/>
  <c r="AB971" i="2" s="1"/>
  <c r="AE971" i="2" s="1"/>
  <c r="O971" i="2"/>
  <c r="N971" i="2"/>
  <c r="Z957" i="2"/>
  <c r="AA957" i="2" s="1"/>
  <c r="AD957" i="2" s="1"/>
  <c r="O957" i="2"/>
  <c r="N957" i="2"/>
  <c r="Z928" i="2"/>
  <c r="O928" i="2"/>
  <c r="N928" i="2"/>
  <c r="Z948" i="2"/>
  <c r="O948" i="2"/>
  <c r="N948" i="2"/>
  <c r="Z984" i="2"/>
  <c r="O984" i="2"/>
  <c r="N984" i="2"/>
  <c r="Z883" i="2"/>
  <c r="O883" i="2"/>
  <c r="N883" i="2"/>
  <c r="Z1016" i="2"/>
  <c r="O1016" i="2"/>
  <c r="N1016" i="2"/>
  <c r="Z815" i="2"/>
  <c r="O815" i="2"/>
  <c r="N815" i="2"/>
  <c r="Z882" i="2"/>
  <c r="AB882" i="2" s="1"/>
  <c r="AE882" i="2" s="1"/>
  <c r="O882" i="2"/>
  <c r="N882" i="2"/>
  <c r="Z884" i="2"/>
  <c r="AA884" i="2" s="1"/>
  <c r="AD884" i="2" s="1"/>
  <c r="O884" i="2"/>
  <c r="N884" i="2"/>
  <c r="Z982" i="2"/>
  <c r="O982" i="2"/>
  <c r="N982" i="2"/>
  <c r="Z733" i="2"/>
  <c r="O733" i="2"/>
  <c r="N733" i="2"/>
  <c r="Z781" i="2"/>
  <c r="O781" i="2"/>
  <c r="N781" i="2"/>
  <c r="Z694" i="2"/>
  <c r="O694" i="2"/>
  <c r="N694" i="2"/>
  <c r="Z900" i="2"/>
  <c r="O900" i="2"/>
  <c r="N900" i="2"/>
  <c r="Z821" i="2"/>
  <c r="O821" i="2"/>
  <c r="N821" i="2"/>
  <c r="Z670" i="2"/>
  <c r="AB670" i="2" s="1"/>
  <c r="AE670" i="2" s="1"/>
  <c r="O670" i="2"/>
  <c r="N670" i="2"/>
  <c r="Z728" i="2"/>
  <c r="AA728" i="2" s="1"/>
  <c r="AD728" i="2" s="1"/>
  <c r="O728" i="2"/>
  <c r="N728" i="2"/>
  <c r="Z868" i="2"/>
  <c r="AC868" i="2" s="1"/>
  <c r="AF868" i="2" s="1"/>
  <c r="O868" i="2"/>
  <c r="N868" i="2"/>
  <c r="Z799" i="2"/>
  <c r="O799" i="2"/>
  <c r="N799" i="2"/>
  <c r="Z550" i="2"/>
  <c r="O550" i="2"/>
  <c r="N550" i="2"/>
  <c r="Z758" i="2"/>
  <c r="O758" i="2"/>
  <c r="N758" i="2"/>
  <c r="Z647" i="2"/>
  <c r="O647" i="2"/>
  <c r="N647" i="2"/>
  <c r="Z700" i="2"/>
  <c r="O700" i="2"/>
  <c r="N700" i="2"/>
  <c r="Z468" i="2"/>
  <c r="AB468" i="2" s="1"/>
  <c r="AE468" i="2" s="1"/>
  <c r="O468" i="2"/>
  <c r="N468" i="2"/>
  <c r="Z638" i="2"/>
  <c r="AA638" i="2" s="1"/>
  <c r="AD638" i="2" s="1"/>
  <c r="O638" i="2"/>
  <c r="N638" i="2"/>
  <c r="Z619" i="2"/>
  <c r="O619" i="2"/>
  <c r="N619" i="2"/>
  <c r="Z395" i="2"/>
  <c r="O395" i="2"/>
  <c r="N395" i="2"/>
  <c r="Z514" i="2"/>
  <c r="O514" i="2"/>
  <c r="N514" i="2"/>
  <c r="Z524" i="2"/>
  <c r="O524" i="2"/>
  <c r="N524" i="2"/>
  <c r="Z373" i="2"/>
  <c r="AA373" i="2" s="1"/>
  <c r="AD373" i="2" s="1"/>
  <c r="O373" i="2"/>
  <c r="N373" i="2"/>
  <c r="Z443" i="2"/>
  <c r="O443" i="2"/>
  <c r="N443" i="2"/>
  <c r="Z222" i="2"/>
  <c r="AB222" i="2" s="1"/>
  <c r="AE222" i="2" s="1"/>
  <c r="O222" i="2"/>
  <c r="N222" i="2"/>
  <c r="Z286" i="2"/>
  <c r="AA286" i="2" s="1"/>
  <c r="AD286" i="2" s="1"/>
  <c r="O286" i="2"/>
  <c r="N286" i="2"/>
  <c r="Z119" i="2"/>
  <c r="AA119" i="2" s="1"/>
  <c r="AD119" i="2" s="1"/>
  <c r="O119" i="2"/>
  <c r="N119" i="2"/>
  <c r="Z75" i="2"/>
  <c r="O75" i="2"/>
  <c r="N75" i="2"/>
  <c r="Z51" i="2"/>
  <c r="AB51" i="2" s="1"/>
  <c r="AE51" i="2" s="1"/>
  <c r="O51" i="2"/>
  <c r="N51" i="2"/>
  <c r="Z21" i="2"/>
  <c r="AA21" i="2" s="1"/>
  <c r="AD21" i="2" s="1"/>
  <c r="O21" i="2"/>
  <c r="N21" i="2"/>
  <c r="Z1596" i="2"/>
  <c r="AC1596" i="2" s="1"/>
  <c r="AF1596" i="2" s="1"/>
  <c r="O1596" i="2"/>
  <c r="N1596" i="2"/>
  <c r="Z1539" i="2"/>
  <c r="O1539" i="2"/>
  <c r="N1539" i="2"/>
  <c r="Z1592" i="2"/>
  <c r="AB1592" i="2" s="1"/>
  <c r="AE1592" i="2" s="1"/>
  <c r="O1592" i="2"/>
  <c r="N1592" i="2"/>
  <c r="Z1521" i="2"/>
  <c r="AA1521" i="2" s="1"/>
  <c r="AD1521" i="2" s="1"/>
  <c r="O1521" i="2"/>
  <c r="N1521" i="2"/>
  <c r="Z1518" i="2"/>
  <c r="O1518" i="2"/>
  <c r="N1518" i="2"/>
  <c r="Z1537" i="2"/>
  <c r="O1537" i="2"/>
  <c r="N1537" i="2"/>
  <c r="Z1579" i="2"/>
  <c r="O1579" i="2"/>
  <c r="N1579" i="2"/>
  <c r="Z1513" i="2"/>
  <c r="O1513" i="2"/>
  <c r="N1513" i="2"/>
  <c r="Z1574" i="2"/>
  <c r="O1574" i="2"/>
  <c r="N1574" i="2"/>
  <c r="Z1552" i="2"/>
  <c r="O1552" i="2"/>
  <c r="N1552" i="2"/>
  <c r="Z1468" i="2"/>
  <c r="O1468" i="2"/>
  <c r="N1468" i="2"/>
  <c r="Z1547" i="2"/>
  <c r="O1547" i="2"/>
  <c r="N1547" i="2"/>
  <c r="Z1580" i="2"/>
  <c r="AC1580" i="2" s="1"/>
  <c r="AF1580" i="2" s="1"/>
  <c r="O1580" i="2"/>
  <c r="N1580" i="2"/>
  <c r="Z1477" i="2"/>
  <c r="O1477" i="2"/>
  <c r="N1477" i="2"/>
  <c r="Z1421" i="2"/>
  <c r="AB1421" i="2" s="1"/>
  <c r="AE1421" i="2" s="1"/>
  <c r="O1421" i="2"/>
  <c r="N1421" i="2"/>
  <c r="Z1390" i="2"/>
  <c r="AA1390" i="2" s="1"/>
  <c r="AD1390" i="2" s="1"/>
  <c r="O1390" i="2"/>
  <c r="N1390" i="2"/>
  <c r="Z1523" i="2"/>
  <c r="AC1523" i="2" s="1"/>
  <c r="AF1523" i="2" s="1"/>
  <c r="O1523" i="2"/>
  <c r="N1523" i="2"/>
  <c r="Z1393" i="2"/>
  <c r="O1393" i="2"/>
  <c r="N1393" i="2"/>
  <c r="Z1536" i="2"/>
  <c r="O1536" i="2"/>
  <c r="N1536" i="2"/>
  <c r="Z1425" i="2"/>
  <c r="O1425" i="2"/>
  <c r="N1425" i="2"/>
  <c r="Z1507" i="2"/>
  <c r="O1507" i="2"/>
  <c r="N1507" i="2"/>
  <c r="Z1365" i="2"/>
  <c r="O1365" i="2"/>
  <c r="N1365" i="2"/>
  <c r="Z1549" i="2"/>
  <c r="O1549" i="2"/>
  <c r="N1549" i="2"/>
  <c r="Z1329" i="2"/>
  <c r="O1329" i="2"/>
  <c r="N1329" i="2"/>
  <c r="Z1550" i="2"/>
  <c r="AA1550" i="2" s="1"/>
  <c r="AD1550" i="2" s="1"/>
  <c r="O1550" i="2"/>
  <c r="N1550" i="2"/>
  <c r="Z1290" i="2"/>
  <c r="O1290" i="2"/>
  <c r="N1290" i="2"/>
  <c r="Z1396" i="2"/>
  <c r="AB1396" i="2" s="1"/>
  <c r="AE1396" i="2" s="1"/>
  <c r="O1396" i="2"/>
  <c r="N1396" i="2"/>
  <c r="Z1437" i="2"/>
  <c r="AA1437" i="2" s="1"/>
  <c r="AD1437" i="2" s="1"/>
  <c r="O1437" i="2"/>
  <c r="N1437" i="2"/>
  <c r="Z1211" i="2"/>
  <c r="O1211" i="2"/>
  <c r="N1211" i="2"/>
  <c r="Z1321" i="2"/>
  <c r="O1321" i="2"/>
  <c r="N1321" i="2"/>
  <c r="Z1495" i="2"/>
  <c r="AB1495" i="2" s="1"/>
  <c r="AE1495" i="2" s="1"/>
  <c r="O1495" i="2"/>
  <c r="N1495" i="2"/>
  <c r="Z1317" i="2"/>
  <c r="AA1317" i="2" s="1"/>
  <c r="AD1317" i="2" s="1"/>
  <c r="O1317" i="2"/>
  <c r="N1317" i="2"/>
  <c r="Z1460" i="2"/>
  <c r="AC1460" i="2" s="1"/>
  <c r="AF1460" i="2" s="1"/>
  <c r="O1460" i="2"/>
  <c r="N1460" i="2"/>
  <c r="Z1375" i="2"/>
  <c r="O1375" i="2"/>
  <c r="N1375" i="2"/>
  <c r="Z1183" i="2"/>
  <c r="AB1183" i="2" s="1"/>
  <c r="AE1183" i="2" s="1"/>
  <c r="O1183" i="2"/>
  <c r="N1183" i="2"/>
  <c r="Z1395" i="2"/>
  <c r="AA1395" i="2" s="1"/>
  <c r="AD1395" i="2" s="1"/>
  <c r="O1395" i="2"/>
  <c r="N1395" i="2"/>
  <c r="Z1472" i="2"/>
  <c r="O1472" i="2"/>
  <c r="N1472" i="2"/>
  <c r="Z1576" i="2"/>
  <c r="O1576" i="2"/>
  <c r="N1576" i="2"/>
  <c r="Z1153" i="2"/>
  <c r="O1153" i="2"/>
  <c r="N1153" i="2"/>
  <c r="Z1191" i="2"/>
  <c r="O1191" i="2"/>
  <c r="N1191" i="2"/>
  <c r="Z1232" i="2"/>
  <c r="O1232" i="2"/>
  <c r="N1232" i="2"/>
  <c r="Z1535" i="2"/>
  <c r="O1535" i="2"/>
  <c r="N1535" i="2"/>
  <c r="Z1519" i="2"/>
  <c r="O1519" i="2"/>
  <c r="N1519" i="2"/>
  <c r="Z1207" i="2"/>
  <c r="O1207" i="2"/>
  <c r="N1207" i="2"/>
  <c r="Z1420" i="2"/>
  <c r="AC1420" i="2" s="1"/>
  <c r="AF1420" i="2" s="1"/>
  <c r="O1420" i="2"/>
  <c r="N1420" i="2"/>
  <c r="Z1584" i="2"/>
  <c r="O1584" i="2"/>
  <c r="N1584" i="2"/>
  <c r="Z1511" i="2"/>
  <c r="AB1511" i="2" s="1"/>
  <c r="AE1511" i="2" s="1"/>
  <c r="O1511" i="2"/>
  <c r="N1511" i="2"/>
  <c r="Z1526" i="2"/>
  <c r="AA1526" i="2" s="1"/>
  <c r="AD1526" i="2" s="1"/>
  <c r="O1526" i="2"/>
  <c r="N1526" i="2"/>
  <c r="Z1245" i="2"/>
  <c r="AC1245" i="2" s="1"/>
  <c r="AF1245" i="2" s="1"/>
  <c r="O1245" i="2"/>
  <c r="N1245" i="2"/>
  <c r="Z1341" i="2"/>
  <c r="AB1341" i="2" s="1"/>
  <c r="AE1341" i="2" s="1"/>
  <c r="O1341" i="2"/>
  <c r="N1341" i="2"/>
  <c r="Z1435" i="2"/>
  <c r="AB1435" i="2" s="1"/>
  <c r="AE1435" i="2" s="1"/>
  <c r="O1435" i="2"/>
  <c r="N1435" i="2"/>
  <c r="Z1199" i="2"/>
  <c r="AB1199" i="2" s="1"/>
  <c r="AE1199" i="2" s="1"/>
  <c r="O1199" i="2"/>
  <c r="N1199" i="2"/>
  <c r="Z1196" i="2"/>
  <c r="AC1196" i="2" s="1"/>
  <c r="AF1196" i="2" s="1"/>
  <c r="O1196" i="2"/>
  <c r="N1196" i="2"/>
  <c r="Z1065" i="2"/>
  <c r="O1065" i="2"/>
  <c r="N1065" i="2"/>
  <c r="Z1354" i="2"/>
  <c r="AB1354" i="2" s="1"/>
  <c r="AE1354" i="2" s="1"/>
  <c r="O1354" i="2"/>
  <c r="N1354" i="2"/>
  <c r="Z1082" i="2"/>
  <c r="O1082" i="2"/>
  <c r="N1082" i="2"/>
  <c r="Z1086" i="2"/>
  <c r="AA1086" i="2" s="1"/>
  <c r="AD1086" i="2" s="1"/>
  <c r="O1086" i="2"/>
  <c r="N1086" i="2"/>
  <c r="Z1176" i="2"/>
  <c r="AB1176" i="2" s="1"/>
  <c r="AE1176" i="2" s="1"/>
  <c r="O1176" i="2"/>
  <c r="N1176" i="2"/>
  <c r="Z1404" i="2"/>
  <c r="AB1404" i="2" s="1"/>
  <c r="AE1404" i="2" s="1"/>
  <c r="O1404" i="2"/>
  <c r="N1404" i="2"/>
  <c r="Z1222" i="2"/>
  <c r="AB1222" i="2" s="1"/>
  <c r="AE1222" i="2" s="1"/>
  <c r="O1222" i="2"/>
  <c r="N1222" i="2"/>
  <c r="Z1177" i="2"/>
  <c r="O1177" i="2"/>
  <c r="N1177" i="2"/>
  <c r="Z1100" i="2"/>
  <c r="AB1100" i="2" s="1"/>
  <c r="AE1100" i="2" s="1"/>
  <c r="O1100" i="2"/>
  <c r="N1100" i="2"/>
  <c r="Z1458" i="2"/>
  <c r="O1458" i="2"/>
  <c r="N1458" i="2"/>
  <c r="Z1433" i="2"/>
  <c r="AB1433" i="2" s="1"/>
  <c r="AE1433" i="2" s="1"/>
  <c r="O1433" i="2"/>
  <c r="N1433" i="2"/>
  <c r="Z1456" i="2"/>
  <c r="O1456" i="2"/>
  <c r="N1456" i="2"/>
  <c r="Z1084" i="2"/>
  <c r="AB1084" i="2" s="1"/>
  <c r="AE1084" i="2" s="1"/>
  <c r="O1084" i="2"/>
  <c r="N1084" i="2"/>
  <c r="Z1590" i="2"/>
  <c r="AB1590" i="2" s="1"/>
  <c r="AE1590" i="2" s="1"/>
  <c r="O1590" i="2"/>
  <c r="N1590" i="2"/>
  <c r="Z1412" i="2"/>
  <c r="AB1412" i="2" s="1"/>
  <c r="AE1412" i="2" s="1"/>
  <c r="O1412" i="2"/>
  <c r="N1412" i="2"/>
  <c r="Z1359" i="2"/>
  <c r="O1359" i="2"/>
  <c r="N1359" i="2"/>
  <c r="Z1319" i="2"/>
  <c r="O1319" i="2"/>
  <c r="N1319" i="2"/>
  <c r="Z936" i="2"/>
  <c r="O936" i="2"/>
  <c r="N936" i="2"/>
  <c r="Z1186" i="2"/>
  <c r="O1186" i="2"/>
  <c r="N1186" i="2"/>
  <c r="Z1442" i="2"/>
  <c r="O1442" i="2"/>
  <c r="N1442" i="2"/>
  <c r="Z1520" i="2"/>
  <c r="AB1520" i="2" s="1"/>
  <c r="AE1520" i="2" s="1"/>
  <c r="O1520" i="2"/>
  <c r="N1520" i="2"/>
  <c r="Z1239" i="2"/>
  <c r="O1239" i="2"/>
  <c r="N1239" i="2"/>
  <c r="Z1544" i="2"/>
  <c r="AB1544" i="2" s="1"/>
  <c r="AE1544" i="2" s="1"/>
  <c r="O1544" i="2"/>
  <c r="N1544" i="2"/>
  <c r="Z1258" i="2"/>
  <c r="O1258" i="2"/>
  <c r="N1258" i="2"/>
  <c r="Z1148" i="2"/>
  <c r="AB1148" i="2" s="1"/>
  <c r="AE1148" i="2" s="1"/>
  <c r="O1148" i="2"/>
  <c r="N1148" i="2"/>
  <c r="Z1288" i="2"/>
  <c r="O1288" i="2"/>
  <c r="N1288" i="2"/>
  <c r="Z1280" i="2"/>
  <c r="AB1280" i="2" s="1"/>
  <c r="AE1280" i="2" s="1"/>
  <c r="O1280" i="2"/>
  <c r="N1280" i="2"/>
  <c r="Z1478" i="2"/>
  <c r="O1478" i="2"/>
  <c r="N1478" i="2"/>
  <c r="Z1556" i="2"/>
  <c r="AB1556" i="2" s="1"/>
  <c r="AE1556" i="2" s="1"/>
  <c r="O1556" i="2"/>
  <c r="N1556" i="2"/>
  <c r="Z988" i="2"/>
  <c r="O988" i="2"/>
  <c r="N988" i="2"/>
  <c r="Z979" i="2"/>
  <c r="AB979" i="2" s="1"/>
  <c r="AE979" i="2" s="1"/>
  <c r="O979" i="2"/>
  <c r="N979" i="2"/>
  <c r="Z1144" i="2"/>
  <c r="O1144" i="2"/>
  <c r="N1144" i="2"/>
  <c r="Z1589" i="2"/>
  <c r="O1589" i="2"/>
  <c r="N1589" i="2"/>
  <c r="Z1151" i="2"/>
  <c r="O1151" i="2"/>
  <c r="N1151" i="2"/>
  <c r="Z1333" i="2"/>
  <c r="O1333" i="2"/>
  <c r="N1333" i="2"/>
  <c r="Z1418" i="2"/>
  <c r="AC1418" i="2" s="1"/>
  <c r="AF1418" i="2" s="1"/>
  <c r="O1418" i="2"/>
  <c r="N1418" i="2"/>
  <c r="Z1529" i="2"/>
  <c r="AB1529" i="2" s="1"/>
  <c r="AE1529" i="2" s="1"/>
  <c r="O1529" i="2"/>
  <c r="N1529" i="2"/>
  <c r="Z913" i="2"/>
  <c r="O913" i="2"/>
  <c r="N913" i="2"/>
  <c r="Z1053" i="2"/>
  <c r="AB1053" i="2" s="1"/>
  <c r="AE1053" i="2" s="1"/>
  <c r="O1053" i="2"/>
  <c r="N1053" i="2"/>
  <c r="Z1401" i="2"/>
  <c r="AC1401" i="2" s="1"/>
  <c r="AF1401" i="2" s="1"/>
  <c r="O1401" i="2"/>
  <c r="N1401" i="2"/>
  <c r="Z1351" i="2"/>
  <c r="AB1351" i="2" s="1"/>
  <c r="AE1351" i="2" s="1"/>
  <c r="O1351" i="2"/>
  <c r="N1351" i="2"/>
  <c r="Z1244" i="2"/>
  <c r="AB1244" i="2" s="1"/>
  <c r="AE1244" i="2" s="1"/>
  <c r="O1244" i="2"/>
  <c r="N1244" i="2"/>
  <c r="Z838" i="2"/>
  <c r="AB838" i="2" s="1"/>
  <c r="AE838" i="2" s="1"/>
  <c r="O838" i="2"/>
  <c r="N838" i="2"/>
  <c r="Z1380" i="2"/>
  <c r="AC1380" i="2" s="1"/>
  <c r="AF1380" i="2" s="1"/>
  <c r="O1380" i="2"/>
  <c r="N1380" i="2"/>
  <c r="Z1184" i="2"/>
  <c r="AB1184" i="2" s="1"/>
  <c r="AE1184" i="2" s="1"/>
  <c r="O1184" i="2"/>
  <c r="N1184" i="2"/>
  <c r="Z903" i="2"/>
  <c r="O903" i="2"/>
  <c r="N903" i="2"/>
  <c r="Z1081" i="2"/>
  <c r="AB1081" i="2" s="1"/>
  <c r="AE1081" i="2" s="1"/>
  <c r="O1081" i="2"/>
  <c r="N1081" i="2"/>
  <c r="Z1204" i="2"/>
  <c r="O1204" i="2"/>
  <c r="N1204" i="2"/>
  <c r="Z974" i="2"/>
  <c r="O974" i="2"/>
  <c r="N974" i="2"/>
  <c r="Z1042" i="2"/>
  <c r="O1042" i="2"/>
  <c r="N1042" i="2"/>
  <c r="Z986" i="2"/>
  <c r="O986" i="2"/>
  <c r="N986" i="2"/>
  <c r="Z779" i="2"/>
  <c r="O779" i="2"/>
  <c r="N779" i="2"/>
  <c r="Z1146" i="2"/>
  <c r="AB1146" i="2" s="1"/>
  <c r="AE1146" i="2" s="1"/>
  <c r="O1146" i="2"/>
  <c r="N1146" i="2"/>
  <c r="Z879" i="2"/>
  <c r="AB879" i="2" s="1"/>
  <c r="AE879" i="2" s="1"/>
  <c r="O879" i="2"/>
  <c r="N879" i="2"/>
  <c r="Z1263" i="2"/>
  <c r="AB1263" i="2" s="1"/>
  <c r="AE1263" i="2" s="1"/>
  <c r="O1263" i="2"/>
  <c r="N1263" i="2"/>
  <c r="Z938" i="2"/>
  <c r="AC938" i="2" s="1"/>
  <c r="AF938" i="2" s="1"/>
  <c r="O938" i="2"/>
  <c r="N938" i="2"/>
  <c r="Z1161" i="2"/>
  <c r="AB1161" i="2" s="1"/>
  <c r="AE1161" i="2" s="1"/>
  <c r="O1161" i="2"/>
  <c r="N1161" i="2"/>
  <c r="Z817" i="2"/>
  <c r="O817" i="2"/>
  <c r="N817" i="2"/>
  <c r="Z1373" i="2"/>
  <c r="AB1373" i="2" s="1"/>
  <c r="AE1373" i="2" s="1"/>
  <c r="O1373" i="2"/>
  <c r="N1373" i="2"/>
  <c r="Z724" i="2"/>
  <c r="O724" i="2"/>
  <c r="N724" i="2"/>
  <c r="Z977" i="2"/>
  <c r="AB977" i="2" s="1"/>
  <c r="AE977" i="2" s="1"/>
  <c r="O977" i="2"/>
  <c r="N977" i="2"/>
  <c r="Z1284" i="2"/>
  <c r="AB1284" i="2" s="1"/>
  <c r="AE1284" i="2" s="1"/>
  <c r="O1284" i="2"/>
  <c r="N1284" i="2"/>
  <c r="Z1541" i="2"/>
  <c r="AB1541" i="2" s="1"/>
  <c r="AE1541" i="2" s="1"/>
  <c r="O1541" i="2"/>
  <c r="N1541" i="2"/>
  <c r="Z691" i="2"/>
  <c r="AC691" i="2" s="1"/>
  <c r="AF691" i="2" s="1"/>
  <c r="O691" i="2"/>
  <c r="N691" i="2"/>
  <c r="Z744" i="2"/>
  <c r="O744" i="2"/>
  <c r="N744" i="2"/>
  <c r="Z1178" i="2"/>
  <c r="O1178" i="2"/>
  <c r="N1178" i="2"/>
  <c r="Z1388" i="2"/>
  <c r="O1388" i="2"/>
  <c r="N1388" i="2"/>
  <c r="Z981" i="2"/>
  <c r="O981" i="2"/>
  <c r="N981" i="2"/>
  <c r="Z1300" i="2"/>
  <c r="AB1300" i="2" s="1"/>
  <c r="AE1300" i="2" s="1"/>
  <c r="O1300" i="2"/>
  <c r="N1300" i="2"/>
  <c r="Z1534" i="2"/>
  <c r="O1534" i="2"/>
  <c r="N1534" i="2"/>
  <c r="Z952" i="2"/>
  <c r="AB952" i="2" s="1"/>
  <c r="AE952" i="2" s="1"/>
  <c r="O952" i="2"/>
  <c r="N952" i="2"/>
  <c r="Z1289" i="2"/>
  <c r="O1289" i="2"/>
  <c r="N1289" i="2"/>
  <c r="Z902" i="2"/>
  <c r="AB902" i="2" s="1"/>
  <c r="AE902" i="2" s="1"/>
  <c r="O902" i="2"/>
  <c r="N902" i="2"/>
  <c r="Z861" i="2"/>
  <c r="AB861" i="2" s="1"/>
  <c r="AE861" i="2" s="1"/>
  <c r="O861" i="2"/>
  <c r="N861" i="2"/>
  <c r="Z851" i="2"/>
  <c r="AB851" i="2" s="1"/>
  <c r="AE851" i="2" s="1"/>
  <c r="O851" i="2"/>
  <c r="N851" i="2"/>
  <c r="Z1558" i="2"/>
  <c r="O1558" i="2"/>
  <c r="N1558" i="2"/>
  <c r="Z780" i="2"/>
  <c r="AB780" i="2" s="1"/>
  <c r="AE780" i="2" s="1"/>
  <c r="O780" i="2"/>
  <c r="N780" i="2"/>
  <c r="Z1322" i="2"/>
  <c r="O1322" i="2"/>
  <c r="N1322" i="2"/>
  <c r="Z920" i="2"/>
  <c r="AB920" i="2" s="1"/>
  <c r="AE920" i="2" s="1"/>
  <c r="O920" i="2"/>
  <c r="N920" i="2"/>
  <c r="Z1356" i="2"/>
  <c r="O1356" i="2"/>
  <c r="N1356" i="2"/>
  <c r="Z1277" i="2"/>
  <c r="O1277" i="2"/>
  <c r="N1277" i="2"/>
  <c r="Z1459" i="2"/>
  <c r="O1459" i="2"/>
  <c r="N1459" i="2"/>
  <c r="Z1403" i="2"/>
  <c r="O1403" i="2"/>
  <c r="N1403" i="2"/>
  <c r="Z1553" i="2"/>
  <c r="AC1553" i="2" s="1"/>
  <c r="AF1553" i="2" s="1"/>
  <c r="O1553" i="2"/>
  <c r="N1553" i="2"/>
  <c r="Z1105" i="2"/>
  <c r="AB1105" i="2" s="1"/>
  <c r="AE1105" i="2" s="1"/>
  <c r="O1105" i="2"/>
  <c r="N1105" i="2"/>
  <c r="Z1357" i="2"/>
  <c r="O1357" i="2"/>
  <c r="N1357" i="2"/>
  <c r="Z1255" i="2"/>
  <c r="AB1255" i="2" s="1"/>
  <c r="AE1255" i="2" s="1"/>
  <c r="O1255" i="2"/>
  <c r="N1255" i="2"/>
  <c r="Z577" i="2"/>
  <c r="O577" i="2"/>
  <c r="N577" i="2"/>
  <c r="Z1201" i="2"/>
  <c r="AB1201" i="2" s="1"/>
  <c r="AE1201" i="2" s="1"/>
  <c r="O1201" i="2"/>
  <c r="N1201" i="2"/>
  <c r="Z502" i="2"/>
  <c r="O502" i="2"/>
  <c r="N502" i="2"/>
  <c r="Z1217" i="2"/>
  <c r="AB1217" i="2" s="1"/>
  <c r="AE1217" i="2" s="1"/>
  <c r="O1217" i="2"/>
  <c r="N1217" i="2"/>
  <c r="Z526" i="2"/>
  <c r="AC526" i="2" s="1"/>
  <c r="AF526" i="2" s="1"/>
  <c r="O526" i="2"/>
  <c r="N526" i="2"/>
  <c r="Z755" i="2"/>
  <c r="AB755" i="2" s="1"/>
  <c r="AE755" i="2" s="1"/>
  <c r="O755" i="2"/>
  <c r="N755" i="2"/>
  <c r="Z1181" i="2"/>
  <c r="O1181" i="2"/>
  <c r="N1181" i="2"/>
  <c r="Z1531" i="2"/>
  <c r="AB1531" i="2" s="1"/>
  <c r="AE1531" i="2" s="1"/>
  <c r="O1531" i="2"/>
  <c r="N1531" i="2"/>
  <c r="Z824" i="2"/>
  <c r="AC824" i="2" s="1"/>
  <c r="AF824" i="2" s="1"/>
  <c r="O824" i="2"/>
  <c r="N824" i="2"/>
  <c r="Z944" i="2"/>
  <c r="O944" i="2"/>
  <c r="N944" i="2"/>
  <c r="Z1487" i="2"/>
  <c r="AB1487" i="2" s="1"/>
  <c r="AE1487" i="2" s="1"/>
  <c r="O1487" i="2"/>
  <c r="N1487" i="2"/>
  <c r="Z1072" i="2"/>
  <c r="O1072" i="2"/>
  <c r="N1072" i="2"/>
  <c r="Z726" i="2"/>
  <c r="O726" i="2"/>
  <c r="N726" i="2"/>
  <c r="Z1524" i="2"/>
  <c r="AB1524" i="2" s="1"/>
  <c r="AE1524" i="2" s="1"/>
  <c r="O1524" i="2"/>
  <c r="N1524" i="2"/>
  <c r="Z1446" i="2"/>
  <c r="AB1446" i="2" s="1"/>
  <c r="AE1446" i="2" s="1"/>
  <c r="O1446" i="2"/>
  <c r="N1446" i="2"/>
  <c r="Z1073" i="2"/>
  <c r="AB1073" i="2" s="1"/>
  <c r="AE1073" i="2" s="1"/>
  <c r="O1073" i="2"/>
  <c r="N1073" i="2"/>
  <c r="Z1509" i="2"/>
  <c r="O1509" i="2"/>
  <c r="N1509" i="2"/>
  <c r="Z1169" i="2"/>
  <c r="AB1169" i="2" s="1"/>
  <c r="AE1169" i="2" s="1"/>
  <c r="O1169" i="2"/>
  <c r="N1169" i="2"/>
  <c r="Z596" i="2"/>
  <c r="AB596" i="2" s="1"/>
  <c r="AE596" i="2" s="1"/>
  <c r="O596" i="2"/>
  <c r="N596" i="2"/>
  <c r="Z1067" i="2"/>
  <c r="AB1067" i="2" s="1"/>
  <c r="AE1067" i="2" s="1"/>
  <c r="O1067" i="2"/>
  <c r="N1067" i="2"/>
  <c r="Z1214" i="2"/>
  <c r="AC1214" i="2" s="1"/>
  <c r="AF1214" i="2" s="1"/>
  <c r="O1214" i="2"/>
  <c r="N1214" i="2"/>
  <c r="Z772" i="2"/>
  <c r="AB772" i="2" s="1"/>
  <c r="AE772" i="2" s="1"/>
  <c r="O772" i="2"/>
  <c r="N772" i="2"/>
  <c r="Z1124" i="2"/>
  <c r="AB1124" i="2" s="1"/>
  <c r="AE1124" i="2" s="1"/>
  <c r="O1124" i="2"/>
  <c r="N1124" i="2"/>
  <c r="Z1379" i="2"/>
  <c r="AB1379" i="2" s="1"/>
  <c r="AE1379" i="2" s="1"/>
  <c r="O1379" i="2"/>
  <c r="N1379" i="2"/>
  <c r="Z911" i="2"/>
  <c r="O911" i="2"/>
  <c r="N911" i="2"/>
  <c r="Z506" i="2"/>
  <c r="O506" i="2"/>
  <c r="N506" i="2"/>
  <c r="Z866" i="2"/>
  <c r="O866" i="2"/>
  <c r="N866" i="2"/>
  <c r="Z618" i="2"/>
  <c r="O618" i="2"/>
  <c r="N618" i="2"/>
  <c r="Z832" i="2"/>
  <c r="O832" i="2"/>
  <c r="N832" i="2"/>
  <c r="Z702" i="2"/>
  <c r="AB702" i="2" s="1"/>
  <c r="AE702" i="2" s="1"/>
  <c r="O702" i="2"/>
  <c r="N702" i="2"/>
  <c r="Z934" i="2"/>
  <c r="AB934" i="2" s="1"/>
  <c r="AE934" i="2" s="1"/>
  <c r="O934" i="2"/>
  <c r="N934" i="2"/>
  <c r="Z1588" i="2"/>
  <c r="AB1588" i="2" s="1"/>
  <c r="AE1588" i="2" s="1"/>
  <c r="O1588" i="2"/>
  <c r="N1588" i="2"/>
  <c r="Z1557" i="2"/>
  <c r="AC1557" i="2" s="1"/>
  <c r="AF1557" i="2" s="1"/>
  <c r="O1557" i="2"/>
  <c r="N1557" i="2"/>
  <c r="Z356" i="2"/>
  <c r="AB356" i="2" s="1"/>
  <c r="AE356" i="2" s="1"/>
  <c r="O356" i="2"/>
  <c r="N356" i="2"/>
  <c r="Z777" i="2"/>
  <c r="AB777" i="2" s="1"/>
  <c r="AE777" i="2" s="1"/>
  <c r="O777" i="2"/>
  <c r="N777" i="2"/>
  <c r="Z773" i="2"/>
  <c r="AB773" i="2" s="1"/>
  <c r="AE773" i="2" s="1"/>
  <c r="O773" i="2"/>
  <c r="N773" i="2"/>
  <c r="Z1512" i="2"/>
  <c r="AC1512" i="2" s="1"/>
  <c r="AF1512" i="2" s="1"/>
  <c r="O1512" i="2"/>
  <c r="N1512" i="2"/>
  <c r="Z1142" i="2"/>
  <c r="AB1142" i="2" s="1"/>
  <c r="AE1142" i="2" s="1"/>
  <c r="O1142" i="2"/>
  <c r="N1142" i="2"/>
  <c r="Z306" i="2"/>
  <c r="O306" i="2"/>
  <c r="N306" i="2"/>
  <c r="Z405" i="2"/>
  <c r="AB405" i="2" s="1"/>
  <c r="AE405" i="2" s="1"/>
  <c r="O405" i="2"/>
  <c r="N405" i="2"/>
  <c r="Z484" i="2"/>
  <c r="O484" i="2"/>
  <c r="N484" i="2"/>
  <c r="Z1190" i="2"/>
  <c r="O1190" i="2"/>
  <c r="N1190" i="2"/>
  <c r="Z1362" i="2"/>
  <c r="AB1362" i="2" s="1"/>
  <c r="AE1362" i="2" s="1"/>
  <c r="O1362" i="2"/>
  <c r="N1362" i="2"/>
  <c r="Z199" i="2"/>
  <c r="O199" i="2"/>
  <c r="N199" i="2"/>
  <c r="Z914" i="2"/>
  <c r="O914" i="2"/>
  <c r="N914" i="2"/>
  <c r="Z1528" i="2"/>
  <c r="AB1528" i="2" s="1"/>
  <c r="AE1528" i="2" s="1"/>
  <c r="O1528" i="2"/>
  <c r="N1528" i="2"/>
  <c r="Z848" i="2"/>
  <c r="O848" i="2"/>
  <c r="N848" i="2"/>
  <c r="Z292" i="2"/>
  <c r="AB292" i="2" s="1"/>
  <c r="AE292" i="2" s="1"/>
  <c r="O292" i="2"/>
  <c r="N292" i="2"/>
  <c r="Z224" i="2"/>
  <c r="O224" i="2"/>
  <c r="N224" i="2"/>
  <c r="Z1276" i="2"/>
  <c r="AB1276" i="2" s="1"/>
  <c r="AE1276" i="2" s="1"/>
  <c r="O1276" i="2"/>
  <c r="N1276" i="2"/>
  <c r="Z20" i="2"/>
  <c r="O20" i="2"/>
  <c r="N20" i="2"/>
  <c r="Z1548" i="2"/>
  <c r="AB1548" i="2" s="1"/>
  <c r="AE1548" i="2" s="1"/>
  <c r="O1548" i="2"/>
  <c r="N1548" i="2"/>
  <c r="Z46" i="2"/>
  <c r="AC46" i="2" s="1"/>
  <c r="AF46" i="2" s="1"/>
  <c r="O46" i="2"/>
  <c r="N46" i="2"/>
  <c r="Z1422" i="2"/>
  <c r="AB1422" i="2" s="1"/>
  <c r="AE1422" i="2" s="1"/>
  <c r="O1422" i="2"/>
  <c r="N1422" i="2"/>
  <c r="Z991" i="2"/>
  <c r="O991" i="2"/>
  <c r="N991" i="2"/>
  <c r="Z1462" i="2"/>
  <c r="AB1462" i="2" s="1"/>
  <c r="AE1462" i="2" s="1"/>
  <c r="O1462" i="2"/>
  <c r="N1462" i="2"/>
  <c r="Z361" i="2"/>
  <c r="AC361" i="2" s="1"/>
  <c r="AF361" i="2" s="1"/>
  <c r="O361" i="2"/>
  <c r="N361" i="2"/>
  <c r="Z1700" i="2"/>
  <c r="O1700" i="2"/>
  <c r="N1700" i="2"/>
  <c r="Z1666" i="2"/>
  <c r="O1666" i="2"/>
  <c r="N1666" i="2"/>
  <c r="Z1760" i="2"/>
  <c r="O1760" i="2"/>
  <c r="N1760" i="2"/>
  <c r="Z1745" i="2"/>
  <c r="O1745" i="2"/>
  <c r="N1745" i="2"/>
  <c r="Z1740" i="2"/>
  <c r="AB1740" i="2" s="1"/>
  <c r="AE1740" i="2" s="1"/>
  <c r="O1740" i="2"/>
  <c r="N1740" i="2"/>
  <c r="Z1830" i="2"/>
  <c r="O1830" i="2"/>
  <c r="N1830" i="2"/>
  <c r="Z1809" i="2"/>
  <c r="AB1809" i="2" s="1"/>
  <c r="AE1809" i="2" s="1"/>
  <c r="O1809" i="2"/>
  <c r="N1809" i="2"/>
  <c r="Z1826" i="2"/>
  <c r="O1826" i="2"/>
  <c r="N1826" i="2"/>
  <c r="Z1870" i="2"/>
  <c r="O1870" i="2"/>
  <c r="N1870" i="2"/>
  <c r="Z1841" i="2"/>
  <c r="AA1841" i="2" s="1"/>
  <c r="AD1841" i="2" s="1"/>
  <c r="O1841" i="2"/>
  <c r="N1841" i="2"/>
  <c r="Z1860" i="2"/>
  <c r="O1860" i="2"/>
  <c r="N1860" i="2"/>
  <c r="Z1879" i="2"/>
  <c r="AC1879" i="2" s="1"/>
  <c r="AF1879" i="2" s="1"/>
  <c r="O1879" i="2"/>
  <c r="N1879" i="2"/>
  <c r="Z1811" i="2"/>
  <c r="O1811" i="2"/>
  <c r="N1811" i="2"/>
  <c r="Z1804" i="2"/>
  <c r="O1804" i="2"/>
  <c r="N1804" i="2"/>
  <c r="Z1952" i="2"/>
  <c r="O1952" i="2"/>
  <c r="N1952" i="2"/>
  <c r="Z1924" i="2"/>
  <c r="AC1924" i="2" s="1"/>
  <c r="AF1924" i="2" s="1"/>
  <c r="O1924" i="2"/>
  <c r="N1924" i="2"/>
  <c r="Z1852" i="2"/>
  <c r="O1852" i="2"/>
  <c r="N1852" i="2"/>
  <c r="Z1890" i="2"/>
  <c r="O1890" i="2"/>
  <c r="N1890" i="2"/>
  <c r="Z1981" i="2"/>
  <c r="O1981" i="2"/>
  <c r="N1981" i="2"/>
  <c r="Z1856" i="2"/>
  <c r="AC1856" i="2" s="1"/>
  <c r="AF1856" i="2" s="1"/>
  <c r="O1856" i="2"/>
  <c r="N1856" i="2"/>
  <c r="Z2037" i="2"/>
  <c r="AA2037" i="2" s="1"/>
  <c r="AD2037" i="2" s="1"/>
  <c r="O2037" i="2"/>
  <c r="N2037" i="2"/>
  <c r="Z1947" i="2"/>
  <c r="AB1947" i="2" s="1"/>
  <c r="AE1947" i="2" s="1"/>
  <c r="O1947" i="2"/>
  <c r="N1947" i="2"/>
  <c r="Z1987" i="2"/>
  <c r="O1987" i="2"/>
  <c r="N1987" i="2"/>
  <c r="Z1928" i="2"/>
  <c r="O1928" i="2"/>
  <c r="N1928" i="2"/>
  <c r="Z1919" i="2"/>
  <c r="O1919" i="2"/>
  <c r="N1919" i="2"/>
  <c r="Z2020" i="2"/>
  <c r="AA2020" i="2" s="1"/>
  <c r="AD2020" i="2" s="1"/>
  <c r="O2020" i="2"/>
  <c r="N2020" i="2"/>
  <c r="Z1963" i="2"/>
  <c r="O1963" i="2"/>
  <c r="N1963" i="2"/>
  <c r="Z2071" i="2"/>
  <c r="O2071" i="2"/>
  <c r="N2071" i="2"/>
  <c r="Z2021" i="2"/>
  <c r="O2021" i="2"/>
  <c r="N2021" i="2"/>
  <c r="Z1887" i="2"/>
  <c r="O1887" i="2"/>
  <c r="N1887" i="2"/>
  <c r="Z1878" i="2"/>
  <c r="O1878" i="2"/>
  <c r="N1878" i="2"/>
  <c r="Z1962" i="2"/>
  <c r="O1962" i="2"/>
  <c r="N1962" i="2"/>
  <c r="Z1917" i="2"/>
  <c r="AA1917" i="2" s="1"/>
  <c r="AD1917" i="2" s="1"/>
  <c r="O1917" i="2"/>
  <c r="N1917" i="2"/>
  <c r="Z2058" i="2"/>
  <c r="O2058" i="2"/>
  <c r="N2058" i="2"/>
  <c r="Z1958" i="2"/>
  <c r="AC1958" i="2" s="1"/>
  <c r="AF1958" i="2" s="1"/>
  <c r="O1958" i="2"/>
  <c r="N1958" i="2"/>
  <c r="Z1976" i="2"/>
  <c r="AB1976" i="2" s="1"/>
  <c r="AE1976" i="2" s="1"/>
  <c r="O1976" i="2"/>
  <c r="N1976" i="2"/>
  <c r="Z2017" i="2"/>
  <c r="AC2017" i="2" s="1"/>
  <c r="AF2017" i="2" s="1"/>
  <c r="O2017" i="2"/>
  <c r="N2017" i="2"/>
  <c r="Z2077" i="2"/>
  <c r="O2077" i="2"/>
  <c r="N2077" i="2"/>
  <c r="Z2084" i="2"/>
  <c r="AC2084" i="2" s="1"/>
  <c r="AF2084" i="2" s="1"/>
  <c r="O2084" i="2"/>
  <c r="N2084" i="2"/>
  <c r="Z1984" i="2"/>
  <c r="O1984" i="2"/>
  <c r="N1984" i="2"/>
  <c r="Z2081" i="2"/>
  <c r="AB2081" i="2" s="1"/>
  <c r="AE2081" i="2" s="1"/>
  <c r="O2081" i="2"/>
  <c r="N2081" i="2"/>
  <c r="Z1935" i="2"/>
  <c r="O1935" i="2"/>
  <c r="N1935" i="2"/>
  <c r="Z1936" i="2"/>
  <c r="O1936" i="2"/>
  <c r="N1936" i="2"/>
  <c r="Z2094" i="2"/>
  <c r="O2094" i="2"/>
  <c r="N2094" i="2"/>
  <c r="Z1973" i="2"/>
  <c r="O1973" i="2"/>
  <c r="N1973" i="2"/>
  <c r="Z2054" i="2"/>
  <c r="O2054" i="2"/>
  <c r="N2054" i="2"/>
  <c r="Z2016" i="2"/>
  <c r="O2016" i="2"/>
  <c r="N2016" i="2"/>
  <c r="Z2141" i="2"/>
  <c r="AB2141" i="2" s="1"/>
  <c r="AE2141" i="2" s="1"/>
  <c r="O2141" i="2"/>
  <c r="N2141" i="2"/>
  <c r="Z2010" i="2"/>
  <c r="AC2010" i="2" s="1"/>
  <c r="AF2010" i="2" s="1"/>
  <c r="O2010" i="2"/>
  <c r="N2010" i="2"/>
  <c r="Z1985" i="2"/>
  <c r="O1985" i="2"/>
  <c r="N1985" i="2"/>
  <c r="Z1966" i="2"/>
  <c r="AC1966" i="2" s="1"/>
  <c r="AF1966" i="2" s="1"/>
  <c r="O1966" i="2"/>
  <c r="N1966" i="2"/>
  <c r="Z2085" i="2"/>
  <c r="AC2085" i="2" s="1"/>
  <c r="AF2085" i="2" s="1"/>
  <c r="O2085" i="2"/>
  <c r="N2085" i="2"/>
  <c r="Z2012" i="2"/>
  <c r="AA2012" i="2" s="1"/>
  <c r="AD2012" i="2" s="1"/>
  <c r="O2012" i="2"/>
  <c r="N2012" i="2"/>
  <c r="Z2049" i="2"/>
  <c r="O2049" i="2"/>
  <c r="N2049" i="2"/>
  <c r="Z2203" i="2"/>
  <c r="AC2203" i="2" s="1"/>
  <c r="AF2203" i="2" s="1"/>
  <c r="O2203" i="2"/>
  <c r="N2203" i="2"/>
  <c r="Z2188" i="2"/>
  <c r="O2188" i="2"/>
  <c r="N2188" i="2"/>
  <c r="Z2033" i="2"/>
  <c r="O2033" i="2"/>
  <c r="N2033" i="2"/>
  <c r="Z2224" i="2"/>
  <c r="O2224" i="2"/>
  <c r="N2224" i="2"/>
  <c r="Z2098" i="2"/>
  <c r="O2098" i="2"/>
  <c r="N2098" i="2"/>
  <c r="Z2172" i="2"/>
  <c r="O2172" i="2"/>
  <c r="N2172" i="2"/>
  <c r="Z2095" i="2"/>
  <c r="O2095" i="2"/>
  <c r="N2095" i="2"/>
  <c r="Z2101" i="2"/>
  <c r="O2101" i="2"/>
  <c r="N2101" i="2"/>
  <c r="Z2050" i="2"/>
  <c r="AC2050" i="2" s="1"/>
  <c r="AF2050" i="2" s="1"/>
  <c r="O2050" i="2"/>
  <c r="N2050" i="2"/>
  <c r="Z2167" i="2"/>
  <c r="O2167" i="2"/>
  <c r="N2167" i="2"/>
  <c r="Z2244" i="2"/>
  <c r="AA2244" i="2" s="1"/>
  <c r="AD2244" i="2" s="1"/>
  <c r="O2244" i="2"/>
  <c r="N2244" i="2"/>
  <c r="Z2249" i="2"/>
  <c r="O2249" i="2"/>
  <c r="N2249" i="2"/>
  <c r="Z2128" i="2"/>
  <c r="O2128" i="2"/>
  <c r="N2128" i="2"/>
  <c r="Z2223" i="2"/>
  <c r="O2223" i="2"/>
  <c r="N2223" i="2"/>
  <c r="Z2271" i="2"/>
  <c r="O2271" i="2"/>
  <c r="N2271" i="2"/>
  <c r="Z2230" i="2"/>
  <c r="O2230" i="2"/>
  <c r="N2230" i="2"/>
  <c r="Z2278" i="2"/>
  <c r="AC2278" i="2" s="1"/>
  <c r="AF2278" i="2" s="1"/>
  <c r="O2278" i="2"/>
  <c r="N2278" i="2"/>
  <c r="Z2241" i="2"/>
  <c r="O2241" i="2"/>
  <c r="N2241" i="2"/>
  <c r="Z2189" i="2"/>
  <c r="AA2189" i="2" s="1"/>
  <c r="AD2189" i="2" s="1"/>
  <c r="O2189" i="2"/>
  <c r="N2189" i="2"/>
  <c r="Z2145" i="2"/>
  <c r="O2145" i="2"/>
  <c r="N2145" i="2"/>
  <c r="Z2156" i="2"/>
  <c r="AC2156" i="2" s="1"/>
  <c r="AF2156" i="2" s="1"/>
  <c r="O2156" i="2"/>
  <c r="N2156" i="2"/>
  <c r="Z2261" i="2"/>
  <c r="AC2261" i="2" s="1"/>
  <c r="AF2261" i="2" s="1"/>
  <c r="O2261" i="2"/>
  <c r="N2261" i="2"/>
  <c r="Z2253" i="2"/>
  <c r="O2253" i="2"/>
  <c r="N2253" i="2"/>
  <c r="Z2280" i="2"/>
  <c r="O2280" i="2"/>
  <c r="N2280" i="2"/>
  <c r="Z2168" i="2"/>
  <c r="O2168" i="2"/>
  <c r="N2168" i="2"/>
  <c r="Z2276" i="2"/>
  <c r="O2276" i="2"/>
  <c r="N2276" i="2"/>
  <c r="Z2123" i="2"/>
  <c r="O2123" i="2"/>
  <c r="N2123" i="2"/>
  <c r="Z2226" i="2"/>
  <c r="O2226" i="2"/>
  <c r="N2226" i="2"/>
  <c r="Z2217" i="2"/>
  <c r="AC2217" i="2" s="1"/>
  <c r="AF2217" i="2" s="1"/>
  <c r="O2217" i="2"/>
  <c r="N2217" i="2"/>
  <c r="Z2112" i="2"/>
  <c r="O2112" i="2"/>
  <c r="N2112" i="2"/>
  <c r="Z2184" i="2"/>
  <c r="AA2184" i="2" s="1"/>
  <c r="AD2184" i="2" s="1"/>
  <c r="O2184" i="2"/>
  <c r="N2184" i="2"/>
  <c r="Z2255" i="2"/>
  <c r="O2255" i="2"/>
  <c r="N2255" i="2"/>
  <c r="Z2289" i="2"/>
  <c r="AC2289" i="2" s="1"/>
  <c r="AF2289" i="2" s="1"/>
  <c r="O2289" i="2"/>
  <c r="N2289" i="2"/>
  <c r="Z2286" i="2"/>
  <c r="AC2286" i="2" s="1"/>
  <c r="AF2286" i="2" s="1"/>
  <c r="O2286" i="2"/>
  <c r="N2286" i="2"/>
  <c r="Z2191" i="2"/>
  <c r="AC2191" i="2" s="1"/>
  <c r="AF2191" i="2" s="1"/>
  <c r="O2191" i="2"/>
  <c r="N2191" i="2"/>
  <c r="Z2232" i="2"/>
  <c r="O2232" i="2"/>
  <c r="N2232" i="2"/>
  <c r="Z2301" i="2"/>
  <c r="O2301" i="2"/>
  <c r="N2301" i="2"/>
  <c r="Z2160" i="2"/>
  <c r="AC2160" i="2" s="1"/>
  <c r="AF2160" i="2" s="1"/>
  <c r="O2160" i="2"/>
  <c r="N2160" i="2"/>
  <c r="Z2181" i="2"/>
  <c r="AA2181" i="2" s="1"/>
  <c r="AD2181" i="2" s="1"/>
  <c r="O2181" i="2"/>
  <c r="N2181" i="2"/>
  <c r="Z2294" i="2"/>
  <c r="O2294" i="2"/>
  <c r="N2294" i="2"/>
  <c r="Z2238" i="2"/>
  <c r="AC2238" i="2" s="1"/>
  <c r="AF2238" i="2" s="1"/>
  <c r="O2238" i="2"/>
  <c r="N2238" i="2"/>
  <c r="Z2209" i="2"/>
  <c r="O2209" i="2"/>
  <c r="N2209" i="2"/>
  <c r="Z2206" i="2"/>
  <c r="O2206" i="2"/>
  <c r="N2206" i="2"/>
  <c r="Z2162" i="2"/>
  <c r="O2162" i="2"/>
  <c r="N2162" i="2"/>
  <c r="Z2243" i="2"/>
  <c r="AC2243" i="2" s="1"/>
  <c r="AF2243" i="2" s="1"/>
  <c r="O2243" i="2"/>
  <c r="N2243" i="2"/>
  <c r="Z2202" i="2"/>
  <c r="AC2202" i="2" s="1"/>
  <c r="AF2202" i="2" s="1"/>
  <c r="O2202" i="2"/>
  <c r="N2202" i="2"/>
  <c r="Z2234" i="2"/>
  <c r="O2234" i="2"/>
  <c r="N2234" i="2"/>
  <c r="Z2273" i="2"/>
  <c r="O2273" i="2"/>
  <c r="N2273" i="2"/>
  <c r="Z2218" i="2"/>
  <c r="AC2218" i="2" s="1"/>
  <c r="AF2218" i="2" s="1"/>
  <c r="O2218" i="2"/>
  <c r="N2218" i="2"/>
  <c r="Z2225" i="2"/>
  <c r="O2225" i="2"/>
  <c r="N2225" i="2"/>
  <c r="Z2269" i="2"/>
  <c r="O2269" i="2"/>
  <c r="N2269" i="2"/>
  <c r="Z2245" i="2"/>
  <c r="O2245" i="2"/>
  <c r="N2245" i="2"/>
  <c r="Z2290" i="2"/>
  <c r="AC2290" i="2" s="1"/>
  <c r="AF2290" i="2" s="1"/>
  <c r="O2290" i="2"/>
  <c r="N2290" i="2"/>
  <c r="Z2341" i="2"/>
  <c r="AC2341" i="2" s="1"/>
  <c r="AF2341" i="2" s="1"/>
  <c r="O2341" i="2"/>
  <c r="N2341" i="2"/>
  <c r="Z2309" i="2"/>
  <c r="AC2309" i="2" s="1"/>
  <c r="AF2309" i="2" s="1"/>
  <c r="O2309" i="2"/>
  <c r="N2309" i="2"/>
  <c r="Z2293" i="2"/>
  <c r="O2293" i="2"/>
  <c r="N2293" i="2"/>
  <c r="Z2257" i="2"/>
  <c r="O2257" i="2"/>
  <c r="N2257" i="2"/>
  <c r="Z2359" i="2"/>
  <c r="O2359" i="2"/>
  <c r="N2359" i="2"/>
  <c r="Z2259" i="2"/>
  <c r="O2259" i="2"/>
  <c r="N2259" i="2"/>
  <c r="Z2320" i="2"/>
  <c r="O2320" i="2"/>
  <c r="N2320" i="2"/>
  <c r="Z2315" i="2"/>
  <c r="AC2315" i="2" s="1"/>
  <c r="AF2315" i="2" s="1"/>
  <c r="O2315" i="2"/>
  <c r="N2315" i="2"/>
  <c r="Z2274" i="2"/>
  <c r="O2274" i="2"/>
  <c r="N2274" i="2"/>
  <c r="Z2415" i="2"/>
  <c r="AA2415" i="2" s="1"/>
  <c r="AD2415" i="2" s="1"/>
  <c r="O2415" i="2"/>
  <c r="N2415" i="2"/>
  <c r="Z2336" i="2"/>
  <c r="O2336" i="2"/>
  <c r="N2336" i="2"/>
  <c r="Z2295" i="2"/>
  <c r="O2295" i="2"/>
  <c r="N2295" i="2"/>
  <c r="Z2314" i="2"/>
  <c r="AC2314" i="2" s="1"/>
  <c r="AF2314" i="2" s="1"/>
  <c r="O2314" i="2"/>
  <c r="N2314" i="2"/>
  <c r="Z2285" i="2"/>
  <c r="AC2285" i="2" s="1"/>
  <c r="AF2285" i="2" s="1"/>
  <c r="O2285" i="2"/>
  <c r="N2285" i="2"/>
  <c r="Z2404" i="2"/>
  <c r="O2404" i="2"/>
  <c r="N2404" i="2"/>
  <c r="Z2298" i="2"/>
  <c r="O2298" i="2"/>
  <c r="N2298" i="2"/>
  <c r="Z2304" i="2"/>
  <c r="AC2304" i="2" s="1"/>
  <c r="AF2304" i="2" s="1"/>
  <c r="O2304" i="2"/>
  <c r="N2304" i="2"/>
  <c r="Z2319" i="2"/>
  <c r="AA2319" i="2" s="1"/>
  <c r="AD2319" i="2" s="1"/>
  <c r="O2319" i="2"/>
  <c r="N2319" i="2"/>
  <c r="Z2432" i="2"/>
  <c r="O2432" i="2"/>
  <c r="N2432" i="2"/>
  <c r="Z2324" i="2"/>
  <c r="AC2324" i="2" s="1"/>
  <c r="AF2324" i="2" s="1"/>
  <c r="O2324" i="2"/>
  <c r="N2324" i="2"/>
  <c r="Z2388" i="2"/>
  <c r="O2388" i="2"/>
  <c r="N2388" i="2"/>
  <c r="Z2356" i="2"/>
  <c r="AA2356" i="2" s="1"/>
  <c r="AD2356" i="2" s="1"/>
  <c r="O2356" i="2"/>
  <c r="N2356" i="2"/>
  <c r="Z2302" i="2"/>
  <c r="O2302" i="2"/>
  <c r="N2302" i="2"/>
  <c r="Z2313" i="2"/>
  <c r="AC2313" i="2" s="1"/>
  <c r="AF2313" i="2" s="1"/>
  <c r="O2313" i="2"/>
  <c r="N2313" i="2"/>
  <c r="Z2437" i="2"/>
  <c r="AC2437" i="2" s="1"/>
  <c r="AF2437" i="2" s="1"/>
  <c r="O2437" i="2"/>
  <c r="N2437" i="2"/>
  <c r="Z2424" i="2"/>
  <c r="O2424" i="2"/>
  <c r="N2424" i="2"/>
  <c r="Z2389" i="2"/>
  <c r="O2389" i="2"/>
  <c r="N2389" i="2"/>
  <c r="Z2387" i="2"/>
  <c r="AC2387" i="2" s="1"/>
  <c r="AF2387" i="2" s="1"/>
  <c r="O2387" i="2"/>
  <c r="N2387" i="2"/>
  <c r="Z2343" i="2"/>
  <c r="AC2343" i="2" s="1"/>
  <c r="AF2343" i="2" s="1"/>
  <c r="O2343" i="2"/>
  <c r="N2343" i="2"/>
  <c r="Z2390" i="2"/>
  <c r="AA2390" i="2" s="1"/>
  <c r="AD2390" i="2" s="1"/>
  <c r="O2390" i="2"/>
  <c r="N2390" i="2"/>
  <c r="Z2449" i="2"/>
  <c r="O2449" i="2"/>
  <c r="N2449" i="2"/>
  <c r="Z2402" i="2"/>
  <c r="AC2402" i="2" s="1"/>
  <c r="AF2402" i="2" s="1"/>
  <c r="O2402" i="2"/>
  <c r="N2402" i="2"/>
  <c r="Z2365" i="2"/>
  <c r="AC2365" i="2" s="1"/>
  <c r="AF2365" i="2" s="1"/>
  <c r="O2365" i="2"/>
  <c r="N2365" i="2"/>
  <c r="Z2383" i="2"/>
  <c r="O2383" i="2"/>
  <c r="N2383" i="2"/>
  <c r="Z2435" i="2"/>
  <c r="O2435" i="2"/>
  <c r="N2435" i="2"/>
  <c r="Z2346" i="2"/>
  <c r="O2346" i="2"/>
  <c r="N2346" i="2"/>
  <c r="Z2385" i="2"/>
  <c r="AC2385" i="2" s="1"/>
  <c r="AF2385" i="2" s="1"/>
  <c r="O2385" i="2"/>
  <c r="N2385" i="2"/>
  <c r="Z2379" i="2"/>
  <c r="O2379" i="2"/>
  <c r="N2379" i="2"/>
  <c r="Z2464" i="2"/>
  <c r="O2464" i="2"/>
  <c r="N2464" i="2"/>
  <c r="Z2458" i="2"/>
  <c r="AC2458" i="2" s="1"/>
  <c r="AF2458" i="2" s="1"/>
  <c r="O2458" i="2"/>
  <c r="N2458" i="2"/>
  <c r="Z2408" i="2"/>
  <c r="O2408" i="2"/>
  <c r="N2408" i="2"/>
  <c r="Z2405" i="2"/>
  <c r="O2405" i="2"/>
  <c r="N2405" i="2"/>
  <c r="Z2436" i="2"/>
  <c r="O2436" i="2"/>
  <c r="N2436" i="2"/>
  <c r="Z2470" i="2"/>
  <c r="AC2470" i="2" s="1"/>
  <c r="AF2470" i="2" s="1"/>
  <c r="O2470" i="2"/>
  <c r="N2470" i="2"/>
  <c r="Z2406" i="2"/>
  <c r="AC2406" i="2" s="1"/>
  <c r="AF2406" i="2" s="1"/>
  <c r="O2406" i="2"/>
  <c r="N2406" i="2"/>
  <c r="Z2483" i="2"/>
  <c r="AC2483" i="2" s="1"/>
  <c r="AF2483" i="2" s="1"/>
  <c r="O2483" i="2"/>
  <c r="N2483" i="2"/>
  <c r="Z2411" i="2"/>
  <c r="O2411" i="2"/>
  <c r="N2411" i="2"/>
  <c r="Z2459" i="2"/>
  <c r="O2459" i="2"/>
  <c r="N2459" i="2"/>
  <c r="Z2423" i="2"/>
  <c r="O2423" i="2"/>
  <c r="N2423" i="2"/>
  <c r="Z2394" i="2"/>
  <c r="O2394" i="2"/>
  <c r="N2394" i="2"/>
  <c r="Z2460" i="2"/>
  <c r="O2460" i="2"/>
  <c r="N2460" i="2"/>
  <c r="Z2478" i="2"/>
  <c r="AC2478" i="2" s="1"/>
  <c r="AF2478" i="2" s="1"/>
  <c r="O2478" i="2"/>
  <c r="N2478" i="2"/>
  <c r="Z2479" i="2"/>
  <c r="O2479" i="2"/>
  <c r="N2479" i="2"/>
  <c r="Z2457" i="2"/>
  <c r="AA2457" i="2" s="1"/>
  <c r="AD2457" i="2" s="1"/>
  <c r="O2457" i="2"/>
  <c r="N2457" i="2"/>
  <c r="Z2452" i="2"/>
  <c r="O2452" i="2"/>
  <c r="N2452" i="2"/>
  <c r="Z2400" i="2"/>
  <c r="AC2400" i="2" s="1"/>
  <c r="AF2400" i="2" s="1"/>
  <c r="O2400" i="2"/>
  <c r="N2400" i="2"/>
  <c r="Z2417" i="2"/>
  <c r="AC2417" i="2" s="1"/>
  <c r="AF2417" i="2" s="1"/>
  <c r="O2417" i="2"/>
  <c r="N2417" i="2"/>
  <c r="Z2451" i="2"/>
  <c r="O2451" i="2"/>
  <c r="N2451" i="2"/>
  <c r="Z2414" i="2"/>
  <c r="O2414" i="2"/>
  <c r="N2414" i="2"/>
  <c r="Z2454" i="2"/>
  <c r="AC2454" i="2" s="1"/>
  <c r="AF2454" i="2" s="1"/>
  <c r="O2454" i="2"/>
  <c r="N2454" i="2"/>
  <c r="Z2427" i="2"/>
  <c r="O2427" i="2"/>
  <c r="N2427" i="2"/>
  <c r="Z2465" i="2"/>
  <c r="O2465" i="2"/>
  <c r="N2465" i="2"/>
  <c r="Z2419" i="2"/>
  <c r="O2419" i="2"/>
  <c r="N2419" i="2"/>
  <c r="Z2429" i="2"/>
  <c r="AC2429" i="2" s="1"/>
  <c r="AF2429" i="2" s="1"/>
  <c r="O2429" i="2"/>
  <c r="N2429" i="2"/>
  <c r="Z2491" i="2"/>
  <c r="AC2491" i="2" s="1"/>
  <c r="AF2491" i="2" s="1"/>
  <c r="O2491" i="2"/>
  <c r="N2491" i="2"/>
  <c r="Z2486" i="2"/>
  <c r="AC2486" i="2" s="1"/>
  <c r="AF2486" i="2" s="1"/>
  <c r="O2486" i="2"/>
  <c r="N2486" i="2"/>
  <c r="Z2490" i="2"/>
  <c r="O2490" i="2"/>
  <c r="N2490" i="2"/>
  <c r="Z2509" i="2"/>
  <c r="O2509" i="2"/>
  <c r="N2509" i="2"/>
  <c r="Z2440" i="2"/>
  <c r="AC2440" i="2" s="1"/>
  <c r="AF2440" i="2" s="1"/>
  <c r="O2440" i="2"/>
  <c r="N2440" i="2"/>
  <c r="Z2528" i="2"/>
  <c r="O2528" i="2"/>
  <c r="N2528" i="2"/>
  <c r="Z2494" i="2"/>
  <c r="O2494" i="2"/>
  <c r="N2494" i="2"/>
  <c r="Z2463" i="2"/>
  <c r="AC2463" i="2" s="1"/>
  <c r="AF2463" i="2" s="1"/>
  <c r="O2463" i="2"/>
  <c r="N2463" i="2"/>
  <c r="Z2505" i="2"/>
  <c r="O2505" i="2"/>
  <c r="N2505" i="2"/>
  <c r="Z2553" i="2"/>
  <c r="AA2553" i="2" s="1"/>
  <c r="AD2553" i="2" s="1"/>
  <c r="O2553" i="2"/>
  <c r="N2553" i="2"/>
  <c r="Z2510" i="2"/>
  <c r="O2510" i="2"/>
  <c r="N2510" i="2"/>
  <c r="Z2516" i="2"/>
  <c r="AC2516" i="2" s="1"/>
  <c r="AF2516" i="2" s="1"/>
  <c r="O2516" i="2"/>
  <c r="N2516" i="2"/>
  <c r="Z2530" i="2"/>
  <c r="AC2530" i="2" s="1"/>
  <c r="AF2530" i="2" s="1"/>
  <c r="O2530" i="2"/>
  <c r="N2530" i="2"/>
  <c r="Z2500" i="2"/>
  <c r="O2500" i="2"/>
  <c r="N2500" i="2"/>
  <c r="Z2521" i="2"/>
  <c r="O2521" i="2"/>
  <c r="N2521" i="2"/>
  <c r="Z2485" i="2"/>
  <c r="O2485" i="2"/>
  <c r="N2485" i="2"/>
  <c r="Z2539" i="2"/>
  <c r="AC2539" i="2" s="1"/>
  <c r="AF2539" i="2" s="1"/>
  <c r="O2539" i="2"/>
  <c r="N2539" i="2"/>
  <c r="Z2492" i="2"/>
  <c r="AA2492" i="2" s="1"/>
  <c r="AD2492" i="2" s="1"/>
  <c r="O2492" i="2"/>
  <c r="N2492" i="2"/>
  <c r="Z2540" i="2"/>
  <c r="O2540" i="2"/>
  <c r="N2540" i="2"/>
  <c r="Z2541" i="2"/>
  <c r="AC2541" i="2" s="1"/>
  <c r="AF2541" i="2" s="1"/>
  <c r="O2541" i="2"/>
  <c r="N2541" i="2"/>
  <c r="Z2518" i="2"/>
  <c r="O2518" i="2"/>
  <c r="N2518" i="2"/>
  <c r="Z2532" i="2"/>
  <c r="AA2532" i="2" s="1"/>
  <c r="AD2532" i="2" s="1"/>
  <c r="O2532" i="2"/>
  <c r="N2532" i="2"/>
  <c r="Z2531" i="2"/>
  <c r="O2531" i="2"/>
  <c r="N2531" i="2"/>
  <c r="Z2580" i="2"/>
  <c r="O2580" i="2"/>
  <c r="N2580" i="2"/>
  <c r="Z2517" i="2"/>
  <c r="O2517" i="2"/>
  <c r="N2517" i="2"/>
  <c r="Z2548" i="2"/>
  <c r="O2548" i="2"/>
  <c r="N2548" i="2"/>
  <c r="Z2520" i="2"/>
  <c r="O2520" i="2"/>
  <c r="N2520" i="2"/>
  <c r="Z2535" i="2"/>
  <c r="AC2535" i="2" s="1"/>
  <c r="AF2535" i="2" s="1"/>
  <c r="O2535" i="2"/>
  <c r="N2535" i="2"/>
  <c r="Z2566" i="2"/>
  <c r="AC2566" i="2" s="1"/>
  <c r="AF2566" i="2" s="1"/>
  <c r="O2566" i="2"/>
  <c r="N2566" i="2"/>
  <c r="Z2570" i="2"/>
  <c r="AA2570" i="2" s="1"/>
  <c r="AD2570" i="2" s="1"/>
  <c r="O2570" i="2"/>
  <c r="N2570" i="2"/>
  <c r="Z2554" i="2"/>
  <c r="O2554" i="2"/>
  <c r="N2554" i="2"/>
  <c r="Z2557" i="2"/>
  <c r="AC2557" i="2" s="1"/>
  <c r="AF2557" i="2" s="1"/>
  <c r="O2557" i="2"/>
  <c r="N2557" i="2"/>
  <c r="Z2562" i="2"/>
  <c r="AC2562" i="2" s="1"/>
  <c r="AF2562" i="2" s="1"/>
  <c r="O2562" i="2"/>
  <c r="N2562" i="2"/>
  <c r="Z2556" i="2"/>
  <c r="AC2556" i="2" s="1"/>
  <c r="AF2556" i="2" s="1"/>
  <c r="O2556" i="2"/>
  <c r="N2556" i="2"/>
  <c r="Z2574" i="2"/>
  <c r="O2574" i="2"/>
  <c r="N2574" i="2"/>
  <c r="Z2558" i="2"/>
  <c r="O2558" i="2"/>
  <c r="N2558" i="2"/>
  <c r="Z2578" i="2"/>
  <c r="AC2578" i="2" s="1"/>
  <c r="AF2578" i="2" s="1"/>
  <c r="O2578" i="2"/>
  <c r="N2578" i="2"/>
  <c r="Z2585" i="2"/>
  <c r="O2585" i="2"/>
  <c r="N2585" i="2"/>
  <c r="Z2582" i="2"/>
  <c r="O2582" i="2"/>
  <c r="N2582" i="2"/>
  <c r="Z2586" i="2"/>
  <c r="AC2586" i="2" s="1"/>
  <c r="AF2586" i="2" s="1"/>
  <c r="O2586" i="2"/>
  <c r="N2586" i="2"/>
  <c r="Z2575" i="2"/>
  <c r="O2575" i="2"/>
  <c r="N2575" i="2"/>
  <c r="Z2588" i="2"/>
  <c r="AA2588" i="2" s="1"/>
  <c r="AD2588" i="2" s="1"/>
  <c r="O2588" i="2"/>
  <c r="N2588" i="2"/>
  <c r="Z2584" i="2"/>
  <c r="O2584" i="2"/>
  <c r="N2584" i="2"/>
  <c r="Z2593" i="2"/>
  <c r="O2593" i="2"/>
  <c r="N2593" i="2"/>
  <c r="Z2609" i="2"/>
  <c r="AC2609" i="2" s="1"/>
  <c r="AF2609" i="2" s="1"/>
  <c r="O2609" i="2"/>
  <c r="N2609" i="2"/>
  <c r="Z2591" i="2"/>
  <c r="O2591" i="2"/>
  <c r="N2591" i="2"/>
  <c r="Z2611" i="2"/>
  <c r="O2611" i="2"/>
  <c r="N2611" i="2"/>
  <c r="Z2596" i="2"/>
  <c r="O2596" i="2"/>
  <c r="N2596" i="2"/>
  <c r="Z2613" i="2"/>
  <c r="AC2613" i="2" s="1"/>
  <c r="AF2613" i="2" s="1"/>
  <c r="O2613" i="2"/>
  <c r="N2613" i="2"/>
  <c r="Z2616" i="2"/>
  <c r="AA2616" i="2" s="1"/>
  <c r="AD2616" i="2" s="1"/>
  <c r="O2616" i="2"/>
  <c r="N2616" i="2"/>
  <c r="Z2615" i="2"/>
  <c r="O2615" i="2"/>
  <c r="N2615" i="2"/>
  <c r="Z2620" i="2"/>
  <c r="AC2620" i="2" s="1"/>
  <c r="AF2620" i="2" s="1"/>
  <c r="O2620" i="2"/>
  <c r="N2620" i="2"/>
  <c r="Z2625" i="2"/>
  <c r="Z2633" i="2"/>
  <c r="AA2633" i="2" s="1"/>
  <c r="AD2633" i="2" s="1"/>
  <c r="Z2629" i="2"/>
  <c r="Z2624" i="2"/>
  <c r="AC2624" i="2" s="1"/>
  <c r="AF2624" i="2" s="1"/>
  <c r="Z1622" i="2"/>
  <c r="AC1622" i="2" s="1"/>
  <c r="AF1622" i="2" s="1"/>
  <c r="O1622" i="2"/>
  <c r="N1622" i="2"/>
  <c r="Z1629" i="2"/>
  <c r="O1629" i="2"/>
  <c r="N1629" i="2"/>
  <c r="Z1626" i="2"/>
  <c r="O1626" i="2"/>
  <c r="N1626" i="2"/>
  <c r="Z1637" i="2"/>
  <c r="AC1637" i="2" s="1"/>
  <c r="AF1637" i="2" s="1"/>
  <c r="O1637" i="2"/>
  <c r="N1637" i="2"/>
  <c r="Z1691" i="2"/>
  <c r="AC1691" i="2" s="1"/>
  <c r="AF1691" i="2" s="1"/>
  <c r="O1691" i="2"/>
  <c r="N1691" i="2"/>
  <c r="Z1696" i="2"/>
  <c r="AA1696" i="2" s="1"/>
  <c r="AD1696" i="2" s="1"/>
  <c r="O1696" i="2"/>
  <c r="N1696" i="2"/>
  <c r="Z1682" i="2"/>
  <c r="O1682" i="2"/>
  <c r="N1682" i="2"/>
  <c r="Z1660" i="2"/>
  <c r="AC1660" i="2" s="1"/>
  <c r="AF1660" i="2" s="1"/>
  <c r="O1660" i="2"/>
  <c r="N1660" i="2"/>
  <c r="Z1711" i="2"/>
  <c r="AC1711" i="2" s="1"/>
  <c r="AF1711" i="2" s="1"/>
  <c r="O1711" i="2"/>
  <c r="N1711" i="2"/>
  <c r="Z1702" i="2"/>
  <c r="AB1702" i="2" s="1"/>
  <c r="AE1702" i="2" s="1"/>
  <c r="O1702" i="2"/>
  <c r="N1702" i="2"/>
  <c r="Z1701" i="2"/>
  <c r="O1701" i="2"/>
  <c r="N1701" i="2"/>
  <c r="Z1638" i="2"/>
  <c r="O1638" i="2"/>
  <c r="N1638" i="2"/>
  <c r="Z1652" i="2"/>
  <c r="O1652" i="2"/>
  <c r="N1652" i="2"/>
  <c r="Z1730" i="2"/>
  <c r="O1730" i="2"/>
  <c r="N1730" i="2"/>
  <c r="Z1768" i="2"/>
  <c r="O1768" i="2"/>
  <c r="N1768" i="2"/>
  <c r="Z1675" i="2"/>
  <c r="AC1675" i="2" s="1"/>
  <c r="AF1675" i="2" s="1"/>
  <c r="O1675" i="2"/>
  <c r="N1675" i="2"/>
  <c r="Z1689" i="2"/>
  <c r="O1689" i="2"/>
  <c r="N1689" i="2"/>
  <c r="Z1634" i="2"/>
  <c r="AA1634" i="2" s="1"/>
  <c r="AD1634" i="2" s="1"/>
  <c r="O1634" i="2"/>
  <c r="N1634" i="2"/>
  <c r="Z1693" i="2"/>
  <c r="O1693" i="2"/>
  <c r="N1693" i="2"/>
  <c r="Z1619" i="2"/>
  <c r="O1619" i="2"/>
  <c r="N1619" i="2"/>
  <c r="Z1703" i="2"/>
  <c r="AC1703" i="2" s="1"/>
  <c r="AF1703" i="2" s="1"/>
  <c r="O1703" i="2"/>
  <c r="N1703" i="2"/>
  <c r="Z1791" i="2"/>
  <c r="AC1791" i="2" s="1"/>
  <c r="AF1791" i="2" s="1"/>
  <c r="O1791" i="2"/>
  <c r="N1791" i="2"/>
  <c r="Z1797" i="2"/>
  <c r="O1797" i="2"/>
  <c r="N1797" i="2"/>
  <c r="Z1625" i="2"/>
  <c r="O1625" i="2"/>
  <c r="N1625" i="2"/>
  <c r="Z1646" i="2"/>
  <c r="AC1646" i="2" s="1"/>
  <c r="AF1646" i="2" s="1"/>
  <c r="O1646" i="2"/>
  <c r="N1646" i="2"/>
  <c r="Z1732" i="2"/>
  <c r="AA1732" i="2" s="1"/>
  <c r="AD1732" i="2" s="1"/>
  <c r="O1732" i="2"/>
  <c r="N1732" i="2"/>
  <c r="Z1663" i="2"/>
  <c r="O1663" i="2"/>
  <c r="N1663" i="2"/>
  <c r="Z1840" i="2"/>
  <c r="AC1840" i="2" s="1"/>
  <c r="AF1840" i="2" s="1"/>
  <c r="O1840" i="2"/>
  <c r="N1840" i="2"/>
  <c r="Z1724" i="2"/>
  <c r="O1724" i="2"/>
  <c r="N1724" i="2"/>
  <c r="Z1747" i="2"/>
  <c r="AA1747" i="2" s="1"/>
  <c r="AD1747" i="2" s="1"/>
  <c r="O1747" i="2"/>
  <c r="N1747" i="2"/>
  <c r="Z1713" i="2"/>
  <c r="O1713" i="2"/>
  <c r="N1713" i="2"/>
  <c r="Z1761" i="2"/>
  <c r="AC1761" i="2" s="1"/>
  <c r="AF1761" i="2" s="1"/>
  <c r="O1761" i="2"/>
  <c r="N1761" i="2"/>
  <c r="Z1645" i="2"/>
  <c r="AC1645" i="2" s="1"/>
  <c r="AF1645" i="2" s="1"/>
  <c r="O1645" i="2"/>
  <c r="N1645" i="2"/>
  <c r="Z1671" i="2"/>
  <c r="O1671" i="2"/>
  <c r="N1671" i="2"/>
  <c r="Z1624" i="2"/>
  <c r="O1624" i="2"/>
  <c r="N1624" i="2"/>
  <c r="Z1865" i="2"/>
  <c r="AC1865" i="2" s="1"/>
  <c r="AF1865" i="2" s="1"/>
  <c r="O1865" i="2"/>
  <c r="N1865" i="2"/>
  <c r="Z1659" i="2"/>
  <c r="AC1659" i="2" s="1"/>
  <c r="AF1659" i="2" s="1"/>
  <c r="O1659" i="2"/>
  <c r="N1659" i="2"/>
  <c r="Z1794" i="2"/>
  <c r="AA1794" i="2" s="1"/>
  <c r="AD1794" i="2" s="1"/>
  <c r="O1794" i="2"/>
  <c r="N1794" i="2"/>
  <c r="Z1748" i="2"/>
  <c r="O1748" i="2"/>
  <c r="N1748" i="2"/>
  <c r="Z1615" i="2"/>
  <c r="AC1615" i="2" s="1"/>
  <c r="AF1615" i="2" s="1"/>
  <c r="O1615" i="2"/>
  <c r="N1615" i="2"/>
  <c r="Z1764" i="2"/>
  <c r="AC1764" i="2" s="1"/>
  <c r="AF1764" i="2" s="1"/>
  <c r="O1764" i="2"/>
  <c r="N1764" i="2"/>
  <c r="Z1783" i="2"/>
  <c r="O1783" i="2"/>
  <c r="N1783" i="2"/>
  <c r="Z1823" i="2"/>
  <c r="O1823" i="2"/>
  <c r="N1823" i="2"/>
  <c r="Z1706" i="2"/>
  <c r="O1706" i="2"/>
  <c r="N1706" i="2"/>
  <c r="Z1817" i="2"/>
  <c r="AC1817" i="2" s="1"/>
  <c r="AF1817" i="2" s="1"/>
  <c r="O1817" i="2"/>
  <c r="N1817" i="2"/>
  <c r="Z1705" i="2"/>
  <c r="O1705" i="2"/>
  <c r="N1705" i="2"/>
  <c r="Z1834" i="2"/>
  <c r="O1834" i="2"/>
  <c r="N1834" i="2"/>
  <c r="Z1734" i="2"/>
  <c r="AC1734" i="2" s="1"/>
  <c r="AF1734" i="2" s="1"/>
  <c r="O1734" i="2"/>
  <c r="N1734" i="2"/>
  <c r="Z1723" i="2"/>
  <c r="O1723" i="2"/>
  <c r="N1723" i="2"/>
  <c r="Z1616" i="2"/>
  <c r="O1616" i="2"/>
  <c r="N1616" i="2"/>
  <c r="Z1866" i="2"/>
  <c r="O1866" i="2"/>
  <c r="N1866" i="2"/>
  <c r="Z1641" i="2"/>
  <c r="AC1641" i="2" s="1"/>
  <c r="AF1641" i="2" s="1"/>
  <c r="O1641" i="2"/>
  <c r="N1641" i="2"/>
  <c r="Z1774" i="2"/>
  <c r="AC1774" i="2" s="1"/>
  <c r="AF1774" i="2" s="1"/>
  <c r="O1774" i="2"/>
  <c r="N1774" i="2"/>
  <c r="Z1810" i="2"/>
  <c r="AC1810" i="2" s="1"/>
  <c r="AF1810" i="2" s="1"/>
  <c r="O1810" i="2"/>
  <c r="N1810" i="2"/>
  <c r="Z1915" i="2"/>
  <c r="O1915" i="2"/>
  <c r="N1915" i="2"/>
  <c r="Z1674" i="2"/>
  <c r="O1674" i="2"/>
  <c r="N1674" i="2"/>
  <c r="Z1932" i="2"/>
  <c r="O1932" i="2"/>
  <c r="N1932" i="2"/>
  <c r="Z1664" i="2"/>
  <c r="O1664" i="2"/>
  <c r="N1664" i="2"/>
  <c r="Z1868" i="2"/>
  <c r="O1868" i="2"/>
  <c r="N1868" i="2"/>
  <c r="Z1788" i="2"/>
  <c r="AC1788" i="2" s="1"/>
  <c r="AF1788" i="2" s="1"/>
  <c r="O1788" i="2"/>
  <c r="N1788" i="2"/>
  <c r="Z1913" i="2"/>
  <c r="O1913" i="2"/>
  <c r="N1913" i="2"/>
  <c r="Z1881" i="2"/>
  <c r="AA1881" i="2" s="1"/>
  <c r="AD1881" i="2" s="1"/>
  <c r="O1881" i="2"/>
  <c r="N1881" i="2"/>
  <c r="Z1720" i="2"/>
  <c r="O1720" i="2"/>
  <c r="N1720" i="2"/>
  <c r="Z1857" i="2"/>
  <c r="AC1857" i="2" s="1"/>
  <c r="AF1857" i="2" s="1"/>
  <c r="O1857" i="2"/>
  <c r="N1857" i="2"/>
  <c r="Z1974" i="2"/>
  <c r="AC1974" i="2" s="1"/>
  <c r="AF1974" i="2" s="1"/>
  <c r="O1974" i="2"/>
  <c r="N1974" i="2"/>
  <c r="Z1790" i="2"/>
  <c r="AA1790" i="2" s="1"/>
  <c r="AD1790" i="2" s="1"/>
  <c r="O1790" i="2"/>
  <c r="N1790" i="2"/>
  <c r="Z1679" i="2"/>
  <c r="O1679" i="2"/>
  <c r="N1679" i="2"/>
  <c r="Z1784" i="2"/>
  <c r="O1784" i="2"/>
  <c r="N1784" i="2"/>
  <c r="Z1753" i="2"/>
  <c r="AC1753" i="2" s="1"/>
  <c r="AF1753" i="2" s="1"/>
  <c r="O1753" i="2"/>
  <c r="N1753" i="2"/>
  <c r="Z1654" i="2"/>
  <c r="AC1654" i="2" s="1"/>
  <c r="AF1654" i="2" s="1"/>
  <c r="O1654" i="2"/>
  <c r="N1654" i="2"/>
  <c r="Z1639" i="2"/>
  <c r="O1639" i="2"/>
  <c r="N1639" i="2"/>
  <c r="Z2008" i="2"/>
  <c r="AC2008" i="2" s="1"/>
  <c r="AF2008" i="2" s="1"/>
  <c r="O2008" i="2"/>
  <c r="N2008" i="2"/>
  <c r="Z1782" i="2"/>
  <c r="O1782" i="2"/>
  <c r="N1782" i="2"/>
  <c r="Z1635" i="2"/>
  <c r="O1635" i="2"/>
  <c r="N1635" i="2"/>
  <c r="Z1969" i="2"/>
  <c r="O1969" i="2"/>
  <c r="N1969" i="2"/>
  <c r="Z1873" i="2"/>
  <c r="AC1873" i="2" s="1"/>
  <c r="AF1873" i="2" s="1"/>
  <c r="O1873" i="2"/>
  <c r="N1873" i="2"/>
  <c r="Z1669" i="2"/>
  <c r="O1669" i="2"/>
  <c r="N1669" i="2"/>
  <c r="Z1716" i="2"/>
  <c r="O1716" i="2"/>
  <c r="N1716" i="2"/>
  <c r="Z1922" i="2"/>
  <c r="O1922" i="2"/>
  <c r="N1922" i="2"/>
  <c r="Z2003" i="2"/>
  <c r="O2003" i="2"/>
  <c r="N2003" i="2"/>
  <c r="Z1968" i="2"/>
  <c r="O1968" i="2"/>
  <c r="N1968" i="2"/>
  <c r="Z1827" i="2"/>
  <c r="AA1827" i="2" s="1"/>
  <c r="AD1827" i="2" s="1"/>
  <c r="O1827" i="2"/>
  <c r="N1827" i="2"/>
  <c r="Z1683" i="2"/>
  <c r="O1683" i="2"/>
  <c r="N1683" i="2"/>
  <c r="Z1793" i="2"/>
  <c r="O1793" i="2"/>
  <c r="N1793" i="2"/>
  <c r="Z2031" i="2"/>
  <c r="O2031" i="2"/>
  <c r="N2031" i="2"/>
  <c r="Z1684" i="2"/>
  <c r="AC1684" i="2" s="1"/>
  <c r="AF1684" i="2" s="1"/>
  <c r="O1684" i="2"/>
  <c r="N1684" i="2"/>
  <c r="Z1828" i="2"/>
  <c r="O1828" i="2"/>
  <c r="N1828" i="2"/>
  <c r="Z2046" i="2"/>
  <c r="O2046" i="2"/>
  <c r="N2046" i="2"/>
  <c r="Z2042" i="2"/>
  <c r="AC2042" i="2" s="1"/>
  <c r="AF2042" i="2" s="1"/>
  <c r="O2042" i="2"/>
  <c r="N2042" i="2"/>
  <c r="Z1959" i="2"/>
  <c r="AB1959" i="2" s="1"/>
  <c r="AE1959" i="2" s="1"/>
  <c r="O1959" i="2"/>
  <c r="N1959" i="2"/>
  <c r="Z1895" i="2"/>
  <c r="O1895" i="2"/>
  <c r="N1895" i="2"/>
  <c r="Z1630" i="2"/>
  <c r="O1630" i="2"/>
  <c r="N1630" i="2"/>
  <c r="Z1993" i="2"/>
  <c r="AC1993" i="2" s="1"/>
  <c r="AF1993" i="2" s="1"/>
  <c r="O1993" i="2"/>
  <c r="N1993" i="2"/>
  <c r="Z2000" i="2"/>
  <c r="AA2000" i="2" s="1"/>
  <c r="AD2000" i="2" s="1"/>
  <c r="O2000" i="2"/>
  <c r="N2000" i="2"/>
  <c r="Z2029" i="2"/>
  <c r="O2029" i="2"/>
  <c r="N2029" i="2"/>
  <c r="Z1872" i="2"/>
  <c r="O1872" i="2"/>
  <c r="N1872" i="2"/>
  <c r="Z1899" i="2"/>
  <c r="O1899" i="2"/>
  <c r="N1899" i="2"/>
  <c r="Z1906" i="2"/>
  <c r="AC1906" i="2" s="1"/>
  <c r="AF1906" i="2" s="1"/>
  <c r="O1906" i="2"/>
  <c r="N1906" i="2"/>
  <c r="Z1925" i="2"/>
  <c r="O1925" i="2"/>
  <c r="N1925" i="2"/>
  <c r="Z1822" i="2"/>
  <c r="AC1822" i="2" s="1"/>
  <c r="AF1822" i="2" s="1"/>
  <c r="O1822" i="2"/>
  <c r="N1822" i="2"/>
  <c r="Z2078" i="2"/>
  <c r="AC2078" i="2" s="1"/>
  <c r="AF2078" i="2" s="1"/>
  <c r="O2078" i="2"/>
  <c r="N2078" i="2"/>
  <c r="Z1825" i="2"/>
  <c r="AC1825" i="2" s="1"/>
  <c r="AF1825" i="2" s="1"/>
  <c r="O1825" i="2"/>
  <c r="N1825" i="2"/>
  <c r="Z1956" i="2"/>
  <c r="O1956" i="2"/>
  <c r="N1956" i="2"/>
  <c r="Z1801" i="2"/>
  <c r="O1801" i="2"/>
  <c r="N1801" i="2"/>
  <c r="Z1750" i="2"/>
  <c r="AA1750" i="2" s="1"/>
  <c r="AD1750" i="2" s="1"/>
  <c r="O1750" i="2"/>
  <c r="N1750" i="2"/>
  <c r="Z1942" i="2"/>
  <c r="AC1942" i="2" s="1"/>
  <c r="AF1942" i="2" s="1"/>
  <c r="O1942" i="2"/>
  <c r="N1942" i="2"/>
  <c r="Z1831" i="2"/>
  <c r="O1831" i="2"/>
  <c r="N1831" i="2"/>
  <c r="Z2018" i="2"/>
  <c r="AC2018" i="2" s="1"/>
  <c r="AF2018" i="2" s="1"/>
  <c r="O2018" i="2"/>
  <c r="N2018" i="2"/>
  <c r="Z1972" i="2"/>
  <c r="AB1972" i="2" s="1"/>
  <c r="AE1972" i="2" s="1"/>
  <c r="O1972" i="2"/>
  <c r="N1972" i="2"/>
  <c r="Z2005" i="2"/>
  <c r="O2005" i="2"/>
  <c r="N2005" i="2"/>
  <c r="Z1627" i="2"/>
  <c r="O1627" i="2"/>
  <c r="N1627" i="2"/>
  <c r="Z1779" i="2"/>
  <c r="AC1779" i="2" s="1"/>
  <c r="AF1779" i="2" s="1"/>
  <c r="O1779" i="2"/>
  <c r="N1779" i="2"/>
  <c r="Z1996" i="2"/>
  <c r="AC1996" i="2" s="1"/>
  <c r="AF1996" i="2" s="1"/>
  <c r="O1996" i="2"/>
  <c r="N1996" i="2"/>
  <c r="Z2072" i="2"/>
  <c r="AA2072" i="2" s="1"/>
  <c r="AD2072" i="2" s="1"/>
  <c r="O2072" i="2"/>
  <c r="N2072" i="2"/>
  <c r="Z2109" i="2"/>
  <c r="O2109" i="2"/>
  <c r="N2109" i="2"/>
  <c r="Z2056" i="2"/>
  <c r="AC2056" i="2" s="1"/>
  <c r="AF2056" i="2" s="1"/>
  <c r="O2056" i="2"/>
  <c r="N2056" i="2"/>
  <c r="Z1799" i="2"/>
  <c r="AA1799" i="2" s="1"/>
  <c r="AD1799" i="2" s="1"/>
  <c r="O1799" i="2"/>
  <c r="N1799" i="2"/>
  <c r="Z1910" i="2"/>
  <c r="O1910" i="2"/>
  <c r="N1910" i="2"/>
  <c r="Z1812" i="2"/>
  <c r="O1812" i="2"/>
  <c r="N1812" i="2"/>
  <c r="Z2032" i="2"/>
  <c r="AC2032" i="2" s="1"/>
  <c r="AF2032" i="2" s="1"/>
  <c r="O2032" i="2"/>
  <c r="N2032" i="2"/>
  <c r="Z2024" i="2"/>
  <c r="AC2024" i="2" s="1"/>
  <c r="AF2024" i="2" s="1"/>
  <c r="O2024" i="2"/>
  <c r="N2024" i="2"/>
  <c r="Z1908" i="2"/>
  <c r="AB1908" i="2" s="1"/>
  <c r="AE1908" i="2" s="1"/>
  <c r="O1908" i="2"/>
  <c r="N1908" i="2"/>
  <c r="Z2011" i="2"/>
  <c r="O2011" i="2"/>
  <c r="N2011" i="2"/>
  <c r="Z2120" i="2"/>
  <c r="O2120" i="2"/>
  <c r="N2120" i="2"/>
  <c r="Z2066" i="2"/>
  <c r="AC2066" i="2" s="1"/>
  <c r="AF2066" i="2" s="1"/>
  <c r="O2066" i="2"/>
  <c r="N2066" i="2"/>
  <c r="Z1902" i="2"/>
  <c r="AA1902" i="2" s="1"/>
  <c r="AD1902" i="2" s="1"/>
  <c r="O1902" i="2"/>
  <c r="N1902" i="2"/>
  <c r="Z2133" i="2"/>
  <c r="O2133" i="2"/>
  <c r="N2133" i="2"/>
  <c r="Z2110" i="2"/>
  <c r="AC2110" i="2" s="1"/>
  <c r="AF2110" i="2" s="1"/>
  <c r="O2110" i="2"/>
  <c r="N2110" i="2"/>
  <c r="Z2165" i="2"/>
  <c r="AB2165" i="2" s="1"/>
  <c r="AE2165" i="2" s="1"/>
  <c r="O2165" i="2"/>
  <c r="N2165" i="2"/>
  <c r="Z2154" i="2"/>
  <c r="AC2154" i="2" s="1"/>
  <c r="AF2154" i="2" s="1"/>
  <c r="O2154" i="2"/>
  <c r="N2154" i="2"/>
  <c r="Z2035" i="2"/>
  <c r="O2035" i="2"/>
  <c r="N2035" i="2"/>
  <c r="Z2153" i="2"/>
  <c r="O2153" i="2"/>
  <c r="N2153" i="2"/>
  <c r="Z2182" i="2"/>
  <c r="AC2182" i="2" s="1"/>
  <c r="AF2182" i="2" s="1"/>
  <c r="O2182" i="2"/>
  <c r="N2182" i="2"/>
  <c r="Z1939" i="2"/>
  <c r="AB1939" i="2" s="1"/>
  <c r="AE1939" i="2" s="1"/>
  <c r="O1939" i="2"/>
  <c r="N1939" i="2"/>
  <c r="Z2118" i="2"/>
  <c r="O2118" i="2"/>
  <c r="N2118" i="2"/>
  <c r="Z1813" i="2"/>
  <c r="O1813" i="2"/>
  <c r="N1813" i="2"/>
  <c r="Z2125" i="2"/>
  <c r="O2125" i="2"/>
  <c r="N2125" i="2"/>
  <c r="Z2014" i="2"/>
  <c r="O2014" i="2"/>
  <c r="N2014" i="2"/>
  <c r="Z2147" i="2"/>
  <c r="O2147" i="2"/>
  <c r="N2147" i="2"/>
  <c r="Z2149" i="2"/>
  <c r="AC2149" i="2" s="1"/>
  <c r="AF2149" i="2" s="1"/>
  <c r="O2149" i="2"/>
  <c r="N2149" i="2"/>
  <c r="Z2108" i="2"/>
  <c r="O2108" i="2"/>
  <c r="N2108" i="2"/>
  <c r="Z2134" i="2"/>
  <c r="AC2134" i="2" s="1"/>
  <c r="AF2134" i="2" s="1"/>
  <c r="O2134" i="2"/>
  <c r="N2134" i="2"/>
  <c r="Z1980" i="2"/>
  <c r="O1980" i="2"/>
  <c r="N1980" i="2"/>
  <c r="Z2163" i="2"/>
  <c r="AC2163" i="2" s="1"/>
  <c r="AF2163" i="2" s="1"/>
  <c r="O2163" i="2"/>
  <c r="N2163" i="2"/>
  <c r="Z1888" i="2"/>
  <c r="AC1888" i="2" s="1"/>
  <c r="AF1888" i="2" s="1"/>
  <c r="O1888" i="2"/>
  <c r="N1888" i="2"/>
  <c r="Z2220" i="2"/>
  <c r="AA2220" i="2" s="1"/>
  <c r="AD2220" i="2" s="1"/>
  <c r="O2220" i="2"/>
  <c r="N2220" i="2"/>
  <c r="Z2102" i="2"/>
  <c r="O2102" i="2"/>
  <c r="N2102" i="2"/>
  <c r="Z1775" i="2"/>
  <c r="AC1775" i="2" s="1"/>
  <c r="AF1775" i="2" s="1"/>
  <c r="O1775" i="2"/>
  <c r="N1775" i="2"/>
  <c r="Z2180" i="2"/>
  <c r="O2180" i="2"/>
  <c r="N2180" i="2"/>
  <c r="Z2198" i="2"/>
  <c r="AA2198" i="2" s="1"/>
  <c r="AD2198" i="2" s="1"/>
  <c r="O2198" i="2"/>
  <c r="N2198" i="2"/>
  <c r="Z2212" i="2"/>
  <c r="O2212" i="2"/>
  <c r="N2212" i="2"/>
  <c r="Z2142" i="2"/>
  <c r="AC2142" i="2" s="1"/>
  <c r="AF2142" i="2" s="1"/>
  <c r="O2142" i="2"/>
  <c r="N2142" i="2"/>
  <c r="Z2251" i="2"/>
  <c r="AC2251" i="2" s="1"/>
  <c r="AF2251" i="2" s="1"/>
  <c r="O2251" i="2"/>
  <c r="N2251" i="2"/>
  <c r="Z2237" i="2"/>
  <c r="AB2237" i="2" s="1"/>
  <c r="AE2237" i="2" s="1"/>
  <c r="O2237" i="2"/>
  <c r="N2237" i="2"/>
  <c r="Z2036" i="2"/>
  <c r="O2036" i="2"/>
  <c r="N2036" i="2"/>
  <c r="Z2239" i="2"/>
  <c r="O2239" i="2"/>
  <c r="N2239" i="2"/>
  <c r="Z2215" i="2"/>
  <c r="AC2215" i="2" s="1"/>
  <c r="AF2215" i="2" s="1"/>
  <c r="O2215" i="2"/>
  <c r="N2215" i="2"/>
  <c r="Z1818" i="2"/>
  <c r="AA1818" i="2" s="1"/>
  <c r="AD1818" i="2" s="1"/>
  <c r="O1818" i="2"/>
  <c r="N1818" i="2"/>
  <c r="Z2192" i="2"/>
  <c r="O2192" i="2"/>
  <c r="N2192" i="2"/>
  <c r="Z1849" i="2"/>
  <c r="O1849" i="2"/>
  <c r="N1849" i="2"/>
  <c r="Z2075" i="2"/>
  <c r="AB2075" i="2" s="1"/>
  <c r="AE2075" i="2" s="1"/>
  <c r="O2075" i="2"/>
  <c r="N2075" i="2"/>
  <c r="Z2210" i="2"/>
  <c r="O2210" i="2"/>
  <c r="N2210" i="2"/>
  <c r="Z2222" i="2"/>
  <c r="O2222" i="2"/>
  <c r="N2222" i="2"/>
  <c r="Z1903" i="2"/>
  <c r="AC1903" i="2" s="1"/>
  <c r="AF1903" i="2" s="1"/>
  <c r="O1903" i="2"/>
  <c r="N1903" i="2"/>
  <c r="Z2194" i="2"/>
  <c r="AC2194" i="2" s="1"/>
  <c r="AF2194" i="2" s="1"/>
  <c r="O2194" i="2"/>
  <c r="N2194" i="2"/>
  <c r="Z2283" i="2"/>
  <c r="AC2283" i="2" s="1"/>
  <c r="AF2283" i="2" s="1"/>
  <c r="O2283" i="2"/>
  <c r="N2283" i="2"/>
  <c r="Z2197" i="2"/>
  <c r="O2197" i="2"/>
  <c r="N2197" i="2"/>
  <c r="Z2281" i="2"/>
  <c r="O2281" i="2"/>
  <c r="N2281" i="2"/>
  <c r="Z2204" i="2"/>
  <c r="AC2204" i="2" s="1"/>
  <c r="AF2204" i="2" s="1"/>
  <c r="O2204" i="2"/>
  <c r="N2204" i="2"/>
  <c r="Z2207" i="2"/>
  <c r="AA2207" i="2" s="1"/>
  <c r="AD2207" i="2" s="1"/>
  <c r="O2207" i="2"/>
  <c r="N2207" i="2"/>
  <c r="Z2282" i="2"/>
  <c r="O2282" i="2"/>
  <c r="N2282" i="2"/>
  <c r="Z2246" i="2"/>
  <c r="AC2246" i="2" s="1"/>
  <c r="AF2246" i="2" s="1"/>
  <c r="O2246" i="2"/>
  <c r="N2246" i="2"/>
  <c r="Z2247" i="2"/>
  <c r="AC2247" i="2" s="1"/>
  <c r="AF2247" i="2" s="1"/>
  <c r="O2247" i="2"/>
  <c r="N2247" i="2"/>
  <c r="Z2152" i="2"/>
  <c r="AB2152" i="2" s="1"/>
  <c r="AE2152" i="2" s="1"/>
  <c r="O2152" i="2"/>
  <c r="N2152" i="2"/>
  <c r="Z2288" i="2"/>
  <c r="O2288" i="2"/>
  <c r="N2288" i="2"/>
  <c r="Z2045" i="2"/>
  <c r="AC2045" i="2" s="1"/>
  <c r="AF2045" i="2" s="1"/>
  <c r="O2045" i="2"/>
  <c r="N2045" i="2"/>
  <c r="Z2178" i="2"/>
  <c r="O2178" i="2"/>
  <c r="N2178" i="2"/>
  <c r="Z2229" i="2"/>
  <c r="AB2229" i="2" s="1"/>
  <c r="AE2229" i="2" s="1"/>
  <c r="O2229" i="2"/>
  <c r="N2229" i="2"/>
  <c r="Z2292" i="2"/>
  <c r="O2292" i="2"/>
  <c r="N2292" i="2"/>
  <c r="Z2328" i="2"/>
  <c r="AC2328" i="2" s="1"/>
  <c r="AF2328" i="2" s="1"/>
  <c r="O2328" i="2"/>
  <c r="N2328" i="2"/>
  <c r="Z2250" i="2"/>
  <c r="AC2250" i="2" s="1"/>
  <c r="AF2250" i="2" s="1"/>
  <c r="O2250" i="2"/>
  <c r="N2250" i="2"/>
  <c r="Z2344" i="2"/>
  <c r="AA2344" i="2" s="1"/>
  <c r="AD2344" i="2" s="1"/>
  <c r="O2344" i="2"/>
  <c r="N2344" i="2"/>
  <c r="Z2330" i="2"/>
  <c r="O2330" i="2"/>
  <c r="N2330" i="2"/>
  <c r="Z2357" i="2"/>
  <c r="AC2357" i="2" s="1"/>
  <c r="AF2357" i="2" s="1"/>
  <c r="O2357" i="2"/>
  <c r="N2357" i="2"/>
  <c r="Z2378" i="2"/>
  <c r="AC2378" i="2" s="1"/>
  <c r="AF2378" i="2" s="1"/>
  <c r="O2378" i="2"/>
  <c r="N2378" i="2"/>
  <c r="Z2316" i="2"/>
  <c r="AC2316" i="2" s="1"/>
  <c r="AF2316" i="2" s="1"/>
  <c r="O2316" i="2"/>
  <c r="N2316" i="2"/>
  <c r="Z2337" i="2"/>
  <c r="O2337" i="2"/>
  <c r="N2337" i="2"/>
  <c r="Z2339" i="2"/>
  <c r="AC2339" i="2" s="1"/>
  <c r="AF2339" i="2" s="1"/>
  <c r="O2339" i="2"/>
  <c r="N2339" i="2"/>
  <c r="Z2376" i="2"/>
  <c r="AC2376" i="2" s="1"/>
  <c r="AF2376" i="2" s="1"/>
  <c r="O2376" i="2"/>
  <c r="N2376" i="2"/>
  <c r="Z2272" i="2"/>
  <c r="AB2272" i="2" s="1"/>
  <c r="AE2272" i="2" s="1"/>
  <c r="O2272" i="2"/>
  <c r="N2272" i="2"/>
  <c r="Z2305" i="2"/>
  <c r="O2305" i="2"/>
  <c r="N2305" i="2"/>
  <c r="Z2355" i="2"/>
  <c r="AC2355" i="2" s="1"/>
  <c r="AF2355" i="2" s="1"/>
  <c r="O2355" i="2"/>
  <c r="N2355" i="2"/>
  <c r="Z2372" i="2"/>
  <c r="O2372" i="2"/>
  <c r="N2372" i="2"/>
  <c r="Z2363" i="2"/>
  <c r="AC2363" i="2" s="1"/>
  <c r="AF2363" i="2" s="1"/>
  <c r="O2363" i="2"/>
  <c r="N2363" i="2"/>
  <c r="Z2386" i="2"/>
  <c r="O2386" i="2"/>
  <c r="N2386" i="2"/>
  <c r="Z2391" i="2"/>
  <c r="AC2391" i="2" s="1"/>
  <c r="AF2391" i="2" s="1"/>
  <c r="O2391" i="2"/>
  <c r="N2391" i="2"/>
  <c r="Z2393" i="2"/>
  <c r="O2393" i="2"/>
  <c r="N2393" i="2"/>
  <c r="Z2362" i="2"/>
  <c r="AC2362" i="2" s="1"/>
  <c r="AF2362" i="2" s="1"/>
  <c r="O2362" i="2"/>
  <c r="N2362" i="2"/>
  <c r="Z2299" i="2"/>
  <c r="O2299" i="2"/>
  <c r="N2299" i="2"/>
  <c r="Z2370" i="2"/>
  <c r="AC2370" i="2" s="1"/>
  <c r="AF2370" i="2" s="1"/>
  <c r="O2370" i="2"/>
  <c r="N2370" i="2"/>
  <c r="Z2369" i="2"/>
  <c r="AC2369" i="2" s="1"/>
  <c r="AF2369" i="2" s="1"/>
  <c r="O2369" i="2"/>
  <c r="N2369" i="2"/>
  <c r="Z2398" i="2"/>
  <c r="AA2398" i="2" s="1"/>
  <c r="AD2398" i="2" s="1"/>
  <c r="O2398" i="2"/>
  <c r="N2398" i="2"/>
  <c r="Z2360" i="2"/>
  <c r="O2360" i="2"/>
  <c r="N2360" i="2"/>
  <c r="Z2227" i="2"/>
  <c r="O2227" i="2"/>
  <c r="N2227" i="2"/>
  <c r="Z2396" i="2"/>
  <c r="AC2396" i="2" s="1"/>
  <c r="AF2396" i="2" s="1"/>
  <c r="O2396" i="2"/>
  <c r="N2396" i="2"/>
  <c r="Z2461" i="2"/>
  <c r="AC2461" i="2" s="1"/>
  <c r="AF2461" i="2" s="1"/>
  <c r="O2461" i="2"/>
  <c r="N2461" i="2"/>
  <c r="Z2366" i="2"/>
  <c r="O2366" i="2"/>
  <c r="N2366" i="2"/>
  <c r="Z2431" i="2"/>
  <c r="AC2431" i="2" s="1"/>
  <c r="AF2431" i="2" s="1"/>
  <c r="O2431" i="2"/>
  <c r="N2431" i="2"/>
  <c r="Z2462" i="2"/>
  <c r="AC2462" i="2" s="1"/>
  <c r="AF2462" i="2" s="1"/>
  <c r="O2462" i="2"/>
  <c r="N2462" i="2"/>
  <c r="Z2420" i="2"/>
  <c r="AB2420" i="2" s="1"/>
  <c r="AE2420" i="2" s="1"/>
  <c r="O2420" i="2"/>
  <c r="N2420" i="2"/>
  <c r="Z2469" i="2"/>
  <c r="O2469" i="2"/>
  <c r="N2469" i="2"/>
  <c r="Z2480" i="2"/>
  <c r="AC2480" i="2" s="1"/>
  <c r="AF2480" i="2" s="1"/>
  <c r="O2480" i="2"/>
  <c r="N2480" i="2"/>
  <c r="Z2466" i="2"/>
  <c r="AC2466" i="2" s="1"/>
  <c r="AF2466" i="2" s="1"/>
  <c r="O2466" i="2"/>
  <c r="N2466" i="2"/>
  <c r="Z2477" i="2"/>
  <c r="O2477" i="2"/>
  <c r="N2477" i="2"/>
  <c r="Z2467" i="2"/>
  <c r="O2467" i="2"/>
  <c r="N2467" i="2"/>
  <c r="Z1943" i="2"/>
  <c r="AC1943" i="2" s="1"/>
  <c r="AF1943" i="2" s="1"/>
  <c r="O1943" i="2"/>
  <c r="N1943" i="2"/>
  <c r="Z2426" i="2"/>
  <c r="AC2426" i="2" s="1"/>
  <c r="AF2426" i="2" s="1"/>
  <c r="O2426" i="2"/>
  <c r="N2426" i="2"/>
  <c r="Z2468" i="2"/>
  <c r="AC2468" i="2" s="1"/>
  <c r="AF2468" i="2" s="1"/>
  <c r="O2468" i="2"/>
  <c r="N2468" i="2"/>
  <c r="Z2507" i="2"/>
  <c r="O2507" i="2"/>
  <c r="N2507" i="2"/>
  <c r="Z2501" i="2"/>
  <c r="AC2501" i="2" s="1"/>
  <c r="AF2501" i="2" s="1"/>
  <c r="O2501" i="2"/>
  <c r="N2501" i="2"/>
  <c r="Z2482" i="2"/>
  <c r="AC2482" i="2" s="1"/>
  <c r="AF2482" i="2" s="1"/>
  <c r="O2482" i="2"/>
  <c r="N2482" i="2"/>
  <c r="Z2410" i="2"/>
  <c r="O2410" i="2"/>
  <c r="N2410" i="2"/>
  <c r="Z2496" i="2"/>
  <c r="O2496" i="2"/>
  <c r="N2496" i="2"/>
  <c r="Z2497" i="2"/>
  <c r="AC2497" i="2" s="1"/>
  <c r="AF2497" i="2" s="1"/>
  <c r="O2497" i="2"/>
  <c r="N2497" i="2"/>
  <c r="Z2044" i="2"/>
  <c r="AC2044" i="2" s="1"/>
  <c r="AF2044" i="2" s="1"/>
  <c r="O2044" i="2"/>
  <c r="N2044" i="2"/>
  <c r="Z2504" i="2"/>
  <c r="O2504" i="2"/>
  <c r="N2504" i="2"/>
  <c r="Z2529" i="2"/>
  <c r="O2529" i="2"/>
  <c r="N2529" i="2"/>
  <c r="Z2322" i="2"/>
  <c r="AC2322" i="2" s="1"/>
  <c r="AF2322" i="2" s="1"/>
  <c r="O2322" i="2"/>
  <c r="N2322" i="2"/>
  <c r="Z2502" i="2"/>
  <c r="AC2502" i="2" s="1"/>
  <c r="AF2502" i="2" s="1"/>
  <c r="O2502" i="2"/>
  <c r="N2502" i="2"/>
  <c r="Z2499" i="2"/>
  <c r="AC2499" i="2" s="1"/>
  <c r="AF2499" i="2" s="1"/>
  <c r="O2499" i="2"/>
  <c r="N2499" i="2"/>
  <c r="Z2512" i="2"/>
  <c r="O2512" i="2"/>
  <c r="N2512" i="2"/>
  <c r="Z1721" i="2"/>
  <c r="O1721" i="2"/>
  <c r="N1721" i="2"/>
  <c r="Z2551" i="2"/>
  <c r="AC2551" i="2" s="1"/>
  <c r="AF2551" i="2" s="1"/>
  <c r="O2551" i="2"/>
  <c r="N2551" i="2"/>
  <c r="Z2380" i="2"/>
  <c r="AA2380" i="2" s="1"/>
  <c r="AD2380" i="2" s="1"/>
  <c r="O2380" i="2"/>
  <c r="N2380" i="2"/>
  <c r="Z2456" i="2"/>
  <c r="O2456" i="2"/>
  <c r="N2456" i="2"/>
  <c r="Z2567" i="2"/>
  <c r="AC2567" i="2" s="1"/>
  <c r="AF2567" i="2" s="1"/>
  <c r="O2567" i="2"/>
  <c r="N2567" i="2"/>
  <c r="Z2358" i="2"/>
  <c r="AC2358" i="2" s="1"/>
  <c r="AF2358" i="2" s="1"/>
  <c r="O2358" i="2"/>
  <c r="N2358" i="2"/>
  <c r="Z2353" i="2"/>
  <c r="AC2353" i="2" s="1"/>
  <c r="AF2353" i="2" s="1"/>
  <c r="O2353" i="2"/>
  <c r="N2353" i="2"/>
  <c r="Z2190" i="2"/>
  <c r="O2190" i="2"/>
  <c r="N2190" i="2"/>
  <c r="Z2284" i="2"/>
  <c r="AC2284" i="2" s="1"/>
  <c r="AF2284" i="2" s="1"/>
  <c r="O2284" i="2"/>
  <c r="N2284" i="2"/>
  <c r="Z2425" i="2"/>
  <c r="O2425" i="2"/>
  <c r="N2425" i="2"/>
  <c r="Z2473" i="2"/>
  <c r="AB2473" i="2" s="1"/>
  <c r="AE2473" i="2" s="1"/>
  <c r="O2473" i="2"/>
  <c r="N2473" i="2"/>
  <c r="Z1636" i="2"/>
  <c r="O1636" i="2"/>
  <c r="N1636" i="2"/>
  <c r="Z1875" i="2"/>
  <c r="AC1875" i="2" s="1"/>
  <c r="AF1875" i="2" s="1"/>
  <c r="O1875" i="2"/>
  <c r="N1875" i="2"/>
  <c r="Z2367" i="2"/>
  <c r="AC2367" i="2" s="1"/>
  <c r="AF2367" i="2" s="1"/>
  <c r="O2367" i="2"/>
  <c r="N2367" i="2"/>
  <c r="Z2260" i="2"/>
  <c r="AA2260" i="2" s="1"/>
  <c r="AD2260" i="2" s="1"/>
  <c r="O2260" i="2"/>
  <c r="N2260" i="2"/>
  <c r="Z2340" i="2"/>
  <c r="O2340" i="2"/>
  <c r="N2340" i="2"/>
  <c r="Z2428" i="2"/>
  <c r="AC2428" i="2" s="1"/>
  <c r="AF2428" i="2" s="1"/>
  <c r="O2428" i="2"/>
  <c r="N2428" i="2"/>
  <c r="Z2549" i="2"/>
  <c r="AC2549" i="2" s="1"/>
  <c r="AF2549" i="2" s="1"/>
  <c r="O2549" i="2"/>
  <c r="N2549" i="2"/>
  <c r="Z2475" i="2"/>
  <c r="AC2475" i="2" s="1"/>
  <c r="AF2475" i="2" s="1"/>
  <c r="O2475" i="2"/>
  <c r="N2475" i="2"/>
  <c r="Z2268" i="2"/>
  <c r="O2268" i="2"/>
  <c r="N2268" i="2"/>
  <c r="Z2563" i="2"/>
  <c r="AC2563" i="2" s="1"/>
  <c r="AF2563" i="2" s="1"/>
  <c r="O2563" i="2"/>
  <c r="N2563" i="2"/>
  <c r="Z2599" i="2"/>
  <c r="AC2599" i="2" s="1"/>
  <c r="AF2599" i="2" s="1"/>
  <c r="O2599" i="2"/>
  <c r="N2599" i="2"/>
  <c r="Z2600" i="2"/>
  <c r="AB2600" i="2" s="1"/>
  <c r="AE2600" i="2" s="1"/>
  <c r="O2600" i="2"/>
  <c r="N2600" i="2"/>
  <c r="Z2606" i="2"/>
  <c r="O2606" i="2"/>
  <c r="N2606" i="2"/>
  <c r="Z2297" i="2"/>
  <c r="AC2297" i="2" s="1"/>
  <c r="AF2297" i="2" s="1"/>
  <c r="O2297" i="2"/>
  <c r="N2297" i="2"/>
  <c r="Z2489" i="2"/>
  <c r="O2489" i="2"/>
  <c r="N2489" i="2"/>
  <c r="Z2267" i="2"/>
  <c r="AA2267" i="2" s="1"/>
  <c r="AD2267" i="2" s="1"/>
  <c r="O2267" i="2"/>
  <c r="N2267" i="2"/>
  <c r="Z2333" i="2"/>
  <c r="O2333" i="2"/>
  <c r="N2333" i="2"/>
  <c r="Z2331" i="2"/>
  <c r="AC2331" i="2" s="1"/>
  <c r="AF2331" i="2" s="1"/>
  <c r="O2331" i="2"/>
  <c r="N2331" i="2"/>
  <c r="Z2622" i="2"/>
  <c r="O2622" i="2"/>
  <c r="N2622" i="2"/>
  <c r="Z2506" i="2"/>
  <c r="AC2506" i="2" s="1"/>
  <c r="AF2506" i="2" s="1"/>
  <c r="O2506" i="2"/>
  <c r="N2506" i="2"/>
  <c r="Z2538" i="2"/>
  <c r="O2538" i="2"/>
  <c r="N2538" i="2"/>
  <c r="Z4" i="2"/>
  <c r="AC4" i="2" s="1"/>
  <c r="AF4" i="2" s="1"/>
  <c r="Z2631" i="2"/>
  <c r="Z2634" i="2"/>
  <c r="AC2634" i="2" s="1"/>
  <c r="AF2634" i="2" s="1"/>
  <c r="Z2627" i="2"/>
  <c r="AC2627" i="2" s="1"/>
  <c r="AF2627" i="2" s="1"/>
  <c r="Z2632" i="2"/>
  <c r="AC2632" i="2" s="1"/>
  <c r="AF2632" i="2" s="1"/>
  <c r="Z2630" i="2"/>
  <c r="AC1614" i="2" l="1"/>
  <c r="AF1614" i="2" s="1"/>
  <c r="AA541" i="2"/>
  <c r="AD541" i="2" s="1"/>
  <c r="AB1581" i="2"/>
  <c r="AE1581" i="2" s="1"/>
  <c r="AA1428" i="2"/>
  <c r="AD1428" i="2" s="1"/>
  <c r="AB1525" i="2"/>
  <c r="AE1525" i="2" s="1"/>
  <c r="AA1471" i="2"/>
  <c r="AD1471" i="2" s="1"/>
  <c r="AB447" i="2"/>
  <c r="AE447" i="2" s="1"/>
  <c r="AA437" i="2"/>
  <c r="AD437" i="2" s="1"/>
  <c r="AA927" i="2"/>
  <c r="AD927" i="2" s="1"/>
  <c r="AA820" i="2"/>
  <c r="AD820" i="2" s="1"/>
  <c r="AC683" i="2"/>
  <c r="AF683" i="2" s="1"/>
  <c r="AB1949" i="2"/>
  <c r="AE1949" i="2" s="1"/>
  <c r="AA1820" i="2"/>
  <c r="AD1820" i="2" s="1"/>
  <c r="AC190" i="2"/>
  <c r="AF190" i="2" s="1"/>
  <c r="AC2037" i="2"/>
  <c r="AF2037" i="2" s="1"/>
  <c r="AA1856" i="2"/>
  <c r="AD1856" i="2" s="1"/>
  <c r="AB2374" i="2"/>
  <c r="AE2374" i="2" s="1"/>
  <c r="AA104" i="2"/>
  <c r="AD104" i="2" s="1"/>
  <c r="AB1622" i="2"/>
  <c r="AE1622" i="2" s="1"/>
  <c r="AA1657" i="2"/>
  <c r="AD1657" i="2" s="1"/>
  <c r="AA1174" i="2"/>
  <c r="AD1174" i="2" s="1"/>
  <c r="AA278" i="2"/>
  <c r="AD278" i="2" s="1"/>
  <c r="AB1095" i="2"/>
  <c r="AE1095" i="2" s="1"/>
  <c r="AB946" i="2"/>
  <c r="AE946" i="2" s="1"/>
  <c r="AA1099" i="2"/>
  <c r="AD1099" i="2" s="1"/>
  <c r="AA1894" i="2"/>
  <c r="AD1894" i="2" s="1"/>
  <c r="AB711" i="2"/>
  <c r="AE711" i="2" s="1"/>
  <c r="AC1079" i="2"/>
  <c r="AF1079" i="2" s="1"/>
  <c r="AA2191" i="2"/>
  <c r="AD2191" i="2" s="1"/>
  <c r="AC934" i="2"/>
  <c r="AF934" i="2" s="1"/>
  <c r="AC2303" i="2"/>
  <c r="AF2303" i="2" s="1"/>
  <c r="AB2296" i="2"/>
  <c r="AE2296" i="2" s="1"/>
  <c r="AB2105" i="2"/>
  <c r="AE2105" i="2" s="1"/>
  <c r="AA2069" i="2"/>
  <c r="AD2069" i="2" s="1"/>
  <c r="AA1909" i="2"/>
  <c r="AD1909" i="2" s="1"/>
  <c r="AA2157" i="2"/>
  <c r="AD2157" i="2" s="1"/>
  <c r="AC1038" i="2"/>
  <c r="AF1038" i="2" s="1"/>
  <c r="AC85" i="2"/>
  <c r="AF85" i="2" s="1"/>
  <c r="AB2363" i="2"/>
  <c r="AE2363" i="2" s="1"/>
  <c r="AA2376" i="2"/>
  <c r="AD2376" i="2" s="1"/>
  <c r="AA2339" i="2"/>
  <c r="AD2339" i="2" s="1"/>
  <c r="AB1974" i="2"/>
  <c r="AE1974" i="2" s="1"/>
  <c r="AA1857" i="2"/>
  <c r="AD1857" i="2" s="1"/>
  <c r="AB2532" i="2"/>
  <c r="AE2532" i="2" s="1"/>
  <c r="AA2325" i="2"/>
  <c r="AD2325" i="2" s="1"/>
  <c r="AB2306" i="2"/>
  <c r="AE2306" i="2" s="1"/>
  <c r="AA2303" i="2"/>
  <c r="AD2303" i="2" s="1"/>
  <c r="AA2296" i="2"/>
  <c r="AD2296" i="2" s="1"/>
  <c r="AA1967" i="2"/>
  <c r="AD1967" i="2" s="1"/>
  <c r="AA2602" i="2"/>
  <c r="AD2602" i="2" s="1"/>
  <c r="AB2598" i="2"/>
  <c r="AE2598" i="2" s="1"/>
  <c r="AA2595" i="2"/>
  <c r="AD2595" i="2" s="1"/>
  <c r="AA1951" i="2"/>
  <c r="AD1951" i="2" s="1"/>
  <c r="AB1542" i="2"/>
  <c r="AE1542" i="2" s="1"/>
  <c r="AA1532" i="2"/>
  <c r="AD1532" i="2" s="1"/>
  <c r="AA671" i="2"/>
  <c r="AD671" i="2" s="1"/>
  <c r="AC329" i="2"/>
  <c r="AF329" i="2" s="1"/>
  <c r="AA45" i="2"/>
  <c r="AD45" i="2" s="1"/>
  <c r="AA593" i="2"/>
  <c r="AD593" i="2" s="1"/>
  <c r="AA538" i="2"/>
  <c r="AD538" i="2" s="1"/>
  <c r="AA324" i="2"/>
  <c r="AD324" i="2" s="1"/>
  <c r="AC816" i="2"/>
  <c r="AF816" i="2" s="1"/>
  <c r="AA1308" i="2"/>
  <c r="AD1308" i="2" s="1"/>
  <c r="AC399" i="2"/>
  <c r="AF399" i="2" s="1"/>
  <c r="AC757" i="2"/>
  <c r="AF757" i="2" s="1"/>
  <c r="AB2378" i="2"/>
  <c r="AE2378" i="2" s="1"/>
  <c r="AA2357" i="2"/>
  <c r="AD2357" i="2" s="1"/>
  <c r="AA1753" i="2"/>
  <c r="AD1753" i="2" s="1"/>
  <c r="AB1645" i="2"/>
  <c r="AE1645" i="2" s="1"/>
  <c r="AA1761" i="2"/>
  <c r="AD1761" i="2" s="1"/>
  <c r="AA2624" i="2"/>
  <c r="AD2624" i="2" s="1"/>
  <c r="AB2285" i="2"/>
  <c r="AE2285" i="2" s="1"/>
  <c r="AB2202" i="2"/>
  <c r="AE2202" i="2" s="1"/>
  <c r="AA2243" i="2"/>
  <c r="AD2243" i="2" s="1"/>
  <c r="AB2191" i="2"/>
  <c r="AE2191" i="2" s="1"/>
  <c r="AA2203" i="2"/>
  <c r="AD2203" i="2" s="1"/>
  <c r="AA1446" i="2"/>
  <c r="AD1446" i="2" s="1"/>
  <c r="AA1354" i="2"/>
  <c r="AD1354" i="2" s="1"/>
  <c r="AC119" i="2"/>
  <c r="AF119" i="2" s="1"/>
  <c r="AA2034" i="2"/>
  <c r="AD2034" i="2" s="1"/>
  <c r="AB2157" i="2"/>
  <c r="AE2157" i="2" s="1"/>
  <c r="AA1743" i="2"/>
  <c r="AD1743" i="2" s="1"/>
  <c r="AA1384" i="2"/>
  <c r="AD1384" i="2" s="1"/>
  <c r="AB1597" i="2"/>
  <c r="AE1597" i="2" s="1"/>
  <c r="AA1517" i="2"/>
  <c r="AD1517" i="2" s="1"/>
  <c r="AA82" i="2"/>
  <c r="AD82" i="2" s="1"/>
  <c r="AA83" i="2"/>
  <c r="AD83" i="2" s="1"/>
  <c r="AA427" i="2"/>
  <c r="AD427" i="2" s="1"/>
  <c r="AB94" i="2"/>
  <c r="AE94" i="2" s="1"/>
  <c r="AA1386" i="2"/>
  <c r="AD1386" i="2" s="1"/>
  <c r="AA1443" i="2"/>
  <c r="AD1443" i="2" s="1"/>
  <c r="AC325" i="2"/>
  <c r="AF325" i="2" s="1"/>
  <c r="AB2437" i="2"/>
  <c r="AE2437" i="2" s="1"/>
  <c r="AA2313" i="2"/>
  <c r="AD2313" i="2" s="1"/>
  <c r="AB2244" i="2"/>
  <c r="AE2244" i="2" s="1"/>
  <c r="AC1487" i="2"/>
  <c r="AF1487" i="2" s="1"/>
  <c r="AA526" i="2"/>
  <c r="AD526" i="2" s="1"/>
  <c r="AC51" i="2"/>
  <c r="AF51" i="2" s="1"/>
  <c r="AA868" i="2"/>
  <c r="AD868" i="2" s="1"/>
  <c r="AB2186" i="2"/>
  <c r="AE2186" i="2" s="1"/>
  <c r="AC1307" i="2"/>
  <c r="AF1307" i="2" s="1"/>
  <c r="AB995" i="2"/>
  <c r="AE995" i="2" s="1"/>
  <c r="AA2100" i="2"/>
  <c r="AD2100" i="2" s="1"/>
  <c r="AA1859" i="2"/>
  <c r="AD1859" i="2" s="1"/>
  <c r="AB1833" i="2"/>
  <c r="AE1833" i="2" s="1"/>
  <c r="AA1773" i="2"/>
  <c r="AD1773" i="2" s="1"/>
  <c r="AA1227" i="2"/>
  <c r="AD1227" i="2" s="1"/>
  <c r="AB1432" i="2"/>
  <c r="AE1432" i="2" s="1"/>
  <c r="AA1564" i="2"/>
  <c r="AD1564" i="2" s="1"/>
  <c r="AC66" i="2"/>
  <c r="AF66" i="2" s="1"/>
  <c r="AA57" i="2"/>
  <c r="AD57" i="2" s="1"/>
  <c r="AB251" i="2"/>
  <c r="AE251" i="2" s="1"/>
  <c r="AC1039" i="2"/>
  <c r="AF1039" i="2" s="1"/>
  <c r="AB474" i="2"/>
  <c r="AE474" i="2" s="1"/>
  <c r="AA1209" i="2"/>
  <c r="AD1209" i="2" s="1"/>
  <c r="AC696" i="2"/>
  <c r="AF696" i="2" s="1"/>
  <c r="AA510" i="2"/>
  <c r="AD510" i="2" s="1"/>
  <c r="AA518" i="2"/>
  <c r="AD518" i="2" s="1"/>
  <c r="AA692" i="2"/>
  <c r="AD692" i="2" s="1"/>
  <c r="AC1023" i="2"/>
  <c r="AF1023" i="2" s="1"/>
  <c r="AB1029" i="2"/>
  <c r="AE1029" i="2" s="1"/>
  <c r="AA1033" i="2"/>
  <c r="AD1033" i="2" s="1"/>
  <c r="AC1658" i="2"/>
  <c r="AF1658" i="2" s="1"/>
  <c r="AA1658" i="2"/>
  <c r="AD1658" i="2" s="1"/>
  <c r="AA231" i="2"/>
  <c r="AD231" i="2" s="1"/>
  <c r="AB231" i="2"/>
  <c r="AE231" i="2" s="1"/>
  <c r="AA336" i="2"/>
  <c r="AD336" i="2" s="1"/>
  <c r="AB336" i="2"/>
  <c r="AE336" i="2" s="1"/>
  <c r="AA2353" i="2"/>
  <c r="AD2353" i="2" s="1"/>
  <c r="AB2380" i="2"/>
  <c r="AE2380" i="2" s="1"/>
  <c r="AB2482" i="2"/>
  <c r="AE2482" i="2" s="1"/>
  <c r="AA2237" i="2"/>
  <c r="AD2237" i="2" s="1"/>
  <c r="AB2251" i="2"/>
  <c r="AE2251" i="2" s="1"/>
  <c r="AA2142" i="2"/>
  <c r="AD2142" i="2" s="1"/>
  <c r="AB2591" i="2"/>
  <c r="AE2591" i="2" s="1"/>
  <c r="AC2591" i="2"/>
  <c r="AF2591" i="2" s="1"/>
  <c r="AA2269" i="2"/>
  <c r="AD2269" i="2" s="1"/>
  <c r="AC2269" i="2"/>
  <c r="AF2269" i="2" s="1"/>
  <c r="AC647" i="2"/>
  <c r="AF647" i="2" s="1"/>
  <c r="AA647" i="2"/>
  <c r="AD647" i="2" s="1"/>
  <c r="AA1990" i="2"/>
  <c r="AD1990" i="2" s="1"/>
  <c r="AB1990" i="2"/>
  <c r="AE1990" i="2" s="1"/>
  <c r="AA1891" i="2"/>
  <c r="AD1891" i="2" s="1"/>
  <c r="AB1891" i="2"/>
  <c r="AE1891" i="2" s="1"/>
  <c r="AB133" i="2"/>
  <c r="AE133" i="2" s="1"/>
  <c r="AA133" i="2"/>
  <c r="AD133" i="2" s="1"/>
  <c r="AC615" i="2"/>
  <c r="AF615" i="2" s="1"/>
  <c r="AA615" i="2"/>
  <c r="AD615" i="2" s="1"/>
  <c r="AC91" i="2"/>
  <c r="AF91" i="2" s="1"/>
  <c r="AB91" i="2"/>
  <c r="AE91" i="2" s="1"/>
  <c r="AC263" i="2"/>
  <c r="AF263" i="2" s="1"/>
  <c r="AB263" i="2"/>
  <c r="AE263" i="2" s="1"/>
  <c r="AC725" i="2"/>
  <c r="AF725" i="2" s="1"/>
  <c r="AA725" i="2"/>
  <c r="AD725" i="2" s="1"/>
  <c r="AB335" i="2"/>
  <c r="AE335" i="2" s="1"/>
  <c r="AA335" i="2"/>
  <c r="AD335" i="2" s="1"/>
  <c r="AC435" i="2"/>
  <c r="AF435" i="2" s="1"/>
  <c r="AB435" i="2"/>
  <c r="AE435" i="2" s="1"/>
  <c r="AC1339" i="2"/>
  <c r="AF1339" i="2" s="1"/>
  <c r="AB1339" i="2"/>
  <c r="AE1339" i="2" s="1"/>
  <c r="AB1780" i="2"/>
  <c r="AE1780" i="2" s="1"/>
  <c r="AC1780" i="2"/>
  <c r="AF1780" i="2" s="1"/>
  <c r="AA1780" i="2"/>
  <c r="AD1780" i="2" s="1"/>
  <c r="AC24" i="2"/>
  <c r="AF24" i="2" s="1"/>
  <c r="AA24" i="2"/>
  <c r="AD24" i="2" s="1"/>
  <c r="AC92" i="2"/>
  <c r="AF92" i="2" s="1"/>
  <c r="AB92" i="2"/>
  <c r="AE92" i="2" s="1"/>
  <c r="AB413" i="2"/>
  <c r="AE413" i="2" s="1"/>
  <c r="AC413" i="2"/>
  <c r="AF413" i="2" s="1"/>
  <c r="AA597" i="2"/>
  <c r="AD597" i="2" s="1"/>
  <c r="AB597" i="2"/>
  <c r="AE597" i="2" s="1"/>
  <c r="AB793" i="2"/>
  <c r="AE793" i="2" s="1"/>
  <c r="AA793" i="2"/>
  <c r="AD793" i="2" s="1"/>
  <c r="AB2353" i="2"/>
  <c r="AE2353" i="2" s="1"/>
  <c r="AC1872" i="2"/>
  <c r="AF1872" i="2" s="1"/>
  <c r="AA1872" i="2"/>
  <c r="AD1872" i="2" s="1"/>
  <c r="AC1204" i="2"/>
  <c r="AF1204" i="2" s="1"/>
  <c r="AA1204" i="2"/>
  <c r="AD1204" i="2" s="1"/>
  <c r="AA900" i="2"/>
  <c r="AD900" i="2" s="1"/>
  <c r="AC900" i="2"/>
  <c r="AF900" i="2" s="1"/>
  <c r="AB1846" i="2"/>
  <c r="AE1846" i="2" s="1"/>
  <c r="AA1846" i="2"/>
  <c r="AD1846" i="2" s="1"/>
  <c r="AB1698" i="2"/>
  <c r="AE1698" i="2" s="1"/>
  <c r="AA1698" i="2"/>
  <c r="AD1698" i="2" s="1"/>
  <c r="AC1242" i="2"/>
  <c r="AF1242" i="2" s="1"/>
  <c r="AA1242" i="2"/>
  <c r="AD1242" i="2" s="1"/>
  <c r="AA35" i="2"/>
  <c r="AD35" i="2" s="1"/>
  <c r="AB35" i="2"/>
  <c r="AE35" i="2" s="1"/>
  <c r="AC688" i="2"/>
  <c r="AF688" i="2" s="1"/>
  <c r="AA688" i="2"/>
  <c r="AD688" i="2" s="1"/>
  <c r="AA234" i="2"/>
  <c r="AD234" i="2" s="1"/>
  <c r="AB234" i="2"/>
  <c r="AE234" i="2" s="1"/>
  <c r="AA419" i="2"/>
  <c r="AD419" i="2" s="1"/>
  <c r="AB419" i="2"/>
  <c r="AE419" i="2" s="1"/>
  <c r="AC40" i="2"/>
  <c r="AF40" i="2" s="1"/>
  <c r="AA40" i="2"/>
  <c r="AD40" i="2" s="1"/>
  <c r="AC885" i="2"/>
  <c r="AF885" i="2" s="1"/>
  <c r="AA885" i="2"/>
  <c r="AD885" i="2" s="1"/>
  <c r="AC646" i="2"/>
  <c r="AF646" i="2" s="1"/>
  <c r="AA646" i="2"/>
  <c r="AD646" i="2" s="1"/>
  <c r="AB677" i="2"/>
  <c r="AE677" i="2" s="1"/>
  <c r="AA677" i="2"/>
  <c r="AD677" i="2" s="1"/>
  <c r="AB1303" i="2"/>
  <c r="AE1303" i="2" s="1"/>
  <c r="AC1303" i="2"/>
  <c r="AF1303" i="2" s="1"/>
  <c r="AB448" i="2"/>
  <c r="AE448" i="2" s="1"/>
  <c r="AA448" i="2"/>
  <c r="AD448" i="2" s="1"/>
  <c r="AC790" i="2"/>
  <c r="AF790" i="2" s="1"/>
  <c r="AB790" i="2"/>
  <c r="AE790" i="2" s="1"/>
  <c r="AB860" i="2"/>
  <c r="AE860" i="2" s="1"/>
  <c r="AA860" i="2"/>
  <c r="AD860" i="2" s="1"/>
  <c r="AC2225" i="2"/>
  <c r="AF2225" i="2" s="1"/>
  <c r="AB2225" i="2"/>
  <c r="AE2225" i="2" s="1"/>
  <c r="AA2225" i="2"/>
  <c r="AD2225" i="2" s="1"/>
  <c r="AA758" i="2"/>
  <c r="AD758" i="2" s="1"/>
  <c r="AB758" i="2"/>
  <c r="AE758" i="2" s="1"/>
  <c r="AB2086" i="2"/>
  <c r="AE2086" i="2" s="1"/>
  <c r="AA2086" i="2"/>
  <c r="AD2086" i="2" s="1"/>
  <c r="AB1975" i="2"/>
  <c r="AE1975" i="2" s="1"/>
  <c r="AA1975" i="2"/>
  <c r="AD1975" i="2" s="1"/>
  <c r="AC1763" i="2"/>
  <c r="AF1763" i="2" s="1"/>
  <c r="AA1763" i="2"/>
  <c r="AD1763" i="2" s="1"/>
  <c r="AB1424" i="2"/>
  <c r="AE1424" i="2" s="1"/>
  <c r="AC1424" i="2"/>
  <c r="AF1424" i="2" s="1"/>
  <c r="AA1424" i="2"/>
  <c r="AD1424" i="2" s="1"/>
  <c r="AB1213" i="2"/>
  <c r="AE1213" i="2" s="1"/>
  <c r="AA1213" i="2"/>
  <c r="AD1213" i="2" s="1"/>
  <c r="AA2358" i="2"/>
  <c r="AD2358" i="2" s="1"/>
  <c r="AB1825" i="2"/>
  <c r="AE1825" i="2" s="1"/>
  <c r="AA1825" i="2"/>
  <c r="AD1825" i="2" s="1"/>
  <c r="AC2593" i="2"/>
  <c r="AF2593" i="2" s="1"/>
  <c r="AA2593" i="2"/>
  <c r="AD2593" i="2" s="1"/>
  <c r="AC726" i="2"/>
  <c r="AF726" i="2" s="1"/>
  <c r="AA726" i="2"/>
  <c r="AD726" i="2" s="1"/>
  <c r="AC1211" i="2"/>
  <c r="AF1211" i="2" s="1"/>
  <c r="AB1211" i="2"/>
  <c r="AE1211" i="2" s="1"/>
  <c r="AB550" i="2"/>
  <c r="AE550" i="2" s="1"/>
  <c r="AA550" i="2"/>
  <c r="AD550" i="2" s="1"/>
  <c r="AB1719" i="2"/>
  <c r="AE1719" i="2" s="1"/>
  <c r="AC1719" i="2"/>
  <c r="AF1719" i="2" s="1"/>
  <c r="AA1864" i="2"/>
  <c r="AD1864" i="2" s="1"/>
  <c r="AB1864" i="2"/>
  <c r="AE1864" i="2" s="1"/>
  <c r="AB1372" i="2"/>
  <c r="AE1372" i="2" s="1"/>
  <c r="AA1372" i="2"/>
  <c r="AD1372" i="2" s="1"/>
  <c r="AB1405" i="2"/>
  <c r="AE1405" i="2" s="1"/>
  <c r="AA1405" i="2"/>
  <c r="AD1405" i="2" s="1"/>
  <c r="AC15" i="2"/>
  <c r="AF15" i="2" s="1"/>
  <c r="AB15" i="2"/>
  <c r="AE15" i="2" s="1"/>
  <c r="AB132" i="2"/>
  <c r="AE132" i="2" s="1"/>
  <c r="AC132" i="2"/>
  <c r="AF132" i="2" s="1"/>
  <c r="AC732" i="2"/>
  <c r="AF732" i="2" s="1"/>
  <c r="AB732" i="2"/>
  <c r="AE732" i="2" s="1"/>
  <c r="AA732" i="2"/>
  <c r="AD732" i="2" s="1"/>
  <c r="AC180" i="2"/>
  <c r="AF180" i="2" s="1"/>
  <c r="AB180" i="2"/>
  <c r="AE180" i="2" s="1"/>
  <c r="AA180" i="2"/>
  <c r="AD180" i="2" s="1"/>
  <c r="AB243" i="2"/>
  <c r="AE243" i="2" s="1"/>
  <c r="AC243" i="2"/>
  <c r="AF243" i="2" s="1"/>
  <c r="AA672" i="2"/>
  <c r="AD672" i="2" s="1"/>
  <c r="AB672" i="2"/>
  <c r="AE672" i="2" s="1"/>
  <c r="AC895" i="2"/>
  <c r="AF895" i="2" s="1"/>
  <c r="AB895" i="2"/>
  <c r="AE895" i="2" s="1"/>
  <c r="AB745" i="2"/>
  <c r="AE745" i="2" s="1"/>
  <c r="AA745" i="2"/>
  <c r="AD745" i="2" s="1"/>
  <c r="AC1743" i="2"/>
  <c r="AF1743" i="2" s="1"/>
  <c r="AC427" i="2"/>
  <c r="AF427" i="2" s="1"/>
  <c r="AA1362" i="2"/>
  <c r="AD1362" i="2" s="1"/>
  <c r="AA1512" i="2"/>
  <c r="AD1512" i="2" s="1"/>
  <c r="AA777" i="2"/>
  <c r="AD777" i="2" s="1"/>
  <c r="AB1214" i="2"/>
  <c r="AE1214" i="2" s="1"/>
  <c r="AA596" i="2"/>
  <c r="AD596" i="2" s="1"/>
  <c r="AB2019" i="2"/>
  <c r="AE2019" i="2" s="1"/>
  <c r="AA2199" i="2"/>
  <c r="AD2199" i="2" s="1"/>
  <c r="AA1874" i="2"/>
  <c r="AD1874" i="2" s="1"/>
  <c r="AB1620" i="2"/>
  <c r="AE1620" i="2" s="1"/>
  <c r="AB1836" i="2"/>
  <c r="AE1836" i="2" s="1"/>
  <c r="AA1678" i="2"/>
  <c r="AD1678" i="2" s="1"/>
  <c r="AA1795" i="2"/>
  <c r="AD1795" i="2" s="1"/>
  <c r="AB1718" i="2"/>
  <c r="AE1718" i="2" s="1"/>
  <c r="AA1672" i="2"/>
  <c r="AD1672" i="2" s="1"/>
  <c r="AA2285" i="2"/>
  <c r="AD2285" i="2" s="1"/>
  <c r="AA1380" i="2"/>
  <c r="AD1380" i="2" s="1"/>
  <c r="AB119" i="2"/>
  <c r="AE119" i="2" s="1"/>
  <c r="AC1182" i="2"/>
  <c r="AF1182" i="2" s="1"/>
  <c r="AC2069" i="2"/>
  <c r="AF2069" i="2" s="1"/>
  <c r="AB2034" i="2"/>
  <c r="AE2034" i="2" s="1"/>
  <c r="AB2007" i="2"/>
  <c r="AE2007" i="2" s="1"/>
  <c r="AA2006" i="2"/>
  <c r="AD2006" i="2" s="1"/>
  <c r="AC1844" i="2"/>
  <c r="AF1844" i="2" s="1"/>
  <c r="AB1681" i="2"/>
  <c r="AE1681" i="2" s="1"/>
  <c r="AA1609" i="2"/>
  <c r="AD1609" i="2" s="1"/>
  <c r="AA1722" i="2"/>
  <c r="AD1722" i="2" s="1"/>
  <c r="AB1892" i="2"/>
  <c r="AE1892" i="2" s="1"/>
  <c r="AA1642" i="2"/>
  <c r="AD1642" i="2" s="1"/>
  <c r="AA2493" i="2"/>
  <c r="AD2493" i="2" s="1"/>
  <c r="AB2488" i="2"/>
  <c r="AE2488" i="2" s="1"/>
  <c r="AA2484" i="2"/>
  <c r="AD2484" i="2" s="1"/>
  <c r="AA2200" i="2"/>
  <c r="AD2200" i="2" s="1"/>
  <c r="AB1247" i="2"/>
  <c r="AE1247" i="2" s="1"/>
  <c r="AA1274" i="2"/>
  <c r="AD1274" i="2" s="1"/>
  <c r="AC1000" i="2"/>
  <c r="AF1000" i="2" s="1"/>
  <c r="AA1409" i="2"/>
  <c r="AD1409" i="2" s="1"/>
  <c r="AA1476" i="2"/>
  <c r="AD1476" i="2" s="1"/>
  <c r="AA1414" i="2"/>
  <c r="AD1414" i="2" s="1"/>
  <c r="AB1577" i="2"/>
  <c r="AE1577" i="2" s="1"/>
  <c r="AA1438" i="2"/>
  <c r="AD1438" i="2" s="1"/>
  <c r="AB1407" i="2"/>
  <c r="AE1407" i="2" s="1"/>
  <c r="AA1573" i="2"/>
  <c r="AD1573" i="2" s="1"/>
  <c r="AB1603" i="2"/>
  <c r="AE1603" i="2" s="1"/>
  <c r="AA1554" i="2"/>
  <c r="AD1554" i="2" s="1"/>
  <c r="AC159" i="2"/>
  <c r="AF159" i="2" s="1"/>
  <c r="AB11" i="2"/>
  <c r="AE11" i="2" s="1"/>
  <c r="AA578" i="2"/>
  <c r="AD578" i="2" s="1"/>
  <c r="AB242" i="2"/>
  <c r="AE242" i="2" s="1"/>
  <c r="AA317" i="2"/>
  <c r="AD317" i="2" s="1"/>
  <c r="AB72" i="2"/>
  <c r="AE72" i="2" s="1"/>
  <c r="AC246" i="2"/>
  <c r="AF246" i="2" s="1"/>
  <c r="AA88" i="2"/>
  <c r="AD88" i="2" s="1"/>
  <c r="AA537" i="2"/>
  <c r="AD537" i="2" s="1"/>
  <c r="AA624" i="2"/>
  <c r="AD624" i="2" s="1"/>
  <c r="AA329" i="2"/>
  <c r="AD329" i="2" s="1"/>
  <c r="AA240" i="2"/>
  <c r="AD240" i="2" s="1"/>
  <c r="AA711" i="2"/>
  <c r="AD711" i="2" s="1"/>
  <c r="AA94" i="2"/>
  <c r="AD94" i="2" s="1"/>
  <c r="AA313" i="2"/>
  <c r="AD313" i="2" s="1"/>
  <c r="AA846" i="2"/>
  <c r="AD846" i="2" s="1"/>
  <c r="AB261" i="2"/>
  <c r="AE261" i="2" s="1"/>
  <c r="AC610" i="2"/>
  <c r="AF610" i="2" s="1"/>
  <c r="AA251" i="2"/>
  <c r="AD251" i="2" s="1"/>
  <c r="AA179" i="2"/>
  <c r="AD179" i="2" s="1"/>
  <c r="AA683" i="2"/>
  <c r="AD683" i="2" s="1"/>
  <c r="AC278" i="2"/>
  <c r="AF278" i="2" s="1"/>
  <c r="AC420" i="2"/>
  <c r="AF420" i="2" s="1"/>
  <c r="AB497" i="2"/>
  <c r="AE497" i="2" s="1"/>
  <c r="AA557" i="2"/>
  <c r="AD557" i="2" s="1"/>
  <c r="AC581" i="2"/>
  <c r="AF581" i="2" s="1"/>
  <c r="AB1111" i="2"/>
  <c r="AE1111" i="2" s="1"/>
  <c r="AA553" i="2"/>
  <c r="AD553" i="2" s="1"/>
  <c r="AB1052" i="2"/>
  <c r="AE1052" i="2" s="1"/>
  <c r="AB886" i="2"/>
  <c r="AE886" i="2" s="1"/>
  <c r="AA1079" i="2"/>
  <c r="AD1079" i="2" s="1"/>
  <c r="AC640" i="2"/>
  <c r="AF640" i="2" s="1"/>
  <c r="AB650" i="2"/>
  <c r="AE650" i="2" s="1"/>
  <c r="AA652" i="2"/>
  <c r="AD652" i="2" s="1"/>
  <c r="AC1361" i="2"/>
  <c r="AF1361" i="2" s="1"/>
  <c r="AC1489" i="2"/>
  <c r="AF1489" i="2" s="1"/>
  <c r="AC171" i="2"/>
  <c r="AF171" i="2" s="1"/>
  <c r="AC348" i="2"/>
  <c r="AF348" i="2" s="1"/>
  <c r="AC580" i="2"/>
  <c r="AF580" i="2" s="1"/>
  <c r="AC692" i="2"/>
  <c r="AF692" i="2" s="1"/>
  <c r="AB1699" i="2"/>
  <c r="AE1699" i="2" s="1"/>
  <c r="AA1699" i="2"/>
  <c r="AD1699" i="2" s="1"/>
  <c r="AB1610" i="2"/>
  <c r="AE1610" i="2" s="1"/>
  <c r="AC1610" i="2"/>
  <c r="AF1610" i="2" s="1"/>
  <c r="AB1167" i="2"/>
  <c r="AE1167" i="2" s="1"/>
  <c r="AA1167" i="2"/>
  <c r="AD1167" i="2" s="1"/>
  <c r="AB1450" i="2"/>
  <c r="AE1450" i="2" s="1"/>
  <c r="AA1450" i="2"/>
  <c r="AD1450" i="2" s="1"/>
  <c r="AA2627" i="2"/>
  <c r="AD2627" i="2" s="1"/>
  <c r="AA2473" i="2"/>
  <c r="AD2473" i="2" s="1"/>
  <c r="AA2462" i="2"/>
  <c r="AD2462" i="2" s="1"/>
  <c r="AA2370" i="2"/>
  <c r="AD2370" i="2" s="1"/>
  <c r="AC2229" i="2"/>
  <c r="AF2229" i="2" s="1"/>
  <c r="AA2247" i="2"/>
  <c r="AD2247" i="2" s="1"/>
  <c r="AA1775" i="2"/>
  <c r="AD1775" i="2" s="1"/>
  <c r="AB2182" i="2"/>
  <c r="AE2182" i="2" s="1"/>
  <c r="AB2066" i="2"/>
  <c r="AE2066" i="2" s="1"/>
  <c r="AA1942" i="2"/>
  <c r="AD1942" i="2" s="1"/>
  <c r="AB1827" i="2"/>
  <c r="AE1827" i="2" s="1"/>
  <c r="AB1817" i="2"/>
  <c r="AE1817" i="2" s="1"/>
  <c r="AA1702" i="2"/>
  <c r="AD1702" i="2" s="1"/>
  <c r="AB2613" i="2"/>
  <c r="AE2613" i="2" s="1"/>
  <c r="AA2556" i="2"/>
  <c r="AD2556" i="2" s="1"/>
  <c r="AB2553" i="2"/>
  <c r="AE2553" i="2" s="1"/>
  <c r="AC2319" i="2"/>
  <c r="AF2319" i="2" s="1"/>
  <c r="AA2304" i="2"/>
  <c r="AD2304" i="2" s="1"/>
  <c r="AB2415" i="2"/>
  <c r="AE2415" i="2" s="1"/>
  <c r="AA2289" i="2"/>
  <c r="AD2289" i="2" s="1"/>
  <c r="AB2085" i="2"/>
  <c r="AE2085" i="2" s="1"/>
  <c r="AA1966" i="2"/>
  <c r="AD1966" i="2" s="1"/>
  <c r="AA1879" i="2"/>
  <c r="AD1879" i="2" s="1"/>
  <c r="AA1124" i="2"/>
  <c r="AD1124" i="2" s="1"/>
  <c r="AB824" i="2"/>
  <c r="AE824" i="2" s="1"/>
  <c r="AA1553" i="2"/>
  <c r="AD1553" i="2" s="1"/>
  <c r="AC879" i="2"/>
  <c r="AF879" i="2" s="1"/>
  <c r="AC1244" i="2"/>
  <c r="AF1244" i="2" s="1"/>
  <c r="AA1401" i="2"/>
  <c r="AD1401" i="2" s="1"/>
  <c r="AC1495" i="2"/>
  <c r="AF1495" i="2" s="1"/>
  <c r="AC550" i="2"/>
  <c r="AF550" i="2" s="1"/>
  <c r="AB868" i="2"/>
  <c r="AE868" i="2" s="1"/>
  <c r="AC995" i="2"/>
  <c r="AF995" i="2" s="1"/>
  <c r="AB2254" i="2"/>
  <c r="AE2254" i="2" s="1"/>
  <c r="AC2006" i="2"/>
  <c r="AF2006" i="2" s="1"/>
  <c r="AB1967" i="2"/>
  <c r="AE1967" i="2" s="1"/>
  <c r="AC2086" i="2"/>
  <c r="AF2086" i="2" s="1"/>
  <c r="AB2100" i="2"/>
  <c r="AE2100" i="2" s="1"/>
  <c r="AB2171" i="2"/>
  <c r="AE2171" i="2" s="1"/>
  <c r="AA2308" i="2"/>
  <c r="AD2308" i="2" s="1"/>
  <c r="AA2048" i="2"/>
  <c r="AD2048" i="2" s="1"/>
  <c r="AA2097" i="2"/>
  <c r="AD2097" i="2" s="1"/>
  <c r="AC1909" i="2"/>
  <c r="AF1909" i="2" s="1"/>
  <c r="AA2124" i="2"/>
  <c r="AD2124" i="2" s="1"/>
  <c r="AB1965" i="2"/>
  <c r="AE1965" i="2" s="1"/>
  <c r="AA1808" i="2"/>
  <c r="AD1808" i="2" s="1"/>
  <c r="AB1808" i="2"/>
  <c r="AE1808" i="2" s="1"/>
  <c r="AB2013" i="2"/>
  <c r="AE2013" i="2" s="1"/>
  <c r="AA2013" i="2"/>
  <c r="AD2013" i="2" s="1"/>
  <c r="AA1687" i="2"/>
  <c r="AD1687" i="2" s="1"/>
  <c r="AB1687" i="2"/>
  <c r="AE1687" i="2" s="1"/>
  <c r="AB2614" i="2"/>
  <c r="AE2614" i="2" s="1"/>
  <c r="AA2614" i="2"/>
  <c r="AD2614" i="2" s="1"/>
  <c r="AA1565" i="2"/>
  <c r="AD1565" i="2" s="1"/>
  <c r="AB1565" i="2"/>
  <c r="AE1565" i="2" s="1"/>
  <c r="AA1413" i="2"/>
  <c r="AD1413" i="2" s="1"/>
  <c r="AB1413" i="2"/>
  <c r="AE1413" i="2" s="1"/>
  <c r="AA1474" i="2"/>
  <c r="AD1474" i="2" s="1"/>
  <c r="AB1474" i="2"/>
  <c r="AE1474" i="2" s="1"/>
  <c r="AC330" i="2"/>
  <c r="AF330" i="2" s="1"/>
  <c r="AB330" i="2"/>
  <c r="AE330" i="2" s="1"/>
  <c r="AC574" i="2"/>
  <c r="AF574" i="2" s="1"/>
  <c r="AB574" i="2"/>
  <c r="AE574" i="2" s="1"/>
  <c r="AA574" i="2"/>
  <c r="AD574" i="2" s="1"/>
  <c r="AC522" i="2"/>
  <c r="AF522" i="2" s="1"/>
  <c r="AA522" i="2"/>
  <c r="AD522" i="2" s="1"/>
  <c r="AC241" i="2"/>
  <c r="AF241" i="2" s="1"/>
  <c r="AA241" i="2"/>
  <c r="AD241" i="2" s="1"/>
  <c r="AC172" i="2"/>
  <c r="AF172" i="2" s="1"/>
  <c r="AB172" i="2"/>
  <c r="AE172" i="2" s="1"/>
  <c r="AA172" i="2"/>
  <c r="AD172" i="2" s="1"/>
  <c r="AA175" i="2"/>
  <c r="AD175" i="2" s="1"/>
  <c r="AB175" i="2"/>
  <c r="AE175" i="2" s="1"/>
  <c r="AB256" i="2"/>
  <c r="AE256" i="2" s="1"/>
  <c r="AC256" i="2"/>
  <c r="AF256" i="2" s="1"/>
  <c r="AA256" i="2"/>
  <c r="AD256" i="2" s="1"/>
  <c r="AA1128" i="2"/>
  <c r="AD1128" i="2" s="1"/>
  <c r="AB1128" i="2"/>
  <c r="AE1128" i="2" s="1"/>
  <c r="AA1485" i="2"/>
  <c r="AD1485" i="2" s="1"/>
  <c r="AC1485" i="2"/>
  <c r="AF1485" i="2" s="1"/>
  <c r="AC1604" i="2"/>
  <c r="AF1604" i="2" s="1"/>
  <c r="AA1604" i="2"/>
  <c r="AD1604" i="2" s="1"/>
  <c r="AA1777" i="2"/>
  <c r="AD1777" i="2" s="1"/>
  <c r="AB1777" i="2"/>
  <c r="AE1777" i="2" s="1"/>
  <c r="AC1611" i="2"/>
  <c r="AF1611" i="2" s="1"/>
  <c r="AA1611" i="2"/>
  <c r="AD1611" i="2" s="1"/>
  <c r="AC1323" i="2"/>
  <c r="AF1323" i="2" s="1"/>
  <c r="AA1323" i="2"/>
  <c r="AD1323" i="2" s="1"/>
  <c r="AC1445" i="2"/>
  <c r="AF1445" i="2" s="1"/>
  <c r="AA1445" i="2"/>
  <c r="AD1445" i="2" s="1"/>
  <c r="AB1569" i="2"/>
  <c r="AE1569" i="2" s="1"/>
  <c r="AA1569" i="2"/>
  <c r="AD1569" i="2" s="1"/>
  <c r="AC312" i="2"/>
  <c r="AF312" i="2" s="1"/>
  <c r="AB312" i="2"/>
  <c r="AE312" i="2" s="1"/>
  <c r="AA312" i="2"/>
  <c r="AD312" i="2" s="1"/>
  <c r="AC219" i="2"/>
  <c r="AF219" i="2" s="1"/>
  <c r="AA219" i="2"/>
  <c r="AD219" i="2" s="1"/>
  <c r="AB548" i="2"/>
  <c r="AE548" i="2" s="1"/>
  <c r="AC548" i="2"/>
  <c r="AF548" i="2" s="1"/>
  <c r="AA548" i="2"/>
  <c r="AD548" i="2" s="1"/>
  <c r="AA402" i="2"/>
  <c r="AD402" i="2" s="1"/>
  <c r="AB402" i="2"/>
  <c r="AE402" i="2" s="1"/>
  <c r="AB698" i="2"/>
  <c r="AE698" i="2" s="1"/>
  <c r="AA698" i="2"/>
  <c r="AD698" i="2" s="1"/>
  <c r="AB1160" i="2"/>
  <c r="AE1160" i="2" s="1"/>
  <c r="AA1160" i="2"/>
  <c r="AD1160" i="2" s="1"/>
  <c r="AC1702" i="2"/>
  <c r="AF1702" i="2" s="1"/>
  <c r="AC2457" i="2"/>
  <c r="AF2457" i="2" s="1"/>
  <c r="AB1879" i="2"/>
  <c r="AE1879" i="2" s="1"/>
  <c r="AB1553" i="2"/>
  <c r="AE1553" i="2" s="1"/>
  <c r="AC2254" i="2"/>
  <c r="AF2254" i="2" s="1"/>
  <c r="AC2308" i="2"/>
  <c r="AF2308" i="2" s="1"/>
  <c r="AB2048" i="2"/>
  <c r="AE2048" i="2" s="1"/>
  <c r="AC2097" i="2"/>
  <c r="AF2097" i="2" s="1"/>
  <c r="AB2083" i="2"/>
  <c r="AE2083" i="2" s="1"/>
  <c r="AA2083" i="2"/>
  <c r="AD2083" i="2" s="1"/>
  <c r="AA1644" i="2"/>
  <c r="AD1644" i="2" s="1"/>
  <c r="AB1644" i="2"/>
  <c r="AE1644" i="2" s="1"/>
  <c r="AB1757" i="2"/>
  <c r="AE1757" i="2" s="1"/>
  <c r="AA1757" i="2"/>
  <c r="AD1757" i="2" s="1"/>
  <c r="AB1631" i="2"/>
  <c r="AE1631" i="2" s="1"/>
  <c r="AC1631" i="2"/>
  <c r="AF1631" i="2" s="1"/>
  <c r="AA2617" i="2"/>
  <c r="AD2617" i="2" s="1"/>
  <c r="AB2617" i="2"/>
  <c r="AE2617" i="2" s="1"/>
  <c r="AB1416" i="2"/>
  <c r="AE1416" i="2" s="1"/>
  <c r="AA1416" i="2"/>
  <c r="AD1416" i="2" s="1"/>
  <c r="AC1561" i="2"/>
  <c r="AF1561" i="2" s="1"/>
  <c r="AA1561" i="2"/>
  <c r="AD1561" i="2" s="1"/>
  <c r="AB1287" i="2"/>
  <c r="AE1287" i="2" s="1"/>
  <c r="AA1287" i="2"/>
  <c r="AD1287" i="2" s="1"/>
  <c r="AB1149" i="2"/>
  <c r="AE1149" i="2" s="1"/>
  <c r="AA1149" i="2"/>
  <c r="AD1149" i="2" s="1"/>
  <c r="AB1374" i="2"/>
  <c r="AE1374" i="2" s="1"/>
  <c r="AA1374" i="2"/>
  <c r="AD1374" i="2" s="1"/>
  <c r="AA114" i="2"/>
  <c r="AD114" i="2" s="1"/>
  <c r="AB114" i="2"/>
  <c r="AE114" i="2" s="1"/>
  <c r="AB425" i="2"/>
  <c r="AE425" i="2" s="1"/>
  <c r="AA425" i="2"/>
  <c r="AD425" i="2" s="1"/>
  <c r="AC516" i="2"/>
  <c r="AF516" i="2" s="1"/>
  <c r="AB516" i="2"/>
  <c r="AE516" i="2" s="1"/>
  <c r="AB216" i="2"/>
  <c r="AE216" i="2" s="1"/>
  <c r="AC216" i="2"/>
  <c r="AF216" i="2" s="1"/>
  <c r="AB1486" i="2"/>
  <c r="AE1486" i="2" s="1"/>
  <c r="AC1486" i="2"/>
  <c r="AF1486" i="2" s="1"/>
  <c r="AA1368" i="2"/>
  <c r="AD1368" i="2" s="1"/>
  <c r="AC1368" i="2"/>
  <c r="AF1368" i="2" s="1"/>
  <c r="AB1368" i="2"/>
  <c r="AE1368" i="2" s="1"/>
  <c r="AB1997" i="2"/>
  <c r="AE1997" i="2" s="1"/>
  <c r="AC1997" i="2"/>
  <c r="AF1997" i="2" s="1"/>
  <c r="AA2632" i="2"/>
  <c r="AD2632" i="2" s="1"/>
  <c r="AB2267" i="2"/>
  <c r="AE2267" i="2" s="1"/>
  <c r="AA2599" i="2"/>
  <c r="AD2599" i="2" s="1"/>
  <c r="AA1943" i="2"/>
  <c r="AD1943" i="2" s="1"/>
  <c r="AB2207" i="2"/>
  <c r="AE2207" i="2" s="1"/>
  <c r="AB1888" i="2"/>
  <c r="AE1888" i="2" s="1"/>
  <c r="AA2149" i="2"/>
  <c r="AD2149" i="2" s="1"/>
  <c r="AB2154" i="2"/>
  <c r="AE2154" i="2" s="1"/>
  <c r="AA2110" i="2"/>
  <c r="AD2110" i="2" s="1"/>
  <c r="AC1908" i="2"/>
  <c r="AF1908" i="2" s="1"/>
  <c r="AA2024" i="2"/>
  <c r="AD2024" i="2" s="1"/>
  <c r="AA1810" i="2"/>
  <c r="AD1810" i="2" s="1"/>
  <c r="AA1641" i="2"/>
  <c r="AD1641" i="2" s="1"/>
  <c r="AC2633" i="2"/>
  <c r="AF2633" i="2" s="1"/>
  <c r="AA2591" i="2"/>
  <c r="AD2591" i="2" s="1"/>
  <c r="AC2588" i="2"/>
  <c r="AF2588" i="2" s="1"/>
  <c r="AB2578" i="2"/>
  <c r="AE2578" i="2" s="1"/>
  <c r="AB2539" i="2"/>
  <c r="AE2539" i="2" s="1"/>
  <c r="AB2082" i="2"/>
  <c r="AE2082" i="2" s="1"/>
  <c r="AC2082" i="2"/>
  <c r="AF2082" i="2" s="1"/>
  <c r="AB1807" i="2"/>
  <c r="AE1807" i="2" s="1"/>
  <c r="AA1807" i="2"/>
  <c r="AD1807" i="2" s="1"/>
  <c r="AC1845" i="2"/>
  <c r="AF1845" i="2" s="1"/>
  <c r="AB1845" i="2"/>
  <c r="AE1845" i="2" s="1"/>
  <c r="AB1848" i="2"/>
  <c r="AE1848" i="2" s="1"/>
  <c r="AC1848" i="2"/>
  <c r="AF1848" i="2" s="1"/>
  <c r="AA1816" i="2"/>
  <c r="AD1816" i="2" s="1"/>
  <c r="AB1816" i="2"/>
  <c r="AE1816" i="2" s="1"/>
  <c r="AB1647" i="2"/>
  <c r="AE1647" i="2" s="1"/>
  <c r="AA1647" i="2"/>
  <c r="AD1647" i="2" s="1"/>
  <c r="AC2619" i="2"/>
  <c r="AF2619" i="2" s="1"/>
  <c r="AA2619" i="2"/>
  <c r="AD2619" i="2" s="1"/>
  <c r="AC918" i="2"/>
  <c r="AF918" i="2" s="1"/>
  <c r="AB918" i="2"/>
  <c r="AE918" i="2" s="1"/>
  <c r="AA217" i="2"/>
  <c r="AD217" i="2" s="1"/>
  <c r="AC217" i="2"/>
  <c r="AF217" i="2" s="1"/>
  <c r="AB146" i="2"/>
  <c r="AE146" i="2" s="1"/>
  <c r="AC146" i="2"/>
  <c r="AF146" i="2" s="1"/>
  <c r="AA146" i="2"/>
  <c r="AD146" i="2" s="1"/>
  <c r="AB985" i="2"/>
  <c r="AE985" i="2" s="1"/>
  <c r="AC985" i="2"/>
  <c r="AF985" i="2" s="1"/>
  <c r="AB281" i="2"/>
  <c r="AE281" i="2" s="1"/>
  <c r="AA281" i="2"/>
  <c r="AD281" i="2" s="1"/>
  <c r="AB978" i="2"/>
  <c r="AE978" i="2" s="1"/>
  <c r="AC978" i="2"/>
  <c r="AF978" i="2" s="1"/>
  <c r="AC1678" i="2"/>
  <c r="AF1678" i="2" s="1"/>
  <c r="AB1658" i="2"/>
  <c r="AE1658" i="2" s="1"/>
  <c r="AB1274" i="2"/>
  <c r="AE1274" i="2" s="1"/>
  <c r="AB537" i="2"/>
  <c r="AE537" i="2" s="1"/>
  <c r="AC179" i="2"/>
  <c r="AF179" i="2" s="1"/>
  <c r="AA1770" i="2"/>
  <c r="AD1770" i="2" s="1"/>
  <c r="AB1729" i="2"/>
  <c r="AE1729" i="2" s="1"/>
  <c r="AA1668" i="2"/>
  <c r="AD1668" i="2" s="1"/>
  <c r="AB1735" i="2"/>
  <c r="AE1735" i="2" s="1"/>
  <c r="AA1617" i="2"/>
  <c r="AD1617" i="2" s="1"/>
  <c r="AA2569" i="2"/>
  <c r="AD2569" i="2" s="1"/>
  <c r="AB2547" i="2"/>
  <c r="AE2547" i="2" s="1"/>
  <c r="AA2543" i="2"/>
  <c r="AD2543" i="2" s="1"/>
  <c r="AC2438" i="2"/>
  <c r="AF2438" i="2" s="1"/>
  <c r="AB1330" i="2"/>
  <c r="AE1330" i="2" s="1"/>
  <c r="AC1064" i="2"/>
  <c r="AF1064" i="2" s="1"/>
  <c r="AA1415" i="2"/>
  <c r="AD1415" i="2" s="1"/>
  <c r="AA1307" i="2"/>
  <c r="AD1307" i="2" s="1"/>
  <c r="AC2172" i="2"/>
  <c r="AF2172" i="2" s="1"/>
  <c r="AA2172" i="2"/>
  <c r="AD2172" i="2" s="1"/>
  <c r="AB981" i="2"/>
  <c r="AE981" i="2" s="1"/>
  <c r="AC981" i="2"/>
  <c r="AF981" i="2" s="1"/>
  <c r="AA981" i="2"/>
  <c r="AD981" i="2" s="1"/>
  <c r="AA883" i="2"/>
  <c r="AD883" i="2" s="1"/>
  <c r="AB883" i="2"/>
  <c r="AE883" i="2" s="1"/>
  <c r="AA2552" i="2"/>
  <c r="AD2552" i="2" s="1"/>
  <c r="AC2552" i="2"/>
  <c r="AF2552" i="2" s="1"/>
  <c r="AB2552" i="2"/>
  <c r="AE2552" i="2" s="1"/>
  <c r="AB2522" i="2"/>
  <c r="AE2522" i="2" s="1"/>
  <c r="AA2522" i="2"/>
  <c r="AD2522" i="2" s="1"/>
  <c r="AC2522" i="2"/>
  <c r="AF2522" i="2" s="1"/>
  <c r="AC2455" i="2"/>
  <c r="AF2455" i="2" s="1"/>
  <c r="AA2455" i="2"/>
  <c r="AD2455" i="2" s="1"/>
  <c r="AB2444" i="2"/>
  <c r="AE2444" i="2" s="1"/>
  <c r="AA2444" i="2"/>
  <c r="AD2444" i="2" s="1"/>
  <c r="AC2444" i="2"/>
  <c r="AF2444" i="2" s="1"/>
  <c r="AA2600" i="2"/>
  <c r="AD2600" i="2" s="1"/>
  <c r="AA2501" i="2"/>
  <c r="AD2501" i="2" s="1"/>
  <c r="AA2420" i="2"/>
  <c r="AD2420" i="2" s="1"/>
  <c r="AA2461" i="2"/>
  <c r="AD2461" i="2" s="1"/>
  <c r="AB2398" i="2"/>
  <c r="AE2398" i="2" s="1"/>
  <c r="AA2272" i="2"/>
  <c r="AD2272" i="2" s="1"/>
  <c r="AA2152" i="2"/>
  <c r="AD2152" i="2" s="1"/>
  <c r="AB1818" i="2"/>
  <c r="AE1818" i="2" s="1"/>
  <c r="AA2078" i="2"/>
  <c r="AD2078" i="2" s="1"/>
  <c r="AA1959" i="2"/>
  <c r="AD1959" i="2" s="1"/>
  <c r="AA2042" i="2"/>
  <c r="AD2042" i="2" s="1"/>
  <c r="AC1794" i="2"/>
  <c r="AF1794" i="2" s="1"/>
  <c r="AA1659" i="2"/>
  <c r="AD1659" i="2" s="1"/>
  <c r="AB1747" i="2"/>
  <c r="AE1747" i="2" s="1"/>
  <c r="AA1791" i="2"/>
  <c r="AD1791" i="2" s="1"/>
  <c r="AB1691" i="2"/>
  <c r="AE1691" i="2" s="1"/>
  <c r="AA2486" i="2"/>
  <c r="AD2486" i="2" s="1"/>
  <c r="AC2390" i="2"/>
  <c r="AF2390" i="2" s="1"/>
  <c r="AA2343" i="2"/>
  <c r="AD2343" i="2" s="1"/>
  <c r="AC2356" i="2"/>
  <c r="AF2356" i="2" s="1"/>
  <c r="AC2181" i="2"/>
  <c r="AF2181" i="2" s="1"/>
  <c r="AA2160" i="2"/>
  <c r="AD2160" i="2" s="1"/>
  <c r="AB2184" i="2"/>
  <c r="AE2184" i="2" s="1"/>
  <c r="AC2276" i="2"/>
  <c r="AF2276" i="2" s="1"/>
  <c r="AB2276" i="2"/>
  <c r="AE2276" i="2" s="1"/>
  <c r="AA2095" i="2"/>
  <c r="AD2095" i="2" s="1"/>
  <c r="AC2095" i="2"/>
  <c r="AF2095" i="2" s="1"/>
  <c r="AB2172" i="2"/>
  <c r="AE2172" i="2" s="1"/>
  <c r="AA2021" i="2"/>
  <c r="AD2021" i="2" s="1"/>
  <c r="AB2021" i="2"/>
  <c r="AE2021" i="2" s="1"/>
  <c r="AC577" i="2"/>
  <c r="AF577" i="2" s="1"/>
  <c r="AB577" i="2"/>
  <c r="AE577" i="2" s="1"/>
  <c r="AA577" i="2"/>
  <c r="AD577" i="2" s="1"/>
  <c r="AB1151" i="2"/>
  <c r="AE1151" i="2" s="1"/>
  <c r="AC1151" i="2"/>
  <c r="AF1151" i="2" s="1"/>
  <c r="AA1151" i="2"/>
  <c r="AD1151" i="2" s="1"/>
  <c r="AC1016" i="2"/>
  <c r="AF1016" i="2" s="1"/>
  <c r="AA1016" i="2"/>
  <c r="AD1016" i="2" s="1"/>
  <c r="AB928" i="2"/>
  <c r="AE928" i="2" s="1"/>
  <c r="AA928" i="2"/>
  <c r="AD928" i="2" s="1"/>
  <c r="AC928" i="2"/>
  <c r="AF928" i="2" s="1"/>
  <c r="AC2164" i="2"/>
  <c r="AF2164" i="2" s="1"/>
  <c r="AB2164" i="2"/>
  <c r="AE2164" i="2" s="1"/>
  <c r="AA2164" i="2"/>
  <c r="AD2164" i="2" s="1"/>
  <c r="AB2096" i="2"/>
  <c r="AE2096" i="2" s="1"/>
  <c r="AA2096" i="2"/>
  <c r="AD2096" i="2" s="1"/>
  <c r="AA1766" i="2"/>
  <c r="AD1766" i="2" s="1"/>
  <c r="AB1766" i="2"/>
  <c r="AE1766" i="2" s="1"/>
  <c r="AB1954" i="2"/>
  <c r="AE1954" i="2" s="1"/>
  <c r="AA1954" i="2"/>
  <c r="AD1954" i="2" s="1"/>
  <c r="AA1655" i="2"/>
  <c r="AD1655" i="2" s="1"/>
  <c r="AB1655" i="2"/>
  <c r="AE1655" i="2" s="1"/>
  <c r="AC1736" i="2"/>
  <c r="AF1736" i="2" s="1"/>
  <c r="AA1736" i="2"/>
  <c r="AD1736" i="2" s="1"/>
  <c r="AC1606" i="2"/>
  <c r="AF1606" i="2" s="1"/>
  <c r="AB1606" i="2"/>
  <c r="AE1606" i="2" s="1"/>
  <c r="AA1606" i="2"/>
  <c r="AD1606" i="2" s="1"/>
  <c r="AB2605" i="2"/>
  <c r="AE2605" i="2" s="1"/>
  <c r="AA2605" i="2"/>
  <c r="AD2605" i="2" s="1"/>
  <c r="AC2533" i="2"/>
  <c r="AF2533" i="2" s="1"/>
  <c r="AA2533" i="2"/>
  <c r="AD2533" i="2" s="1"/>
  <c r="AB2063" i="2"/>
  <c r="AE2063" i="2" s="1"/>
  <c r="AC2063" i="2"/>
  <c r="AF2063" i="2" s="1"/>
  <c r="AB1262" i="2"/>
  <c r="AE1262" i="2" s="1"/>
  <c r="AA1262" i="2"/>
  <c r="AD1262" i="2" s="1"/>
  <c r="AC1136" i="2"/>
  <c r="AF1136" i="2" s="1"/>
  <c r="AB1136" i="2"/>
  <c r="AE1136" i="2" s="1"/>
  <c r="AA1136" i="2"/>
  <c r="AD1136" i="2" s="1"/>
  <c r="AC1080" i="2"/>
  <c r="AF1080" i="2" s="1"/>
  <c r="AA1080" i="2"/>
  <c r="AD1080" i="2" s="1"/>
  <c r="AC1162" i="2"/>
  <c r="AF1162" i="2" s="1"/>
  <c r="AB1162" i="2"/>
  <c r="AE1162" i="2" s="1"/>
  <c r="AA1162" i="2"/>
  <c r="AD1162" i="2" s="1"/>
  <c r="AB1252" i="2"/>
  <c r="AE1252" i="2" s="1"/>
  <c r="AA1252" i="2"/>
  <c r="AD1252" i="2" s="1"/>
  <c r="AB1488" i="2"/>
  <c r="AE1488" i="2" s="1"/>
  <c r="AA1488" i="2"/>
  <c r="AD1488" i="2" s="1"/>
  <c r="AB1439" i="2"/>
  <c r="AE1439" i="2" s="1"/>
  <c r="AA1439" i="2"/>
  <c r="AD1439" i="2" s="1"/>
  <c r="AB1578" i="2"/>
  <c r="AE1578" i="2" s="1"/>
  <c r="AA1578" i="2"/>
  <c r="AD1578" i="2" s="1"/>
  <c r="AA6" i="2"/>
  <c r="AD6" i="2" s="1"/>
  <c r="AC6" i="2"/>
  <c r="AF6" i="2" s="1"/>
  <c r="AB170" i="2"/>
  <c r="AE170" i="2" s="1"/>
  <c r="AC170" i="2"/>
  <c r="AF170" i="2" s="1"/>
  <c r="AA170" i="2"/>
  <c r="AD170" i="2" s="1"/>
  <c r="AC555" i="2"/>
  <c r="AF555" i="2" s="1"/>
  <c r="AA555" i="2"/>
  <c r="AD555" i="2" s="1"/>
  <c r="AC47" i="2"/>
  <c r="AF47" i="2" s="1"/>
  <c r="AA47" i="2"/>
  <c r="AD47" i="2" s="1"/>
  <c r="AA450" i="2"/>
  <c r="AD450" i="2" s="1"/>
  <c r="AC450" i="2"/>
  <c r="AF450" i="2" s="1"/>
  <c r="AB450" i="2"/>
  <c r="AE450" i="2" s="1"/>
  <c r="AC155" i="2"/>
  <c r="AF155" i="2" s="1"/>
  <c r="AB155" i="2"/>
  <c r="AE155" i="2" s="1"/>
  <c r="AA155" i="2"/>
  <c r="AD155" i="2" s="1"/>
  <c r="AC439" i="2"/>
  <c r="AF439" i="2" s="1"/>
  <c r="AA439" i="2"/>
  <c r="AD439" i="2" s="1"/>
  <c r="AC633" i="2"/>
  <c r="AF633" i="2" s="1"/>
  <c r="AA633" i="2"/>
  <c r="AD633" i="2" s="1"/>
  <c r="AA636" i="2"/>
  <c r="AD636" i="2" s="1"/>
  <c r="AC636" i="2"/>
  <c r="AF636" i="2" s="1"/>
  <c r="AB636" i="2"/>
  <c r="AE636" i="2" s="1"/>
  <c r="AB499" i="2"/>
  <c r="AE499" i="2" s="1"/>
  <c r="AA499" i="2"/>
  <c r="AD499" i="2" s="1"/>
  <c r="AC499" i="2"/>
  <c r="AF499" i="2" s="1"/>
  <c r="AB2618" i="2"/>
  <c r="AE2618" i="2" s="1"/>
  <c r="AA2618" i="2"/>
  <c r="AD2618" i="2" s="1"/>
  <c r="AC2618" i="2"/>
  <c r="AF2618" i="2" s="1"/>
  <c r="AA2597" i="2"/>
  <c r="AD2597" i="2" s="1"/>
  <c r="AC2597" i="2"/>
  <c r="AF2597" i="2" s="1"/>
  <c r="AB2597" i="2"/>
  <c r="AE2597" i="2" s="1"/>
  <c r="AA2508" i="2"/>
  <c r="AD2508" i="2" s="1"/>
  <c r="AC2508" i="2"/>
  <c r="AF2508" i="2" s="1"/>
  <c r="AB2508" i="2"/>
  <c r="AE2508" i="2" s="1"/>
  <c r="AA2183" i="2"/>
  <c r="AD2183" i="2" s="1"/>
  <c r="AB2183" i="2"/>
  <c r="AE2183" i="2" s="1"/>
  <c r="AB2113" i="2"/>
  <c r="AE2113" i="2" s="1"/>
  <c r="AC2113" i="2"/>
  <c r="AF2113" i="2" s="1"/>
  <c r="AA2113" i="2"/>
  <c r="AD2113" i="2" s="1"/>
  <c r="AC1991" i="2"/>
  <c r="AF1991" i="2" s="1"/>
  <c r="AB1991" i="2"/>
  <c r="AE1991" i="2" s="1"/>
  <c r="AA1991" i="2"/>
  <c r="AD1991" i="2" s="1"/>
  <c r="AA2079" i="2"/>
  <c r="AD2079" i="2" s="1"/>
  <c r="AB2079" i="2"/>
  <c r="AE2079" i="2" s="1"/>
  <c r="AC2600" i="2"/>
  <c r="AF2600" i="2" s="1"/>
  <c r="AC2420" i="2"/>
  <c r="AF2420" i="2" s="1"/>
  <c r="AB2461" i="2"/>
  <c r="AE2461" i="2" s="1"/>
  <c r="AC2272" i="2"/>
  <c r="AF2272" i="2" s="1"/>
  <c r="AC2152" i="2"/>
  <c r="AF2152" i="2" s="1"/>
  <c r="AC1747" i="2"/>
  <c r="AF1747" i="2" s="1"/>
  <c r="AB1791" i="2"/>
  <c r="AE1791" i="2" s="1"/>
  <c r="AB2486" i="2"/>
  <c r="AE2486" i="2" s="1"/>
  <c r="AB2160" i="2"/>
  <c r="AE2160" i="2" s="1"/>
  <c r="AC2184" i="2"/>
  <c r="AF2184" i="2" s="1"/>
  <c r="AC2253" i="2"/>
  <c r="AF2253" i="2" s="1"/>
  <c r="AA2253" i="2"/>
  <c r="AD2253" i="2" s="1"/>
  <c r="AC2241" i="2"/>
  <c r="AF2241" i="2" s="1"/>
  <c r="AB2241" i="2"/>
  <c r="AE2241" i="2" s="1"/>
  <c r="AB1887" i="2"/>
  <c r="AE1887" i="2" s="1"/>
  <c r="AA1887" i="2"/>
  <c r="AD1887" i="2" s="1"/>
  <c r="AB1322" i="2"/>
  <c r="AE1322" i="2" s="1"/>
  <c r="AA1322" i="2"/>
  <c r="AD1322" i="2" s="1"/>
  <c r="AB1534" i="2"/>
  <c r="AE1534" i="2" s="1"/>
  <c r="AA1534" i="2"/>
  <c r="AD1534" i="2" s="1"/>
  <c r="AB1545" i="2"/>
  <c r="AE1545" i="2" s="1"/>
  <c r="AC1545" i="2"/>
  <c r="AF1545" i="2" s="1"/>
  <c r="AA1545" i="2"/>
  <c r="AD1545" i="2" s="1"/>
  <c r="AB2565" i="2"/>
  <c r="AE2565" i="2" s="1"/>
  <c r="AC2565" i="2"/>
  <c r="AF2565" i="2" s="1"/>
  <c r="AA2565" i="2"/>
  <c r="AD2565" i="2" s="1"/>
  <c r="AB2525" i="2"/>
  <c r="AE2525" i="2" s="1"/>
  <c r="AC2525" i="2"/>
  <c r="AF2525" i="2" s="1"/>
  <c r="AA2525" i="2"/>
  <c r="AD2525" i="2" s="1"/>
  <c r="AB2450" i="2"/>
  <c r="AE2450" i="2" s="1"/>
  <c r="AC2450" i="2"/>
  <c r="AF2450" i="2" s="1"/>
  <c r="AA2450" i="2"/>
  <c r="AD2450" i="2" s="1"/>
  <c r="AB2384" i="2"/>
  <c r="AE2384" i="2" s="1"/>
  <c r="AC2384" i="2"/>
  <c r="AF2384" i="2" s="1"/>
  <c r="AA2384" i="2"/>
  <c r="AD2384" i="2" s="1"/>
  <c r="AB2205" i="2"/>
  <c r="AE2205" i="2" s="1"/>
  <c r="AC2205" i="2"/>
  <c r="AF2205" i="2" s="1"/>
  <c r="AB2091" i="2"/>
  <c r="AE2091" i="2" s="1"/>
  <c r="AC2091" i="2"/>
  <c r="AF2091" i="2" s="1"/>
  <c r="AA2091" i="2"/>
  <c r="AD2091" i="2" s="1"/>
  <c r="AA1955" i="2"/>
  <c r="AD1955" i="2" s="1"/>
  <c r="AB1955" i="2"/>
  <c r="AE1955" i="2" s="1"/>
  <c r="AB1778" i="2"/>
  <c r="AE1778" i="2" s="1"/>
  <c r="AA1778" i="2"/>
  <c r="AD1778" i="2" s="1"/>
  <c r="AC1778" i="2"/>
  <c r="AF1778" i="2" s="1"/>
  <c r="AA1237" i="2"/>
  <c r="AD1237" i="2" s="1"/>
  <c r="AC1237" i="2"/>
  <c r="AF1237" i="2" s="1"/>
  <c r="AB1237" i="2"/>
  <c r="AE1237" i="2" s="1"/>
  <c r="AC1506" i="2"/>
  <c r="AF1506" i="2" s="1"/>
  <c r="AA1506" i="2"/>
  <c r="AD1506" i="2" s="1"/>
  <c r="AC2572" i="2"/>
  <c r="AF2572" i="2" s="1"/>
  <c r="AA2572" i="2"/>
  <c r="AD2572" i="2" s="1"/>
  <c r="AB2561" i="2"/>
  <c r="AE2561" i="2" s="1"/>
  <c r="AA2561" i="2"/>
  <c r="AD2561" i="2" s="1"/>
  <c r="AC2561" i="2"/>
  <c r="AF2561" i="2" s="1"/>
  <c r="AC2527" i="2"/>
  <c r="AF2527" i="2" s="1"/>
  <c r="AA2527" i="2"/>
  <c r="AD2527" i="2" s="1"/>
  <c r="AA2430" i="2"/>
  <c r="AD2430" i="2" s="1"/>
  <c r="AC2430" i="2"/>
  <c r="AF2430" i="2" s="1"/>
  <c r="AB2430" i="2"/>
  <c r="AE2430" i="2" s="1"/>
  <c r="AC2395" i="2"/>
  <c r="AF2395" i="2" s="1"/>
  <c r="AA2395" i="2"/>
  <c r="AD2395" i="2" s="1"/>
  <c r="AB2381" i="2"/>
  <c r="AE2381" i="2" s="1"/>
  <c r="AA2381" i="2"/>
  <c r="AD2381" i="2" s="1"/>
  <c r="AC2381" i="2"/>
  <c r="AF2381" i="2" s="1"/>
  <c r="AA2351" i="2"/>
  <c r="AD2351" i="2" s="1"/>
  <c r="AC2351" i="2"/>
  <c r="AF2351" i="2" s="1"/>
  <c r="AB2351" i="2"/>
  <c r="AE2351" i="2" s="1"/>
  <c r="AB2041" i="2"/>
  <c r="AE2041" i="2" s="1"/>
  <c r="AC2041" i="2"/>
  <c r="AF2041" i="2" s="1"/>
  <c r="AA2041" i="2"/>
  <c r="AD2041" i="2" s="1"/>
  <c r="AB2549" i="2"/>
  <c r="AE2549" i="2" s="1"/>
  <c r="AA2428" i="2"/>
  <c r="AD2428" i="2" s="1"/>
  <c r="AC2473" i="2"/>
  <c r="AF2473" i="2" s="1"/>
  <c r="AB2462" i="2"/>
  <c r="AE2462" i="2" s="1"/>
  <c r="AA2396" i="2"/>
  <c r="AD2396" i="2" s="1"/>
  <c r="AA2363" i="2"/>
  <c r="AD2363" i="2" s="1"/>
  <c r="AA2229" i="2"/>
  <c r="AD2229" i="2" s="1"/>
  <c r="AC2237" i="2"/>
  <c r="AF2237" i="2" s="1"/>
  <c r="AA2251" i="2"/>
  <c r="AD2251" i="2" s="1"/>
  <c r="AB2198" i="2"/>
  <c r="AE2198" i="2" s="1"/>
  <c r="AB1942" i="2"/>
  <c r="AE1942" i="2" s="1"/>
  <c r="AA1906" i="2"/>
  <c r="AD1906" i="2" s="1"/>
  <c r="AA1684" i="2"/>
  <c r="AD1684" i="2" s="1"/>
  <c r="AA1873" i="2"/>
  <c r="AD1873" i="2" s="1"/>
  <c r="AC1881" i="2"/>
  <c r="AF1881" i="2" s="1"/>
  <c r="AC1732" i="2"/>
  <c r="AF1732" i="2" s="1"/>
  <c r="AA1646" i="2"/>
  <c r="AD1646" i="2" s="1"/>
  <c r="AB1634" i="2"/>
  <c r="AE1634" i="2" s="1"/>
  <c r="AB2633" i="2"/>
  <c r="AE2633" i="2" s="1"/>
  <c r="AC2616" i="2"/>
  <c r="AF2616" i="2" s="1"/>
  <c r="AA2613" i="2"/>
  <c r="AD2613" i="2" s="1"/>
  <c r="AB2588" i="2"/>
  <c r="AE2588" i="2" s="1"/>
  <c r="AB2556" i="2"/>
  <c r="AE2556" i="2" s="1"/>
  <c r="AB2566" i="2"/>
  <c r="AE2566" i="2" s="1"/>
  <c r="AC2492" i="2"/>
  <c r="AF2492" i="2" s="1"/>
  <c r="AA2539" i="2"/>
  <c r="AD2539" i="2" s="1"/>
  <c r="AC2553" i="2"/>
  <c r="AF2553" i="2" s="1"/>
  <c r="AB2417" i="2"/>
  <c r="AE2417" i="2" s="1"/>
  <c r="AA2400" i="2"/>
  <c r="AD2400" i="2" s="1"/>
  <c r="AA2483" i="2"/>
  <c r="AD2483" i="2" s="1"/>
  <c r="AA2309" i="2"/>
  <c r="AD2309" i="2" s="1"/>
  <c r="AB2253" i="2"/>
  <c r="AE2253" i="2" s="1"/>
  <c r="AB20" i="2"/>
  <c r="AE20" i="2" s="1"/>
  <c r="AA20" i="2"/>
  <c r="AD20" i="2" s="1"/>
  <c r="AB1042" i="2"/>
  <c r="AE1042" i="2" s="1"/>
  <c r="AA1042" i="2"/>
  <c r="AD1042" i="2" s="1"/>
  <c r="AB1144" i="2"/>
  <c r="AE1144" i="2" s="1"/>
  <c r="AA1144" i="2"/>
  <c r="AD1144" i="2" s="1"/>
  <c r="AC1144" i="2"/>
  <c r="AF1144" i="2" s="1"/>
  <c r="AB1478" i="2"/>
  <c r="AE1478" i="2" s="1"/>
  <c r="AA1478" i="2"/>
  <c r="AD1478" i="2" s="1"/>
  <c r="AC1478" i="2"/>
  <c r="AF1478" i="2" s="1"/>
  <c r="AB1258" i="2"/>
  <c r="AE1258" i="2" s="1"/>
  <c r="AA1258" i="2"/>
  <c r="AD1258" i="2" s="1"/>
  <c r="AC1258" i="2"/>
  <c r="AF1258" i="2" s="1"/>
  <c r="AC1442" i="2"/>
  <c r="AF1442" i="2" s="1"/>
  <c r="AB1442" i="2"/>
  <c r="AE1442" i="2" s="1"/>
  <c r="AA1442" i="2"/>
  <c r="AD1442" i="2" s="1"/>
  <c r="AB984" i="2"/>
  <c r="AE984" i="2" s="1"/>
  <c r="AC984" i="2"/>
  <c r="AF984" i="2" s="1"/>
  <c r="AA984" i="2"/>
  <c r="AD984" i="2" s="1"/>
  <c r="AA1538" i="2"/>
  <c r="AD1538" i="2" s="1"/>
  <c r="AB1538" i="2"/>
  <c r="AE1538" i="2" s="1"/>
  <c r="AA2568" i="2"/>
  <c r="AD2568" i="2" s="1"/>
  <c r="AB2568" i="2"/>
  <c r="AE2568" i="2" s="1"/>
  <c r="AA2526" i="2"/>
  <c r="AD2526" i="2" s="1"/>
  <c r="AB2526" i="2"/>
  <c r="AE2526" i="2" s="1"/>
  <c r="AA2453" i="2"/>
  <c r="AD2453" i="2" s="1"/>
  <c r="AB2453" i="2"/>
  <c r="AE2453" i="2" s="1"/>
  <c r="AA2392" i="2"/>
  <c r="AD2392" i="2" s="1"/>
  <c r="AB2392" i="2"/>
  <c r="AE2392" i="2" s="1"/>
  <c r="AB2179" i="2"/>
  <c r="AE2179" i="2" s="1"/>
  <c r="AC2179" i="2"/>
  <c r="AF2179" i="2" s="1"/>
  <c r="AA2179" i="2"/>
  <c r="AD2179" i="2" s="1"/>
  <c r="AA2334" i="2"/>
  <c r="AD2334" i="2" s="1"/>
  <c r="AB2334" i="2"/>
  <c r="AE2334" i="2" s="1"/>
  <c r="AB2070" i="2"/>
  <c r="AE2070" i="2" s="1"/>
  <c r="AC2070" i="2"/>
  <c r="AF2070" i="2" s="1"/>
  <c r="AA2070" i="2"/>
  <c r="AD2070" i="2" s="1"/>
  <c r="AB1819" i="2"/>
  <c r="AE1819" i="2" s="1"/>
  <c r="AA1819" i="2"/>
  <c r="AD1819" i="2" s="1"/>
  <c r="AA2081" i="2"/>
  <c r="AD2081" i="2" s="1"/>
  <c r="AC777" i="2"/>
  <c r="AF777" i="2" s="1"/>
  <c r="AA1557" i="2"/>
  <c r="AD1557" i="2" s="1"/>
  <c r="AA934" i="2"/>
  <c r="AD934" i="2" s="1"/>
  <c r="AC1124" i="2"/>
  <c r="AF1124" i="2" s="1"/>
  <c r="AA1214" i="2"/>
  <c r="AD1214" i="2" s="1"/>
  <c r="AC1446" i="2"/>
  <c r="AF1446" i="2" s="1"/>
  <c r="AA1487" i="2"/>
  <c r="AD1487" i="2" s="1"/>
  <c r="AA824" i="2"/>
  <c r="AD824" i="2" s="1"/>
  <c r="AB526" i="2"/>
  <c r="AE526" i="2" s="1"/>
  <c r="AA861" i="2"/>
  <c r="AD861" i="2" s="1"/>
  <c r="AA691" i="2"/>
  <c r="AD691" i="2" s="1"/>
  <c r="AA1284" i="2"/>
  <c r="AD1284" i="2" s="1"/>
  <c r="AA938" i="2"/>
  <c r="AD938" i="2" s="1"/>
  <c r="AA879" i="2"/>
  <c r="AD879" i="2" s="1"/>
  <c r="AB1380" i="2"/>
  <c r="AE1380" i="2" s="1"/>
  <c r="AB1086" i="2"/>
  <c r="AE1086" i="2" s="1"/>
  <c r="AC1435" i="2"/>
  <c r="AF1435" i="2" s="1"/>
  <c r="AA1245" i="2"/>
  <c r="AD1245" i="2" s="1"/>
  <c r="AB1526" i="2"/>
  <c r="AE1526" i="2" s="1"/>
  <c r="AA1511" i="2"/>
  <c r="AD1511" i="2" s="1"/>
  <c r="AA1460" i="2"/>
  <c r="AD1460" i="2" s="1"/>
  <c r="AB1317" i="2"/>
  <c r="AE1317" i="2" s="1"/>
  <c r="AA1495" i="2"/>
  <c r="AD1495" i="2" s="1"/>
  <c r="AA1211" i="2"/>
  <c r="AD1211" i="2" s="1"/>
  <c r="AC1396" i="2"/>
  <c r="AF1396" i="2" s="1"/>
  <c r="AA1523" i="2"/>
  <c r="AD1523" i="2" s="1"/>
  <c r="AB1390" i="2"/>
  <c r="AE1390" i="2" s="1"/>
  <c r="AA1421" i="2"/>
  <c r="AD1421" i="2" s="1"/>
  <c r="AA1596" i="2"/>
  <c r="AD1596" i="2" s="1"/>
  <c r="AB21" i="2"/>
  <c r="AE21" i="2" s="1"/>
  <c r="AA51" i="2"/>
  <c r="AD51" i="2" s="1"/>
  <c r="AC373" i="2"/>
  <c r="AF373" i="2" s="1"/>
  <c r="AB900" i="2"/>
  <c r="AE900" i="2" s="1"/>
  <c r="AC1035" i="2"/>
  <c r="AF1035" i="2" s="1"/>
  <c r="AB1182" i="2"/>
  <c r="AE1182" i="2" s="1"/>
  <c r="AB2138" i="2"/>
  <c r="AE2138" i="2" s="1"/>
  <c r="AA1772" i="2"/>
  <c r="AD1772" i="2" s="1"/>
  <c r="AB1715" i="2"/>
  <c r="AE1715" i="2" s="1"/>
  <c r="AA2088" i="2"/>
  <c r="AD2088" i="2" s="1"/>
  <c r="AC2277" i="2"/>
  <c r="AF2277" i="2" s="1"/>
  <c r="AB2090" i="2"/>
  <c r="AE2090" i="2" s="1"/>
  <c r="AB2137" i="2"/>
  <c r="AE2137" i="2" s="1"/>
  <c r="AC2169" i="2"/>
  <c r="AF2169" i="2" s="1"/>
  <c r="AA2122" i="2"/>
  <c r="AD2122" i="2" s="1"/>
  <c r="AA2039" i="2"/>
  <c r="AD2039" i="2" s="1"/>
  <c r="AA1920" i="2"/>
  <c r="AD1920" i="2" s="1"/>
  <c r="AB1920" i="2"/>
  <c r="AE1920" i="2" s="1"/>
  <c r="AB2009" i="2"/>
  <c r="AE2009" i="2" s="1"/>
  <c r="AA2009" i="2"/>
  <c r="AD2009" i="2" s="1"/>
  <c r="AB1785" i="2"/>
  <c r="AE1785" i="2" s="1"/>
  <c r="AA1785" i="2"/>
  <c r="AD1785" i="2" s="1"/>
  <c r="AB1926" i="2"/>
  <c r="AE1926" i="2" s="1"/>
  <c r="AC1926" i="2"/>
  <c r="AF1926" i="2" s="1"/>
  <c r="AA1926" i="2"/>
  <c r="AD1926" i="2" s="1"/>
  <c r="AB1697" i="2"/>
  <c r="AE1697" i="2" s="1"/>
  <c r="AA1697" i="2"/>
  <c r="AD1697" i="2" s="1"/>
  <c r="AB1796" i="2"/>
  <c r="AE1796" i="2" s="1"/>
  <c r="AA1796" i="2"/>
  <c r="AD1796" i="2" s="1"/>
  <c r="AB1802" i="2"/>
  <c r="AE1802" i="2" s="1"/>
  <c r="AA1802" i="2"/>
  <c r="AD1802" i="2" s="1"/>
  <c r="AA1741" i="2"/>
  <c r="AD1741" i="2" s="1"/>
  <c r="AB1741" i="2"/>
  <c r="AE1741" i="2" s="1"/>
  <c r="AA2524" i="2"/>
  <c r="AD2524" i="2" s="1"/>
  <c r="AB2524" i="2"/>
  <c r="AE2524" i="2" s="1"/>
  <c r="AB992" i="2"/>
  <c r="AE992" i="2" s="1"/>
  <c r="AC992" i="2"/>
  <c r="AF992" i="2" s="1"/>
  <c r="AA992" i="2"/>
  <c r="AD992" i="2" s="1"/>
  <c r="AB1009" i="2"/>
  <c r="AE1009" i="2" s="1"/>
  <c r="AC1009" i="2"/>
  <c r="AF1009" i="2" s="1"/>
  <c r="AA1009" i="2"/>
  <c r="AD1009" i="2" s="1"/>
  <c r="AC1163" i="2"/>
  <c r="AF1163" i="2" s="1"/>
  <c r="AB1163" i="2"/>
  <c r="AE1163" i="2" s="1"/>
  <c r="AB1309" i="2"/>
  <c r="AE1309" i="2" s="1"/>
  <c r="AC1309" i="2"/>
  <c r="AF1309" i="2" s="1"/>
  <c r="AA1309" i="2"/>
  <c r="AD1309" i="2" s="1"/>
  <c r="AC1378" i="2"/>
  <c r="AF1378" i="2" s="1"/>
  <c r="AB1378" i="2"/>
  <c r="AE1378" i="2" s="1"/>
  <c r="AA1378" i="2"/>
  <c r="AD1378" i="2" s="1"/>
  <c r="AA630" i="2"/>
  <c r="AD630" i="2" s="1"/>
  <c r="AB630" i="2"/>
  <c r="AE630" i="2" s="1"/>
  <c r="AB106" i="2"/>
  <c r="AE106" i="2" s="1"/>
  <c r="AC106" i="2"/>
  <c r="AF106" i="2" s="1"/>
  <c r="AA106" i="2"/>
  <c r="AD106" i="2" s="1"/>
  <c r="AC37" i="2"/>
  <c r="AF37" i="2" s="1"/>
  <c r="AB37" i="2"/>
  <c r="AE37" i="2" s="1"/>
  <c r="AC333" i="2"/>
  <c r="AF333" i="2" s="1"/>
  <c r="AB333" i="2"/>
  <c r="AE333" i="2" s="1"/>
  <c r="AA333" i="2"/>
  <c r="AD333" i="2" s="1"/>
  <c r="AC113" i="2"/>
  <c r="AF113" i="2" s="1"/>
  <c r="AB113" i="2"/>
  <c r="AE113" i="2" s="1"/>
  <c r="AC59" i="2"/>
  <c r="AF59" i="2" s="1"/>
  <c r="AB59" i="2"/>
  <c r="AE59" i="2" s="1"/>
  <c r="AA59" i="2"/>
  <c r="AD59" i="2" s="1"/>
  <c r="AC703" i="2"/>
  <c r="AF703" i="2" s="1"/>
  <c r="AB703" i="2"/>
  <c r="AE703" i="2" s="1"/>
  <c r="AA703" i="2"/>
  <c r="AD703" i="2" s="1"/>
  <c r="AC93" i="2"/>
  <c r="AF93" i="2" s="1"/>
  <c r="AB93" i="2"/>
  <c r="AE93" i="2" s="1"/>
  <c r="AA93" i="2"/>
  <c r="AD93" i="2" s="1"/>
  <c r="AB100" i="2"/>
  <c r="AE100" i="2" s="1"/>
  <c r="AA100" i="2"/>
  <c r="AD100" i="2" s="1"/>
  <c r="AC100" i="2"/>
  <c r="AF100" i="2" s="1"/>
  <c r="AA1141" i="2"/>
  <c r="AD1141" i="2" s="1"/>
  <c r="AB1141" i="2"/>
  <c r="AE1141" i="2" s="1"/>
  <c r="AA1078" i="2"/>
  <c r="AD1078" i="2" s="1"/>
  <c r="AB1078" i="2"/>
  <c r="AE1078" i="2" s="1"/>
  <c r="AA1137" i="2"/>
  <c r="AD1137" i="2" s="1"/>
  <c r="AB1137" i="2"/>
  <c r="AE1137" i="2" s="1"/>
  <c r="AA765" i="2"/>
  <c r="AD765" i="2" s="1"/>
  <c r="AB765" i="2"/>
  <c r="AE765" i="2" s="1"/>
  <c r="AC1337" i="2"/>
  <c r="AF1337" i="2" s="1"/>
  <c r="AB1337" i="2"/>
  <c r="AE1337" i="2" s="1"/>
  <c r="AB1324" i="2"/>
  <c r="AE1324" i="2" s="1"/>
  <c r="AC1324" i="2"/>
  <c r="AF1324" i="2" s="1"/>
  <c r="AA1324" i="2"/>
  <c r="AD1324" i="2" s="1"/>
  <c r="AB478" i="2"/>
  <c r="AE478" i="2" s="1"/>
  <c r="AA478" i="2"/>
  <c r="AD478" i="2" s="1"/>
  <c r="AB622" i="2"/>
  <c r="AE622" i="2" s="1"/>
  <c r="AC622" i="2"/>
  <c r="AF622" i="2" s="1"/>
  <c r="AA622" i="2"/>
  <c r="AD622" i="2" s="1"/>
  <c r="AC800" i="2"/>
  <c r="AF800" i="2" s="1"/>
  <c r="AA800" i="2"/>
  <c r="AD800" i="2" s="1"/>
  <c r="AB854" i="2"/>
  <c r="AE854" i="2" s="1"/>
  <c r="AC854" i="2"/>
  <c r="AF854" i="2" s="1"/>
  <c r="AA854" i="2"/>
  <c r="AD854" i="2" s="1"/>
  <c r="AB1861" i="2"/>
  <c r="AE1861" i="2" s="1"/>
  <c r="AA1861" i="2"/>
  <c r="AD1861" i="2" s="1"/>
  <c r="AA1871" i="2"/>
  <c r="AD1871" i="2" s="1"/>
  <c r="AB1871" i="2"/>
  <c r="AE1871" i="2" s="1"/>
  <c r="AA1680" i="2"/>
  <c r="AD1680" i="2" s="1"/>
  <c r="AB1680" i="2"/>
  <c r="AE1680" i="2" s="1"/>
  <c r="AB1607" i="2"/>
  <c r="AE1607" i="2" s="1"/>
  <c r="AC1607" i="2"/>
  <c r="AF1607" i="2" s="1"/>
  <c r="AA1607" i="2"/>
  <c r="AD1607" i="2" s="1"/>
  <c r="AB1882" i="2"/>
  <c r="AE1882" i="2" s="1"/>
  <c r="AA1882" i="2"/>
  <c r="AD1882" i="2" s="1"/>
  <c r="AA1863" i="2"/>
  <c r="AD1863" i="2" s="1"/>
  <c r="AB1863" i="2"/>
  <c r="AE1863" i="2" s="1"/>
  <c r="AC1656" i="2"/>
  <c r="AF1656" i="2" s="1"/>
  <c r="AA1656" i="2"/>
  <c r="AD1656" i="2" s="1"/>
  <c r="AA2607" i="2"/>
  <c r="AD2607" i="2" s="1"/>
  <c r="AB2607" i="2"/>
  <c r="AE2607" i="2" s="1"/>
  <c r="AC2350" i="2"/>
  <c r="AF2350" i="2" s="1"/>
  <c r="AB2350" i="2"/>
  <c r="AE2350" i="2" s="1"/>
  <c r="AA2350" i="2"/>
  <c r="AD2350" i="2" s="1"/>
  <c r="AB899" i="2"/>
  <c r="AE899" i="2" s="1"/>
  <c r="AC899" i="2"/>
  <c r="AF899" i="2" s="1"/>
  <c r="AA1343" i="2"/>
  <c r="AD1343" i="2" s="1"/>
  <c r="AB1343" i="2"/>
  <c r="AE1343" i="2" s="1"/>
  <c r="AA1249" i="2"/>
  <c r="AD1249" i="2" s="1"/>
  <c r="AB1249" i="2"/>
  <c r="AE1249" i="2" s="1"/>
  <c r="AB1494" i="2"/>
  <c r="AE1494" i="2" s="1"/>
  <c r="AC1494" i="2"/>
  <c r="AF1494" i="2" s="1"/>
  <c r="AA1494" i="2"/>
  <c r="AD1494" i="2" s="1"/>
  <c r="AC1291" i="2"/>
  <c r="AF1291" i="2" s="1"/>
  <c r="AB1291" i="2"/>
  <c r="AE1291" i="2" s="1"/>
  <c r="AA1291" i="2"/>
  <c r="AD1291" i="2" s="1"/>
  <c r="AB1250" i="2"/>
  <c r="AE1250" i="2" s="1"/>
  <c r="AA1250" i="2"/>
  <c r="AD1250" i="2" s="1"/>
  <c r="AB1484" i="2"/>
  <c r="AE1484" i="2" s="1"/>
  <c r="AA1484" i="2"/>
  <c r="AD1484" i="2" s="1"/>
  <c r="AA1444" i="2"/>
  <c r="AD1444" i="2" s="1"/>
  <c r="AB1444" i="2"/>
  <c r="AE1444" i="2" s="1"/>
  <c r="AA1398" i="2"/>
  <c r="AD1398" i="2" s="1"/>
  <c r="AB1398" i="2"/>
  <c r="AE1398" i="2" s="1"/>
  <c r="AA1348" i="2"/>
  <c r="AD1348" i="2" s="1"/>
  <c r="AB1348" i="2"/>
  <c r="AE1348" i="2" s="1"/>
  <c r="AA1366" i="2"/>
  <c r="AD1366" i="2" s="1"/>
  <c r="AB1366" i="2"/>
  <c r="AE1366" i="2" s="1"/>
  <c r="AC718" i="2"/>
  <c r="AF718" i="2" s="1"/>
  <c r="AA718" i="2"/>
  <c r="AD718" i="2" s="1"/>
  <c r="AA791" i="2"/>
  <c r="AD791" i="2" s="1"/>
  <c r="AB791" i="2"/>
  <c r="AE791" i="2" s="1"/>
  <c r="AC188" i="2"/>
  <c r="AF188" i="2" s="1"/>
  <c r="AA188" i="2"/>
  <c r="AD188" i="2" s="1"/>
  <c r="AC620" i="2"/>
  <c r="AF620" i="2" s="1"/>
  <c r="AB620" i="2"/>
  <c r="AE620" i="2" s="1"/>
  <c r="AB953" i="2"/>
  <c r="AE953" i="2" s="1"/>
  <c r="AA953" i="2"/>
  <c r="AD953" i="2" s="1"/>
  <c r="AA1420" i="2"/>
  <c r="AD1420" i="2" s="1"/>
  <c r="AB1550" i="2"/>
  <c r="AE1550" i="2" s="1"/>
  <c r="AA1580" i="2"/>
  <c r="AD1580" i="2" s="1"/>
  <c r="AB373" i="2"/>
  <c r="AE373" i="2" s="1"/>
  <c r="AA1066" i="2"/>
  <c r="AD1066" i="2" s="1"/>
  <c r="AB1133" i="2"/>
  <c r="AE1133" i="2" s="1"/>
  <c r="AA1035" i="2"/>
  <c r="AD1035" i="2" s="1"/>
  <c r="AB1377" i="2"/>
  <c r="AE1377" i="2" s="1"/>
  <c r="AA1504" i="2"/>
  <c r="AD1504" i="2" s="1"/>
  <c r="AC2604" i="2"/>
  <c r="AF2604" i="2" s="1"/>
  <c r="AB2579" i="2"/>
  <c r="AE2579" i="2" s="1"/>
  <c r="AA2576" i="2"/>
  <c r="AD2576" i="2" s="1"/>
  <c r="AC2559" i="2"/>
  <c r="AF2559" i="2" s="1"/>
  <c r="AB2542" i="2"/>
  <c r="AE2542" i="2" s="1"/>
  <c r="AA2537" i="2"/>
  <c r="AD2537" i="2" s="1"/>
  <c r="AC2514" i="2"/>
  <c r="AF2514" i="2" s="1"/>
  <c r="AB2481" i="2"/>
  <c r="AE2481" i="2" s="1"/>
  <c r="AA2476" i="2"/>
  <c r="AD2476" i="2" s="1"/>
  <c r="AC2439" i="2"/>
  <c r="AF2439" i="2" s="1"/>
  <c r="AB2412" i="2"/>
  <c r="AE2412" i="2" s="1"/>
  <c r="AA2407" i="2"/>
  <c r="AD2407" i="2" s="1"/>
  <c r="AC2373" i="2"/>
  <c r="AF2373" i="2" s="1"/>
  <c r="AA2228" i="2"/>
  <c r="AD2228" i="2" s="1"/>
  <c r="AC1867" i="2"/>
  <c r="AF1867" i="2" s="1"/>
  <c r="AA2143" i="2"/>
  <c r="AD2143" i="2" s="1"/>
  <c r="AB2270" i="2"/>
  <c r="AE2270" i="2" s="1"/>
  <c r="AA2277" i="2"/>
  <c r="AD2277" i="2" s="1"/>
  <c r="AA2090" i="2"/>
  <c r="AD2090" i="2" s="1"/>
  <c r="AA2169" i="2"/>
  <c r="AD2169" i="2" s="1"/>
  <c r="AA2073" i="2"/>
  <c r="AD2073" i="2" s="1"/>
  <c r="AB1960" i="2"/>
  <c r="AE1960" i="2" s="1"/>
  <c r="AA1960" i="2"/>
  <c r="AD1960" i="2" s="1"/>
  <c r="AA1885" i="2"/>
  <c r="AD1885" i="2" s="1"/>
  <c r="AB1885" i="2"/>
  <c r="AE1885" i="2" s="1"/>
  <c r="AC1755" i="2"/>
  <c r="AF1755" i="2" s="1"/>
  <c r="AA1755" i="2"/>
  <c r="AD1755" i="2" s="1"/>
  <c r="AC1676" i="2"/>
  <c r="AF1676" i="2" s="1"/>
  <c r="AA1676" i="2"/>
  <c r="AD1676" i="2" s="1"/>
  <c r="AA1605" i="2"/>
  <c r="AD1605" i="2" s="1"/>
  <c r="AB1605" i="2"/>
  <c r="AE1605" i="2" s="1"/>
  <c r="AB1829" i="2"/>
  <c r="AE1829" i="2" s="1"/>
  <c r="AA1829" i="2"/>
  <c r="AD1829" i="2" s="1"/>
  <c r="AB1758" i="2"/>
  <c r="AE1758" i="2" s="1"/>
  <c r="AC1758" i="2"/>
  <c r="AF1758" i="2" s="1"/>
  <c r="AA1758" i="2"/>
  <c r="AD1758" i="2" s="1"/>
  <c r="AB1692" i="2"/>
  <c r="AE1692" i="2" s="1"/>
  <c r="AA1692" i="2"/>
  <c r="AD1692" i="2" s="1"/>
  <c r="AC2608" i="2"/>
  <c r="AF2608" i="2" s="1"/>
  <c r="AA2608" i="2"/>
  <c r="AD2608" i="2" s="1"/>
  <c r="AB2515" i="2"/>
  <c r="AE2515" i="2" s="1"/>
  <c r="AA2515" i="2"/>
  <c r="AD2515" i="2" s="1"/>
  <c r="AB2076" i="2"/>
  <c r="AE2076" i="2" s="1"/>
  <c r="AC2076" i="2"/>
  <c r="AF2076" i="2" s="1"/>
  <c r="AA2076" i="2"/>
  <c r="AD2076" i="2" s="1"/>
  <c r="AB1595" i="2"/>
  <c r="AE1595" i="2" s="1"/>
  <c r="AC1595" i="2"/>
  <c r="AF1595" i="2" s="1"/>
  <c r="AC1094" i="2"/>
  <c r="AF1094" i="2" s="1"/>
  <c r="AA1094" i="2"/>
  <c r="AD1094" i="2" s="1"/>
  <c r="AC1406" i="2"/>
  <c r="AF1406" i="2" s="1"/>
  <c r="AA1406" i="2"/>
  <c r="AD1406" i="2" s="1"/>
  <c r="AB49" i="2"/>
  <c r="AE49" i="2" s="1"/>
  <c r="AA49" i="2"/>
  <c r="AD49" i="2" s="1"/>
  <c r="AC205" i="2"/>
  <c r="AF205" i="2" s="1"/>
  <c r="AA205" i="2"/>
  <c r="AD205" i="2" s="1"/>
  <c r="AC990" i="2"/>
  <c r="AF990" i="2" s="1"/>
  <c r="AA990" i="2"/>
  <c r="AD990" i="2" s="1"/>
  <c r="AC890" i="2"/>
  <c r="AF890" i="2" s="1"/>
  <c r="AA890" i="2"/>
  <c r="AD890" i="2" s="1"/>
  <c r="AB157" i="2"/>
  <c r="AE157" i="2" s="1"/>
  <c r="AA157" i="2"/>
  <c r="AD157" i="2" s="1"/>
  <c r="AC157" i="2"/>
  <c r="AF157" i="2" s="1"/>
  <c r="AC1975" i="2"/>
  <c r="AF1975" i="2" s="1"/>
  <c r="AC1807" i="2"/>
  <c r="AF1807" i="2" s="1"/>
  <c r="AC2013" i="2"/>
  <c r="AF2013" i="2" s="1"/>
  <c r="AB1894" i="2"/>
  <c r="AE1894" i="2" s="1"/>
  <c r="AC1609" i="2"/>
  <c r="AF1609" i="2" s="1"/>
  <c r="AC1874" i="2"/>
  <c r="AF1874" i="2" s="1"/>
  <c r="AC1668" i="2"/>
  <c r="AF1668" i="2" s="1"/>
  <c r="AC1415" i="2"/>
  <c r="AF1415" i="2" s="1"/>
  <c r="AC1405" i="2"/>
  <c r="AF1405" i="2" s="1"/>
  <c r="AC1374" i="2"/>
  <c r="AF1374" i="2" s="1"/>
  <c r="AC1471" i="2"/>
  <c r="AF1471" i="2" s="1"/>
  <c r="AC1438" i="2"/>
  <c r="AF1438" i="2" s="1"/>
  <c r="AC1450" i="2"/>
  <c r="AF1450" i="2" s="1"/>
  <c r="AC1517" i="2"/>
  <c r="AF1517" i="2" s="1"/>
  <c r="AC1564" i="2"/>
  <c r="AF1564" i="2" s="1"/>
  <c r="AC1573" i="2"/>
  <c r="AF1573" i="2" s="1"/>
  <c r="AC1569" i="2"/>
  <c r="AF1569" i="2" s="1"/>
  <c r="AC1428" i="2"/>
  <c r="AF1428" i="2" s="1"/>
  <c r="AC1532" i="2"/>
  <c r="AF1532" i="2" s="1"/>
  <c r="AC1554" i="2"/>
  <c r="AF1554" i="2" s="1"/>
  <c r="AC72" i="2"/>
  <c r="AF72" i="2" s="1"/>
  <c r="AB57" i="2"/>
  <c r="AE57" i="2" s="1"/>
  <c r="AB219" i="2"/>
  <c r="AE219" i="2" s="1"/>
  <c r="AB240" i="2"/>
  <c r="AE240" i="2" s="1"/>
  <c r="AC277" i="2"/>
  <c r="AF277" i="2" s="1"/>
  <c r="AA277" i="2"/>
  <c r="AD277" i="2" s="1"/>
  <c r="AA564" i="2"/>
  <c r="AD564" i="2" s="1"/>
  <c r="AB564" i="2"/>
  <c r="AE564" i="2" s="1"/>
  <c r="AB492" i="2"/>
  <c r="AE492" i="2" s="1"/>
  <c r="AC492" i="2"/>
  <c r="AF492" i="2" s="1"/>
  <c r="AB374" i="2"/>
  <c r="AE374" i="2" s="1"/>
  <c r="AA374" i="2"/>
  <c r="AD374" i="2" s="1"/>
  <c r="AB678" i="2"/>
  <c r="AE678" i="2" s="1"/>
  <c r="AC678" i="2"/>
  <c r="AF678" i="2" s="1"/>
  <c r="AA678" i="2"/>
  <c r="AD678" i="2" s="1"/>
  <c r="AB1113" i="2"/>
  <c r="AE1113" i="2" s="1"/>
  <c r="AA1113" i="2"/>
  <c r="AD1113" i="2" s="1"/>
  <c r="AC1103" i="2"/>
  <c r="AF1103" i="2" s="1"/>
  <c r="AB1103" i="2"/>
  <c r="AE1103" i="2" s="1"/>
  <c r="AB764" i="2"/>
  <c r="AE764" i="2" s="1"/>
  <c r="AC764" i="2"/>
  <c r="AF764" i="2" s="1"/>
  <c r="AA664" i="2"/>
  <c r="AD664" i="2" s="1"/>
  <c r="AB664" i="2"/>
  <c r="AE664" i="2" s="1"/>
  <c r="AC1014" i="2"/>
  <c r="AF1014" i="2" s="1"/>
  <c r="AA1014" i="2"/>
  <c r="AD1014" i="2" s="1"/>
  <c r="AC1429" i="2"/>
  <c r="AF1429" i="2" s="1"/>
  <c r="AA1429" i="2"/>
  <c r="AD1429" i="2" s="1"/>
  <c r="AC762" i="2"/>
  <c r="AF762" i="2" s="1"/>
  <c r="AA762" i="2"/>
  <c r="AD762" i="2" s="1"/>
  <c r="AC680" i="2"/>
  <c r="AF680" i="2" s="1"/>
  <c r="AA680" i="2"/>
  <c r="AD680" i="2" s="1"/>
  <c r="AB1017" i="2"/>
  <c r="AE1017" i="2" s="1"/>
  <c r="AA1017" i="2"/>
  <c r="AD1017" i="2" s="1"/>
  <c r="AA445" i="2"/>
  <c r="AD445" i="2" s="1"/>
  <c r="AB445" i="2"/>
  <c r="AE445" i="2" s="1"/>
  <c r="AB827" i="2"/>
  <c r="AE827" i="2" s="1"/>
  <c r="AA827" i="2"/>
  <c r="AD827" i="2" s="1"/>
  <c r="AC1125" i="2"/>
  <c r="AF1125" i="2" s="1"/>
  <c r="AB1125" i="2"/>
  <c r="AE1125" i="2" s="1"/>
  <c r="AA1125" i="2"/>
  <c r="AD1125" i="2" s="1"/>
  <c r="AC937" i="2"/>
  <c r="AF937" i="2" s="1"/>
  <c r="AB937" i="2"/>
  <c r="AE937" i="2" s="1"/>
  <c r="AA937" i="2"/>
  <c r="AD937" i="2" s="1"/>
  <c r="AC983" i="2"/>
  <c r="AF983" i="2" s="1"/>
  <c r="AB983" i="2"/>
  <c r="AE983" i="2" s="1"/>
  <c r="AA983" i="2"/>
  <c r="AD983" i="2" s="1"/>
  <c r="AB1062" i="2"/>
  <c r="AE1062" i="2" s="1"/>
  <c r="AC1062" i="2"/>
  <c r="AF1062" i="2" s="1"/>
  <c r="AA120" i="2"/>
  <c r="AD120" i="2" s="1"/>
  <c r="AC120" i="2"/>
  <c r="AF120" i="2" s="1"/>
  <c r="AB749" i="2"/>
  <c r="AE749" i="2" s="1"/>
  <c r="AC749" i="2"/>
  <c r="AF749" i="2" s="1"/>
  <c r="AC1314" i="2"/>
  <c r="AF1314" i="2" s="1"/>
  <c r="AA1314" i="2"/>
  <c r="AD1314" i="2" s="1"/>
  <c r="AA1719" i="2"/>
  <c r="AD1719" i="2" s="1"/>
  <c r="AA1845" i="2"/>
  <c r="AD1845" i="2" s="1"/>
  <c r="AB1726" i="2"/>
  <c r="AE1726" i="2" s="1"/>
  <c r="AA1610" i="2"/>
  <c r="AD1610" i="2" s="1"/>
  <c r="AA1844" i="2"/>
  <c r="AD1844" i="2" s="1"/>
  <c r="AA1889" i="2"/>
  <c r="AD1889" i="2" s="1"/>
  <c r="AB1805" i="2"/>
  <c r="AE1805" i="2" s="1"/>
  <c r="AA1848" i="2"/>
  <c r="AD1848" i="2" s="1"/>
  <c r="AA1620" i="2"/>
  <c r="AD1620" i="2" s="1"/>
  <c r="AA1631" i="2"/>
  <c r="AD1631" i="2" s="1"/>
  <c r="AA1614" i="2"/>
  <c r="AD1614" i="2" s="1"/>
  <c r="AA2628" i="2"/>
  <c r="AD2628" i="2" s="1"/>
  <c r="AA2592" i="2"/>
  <c r="AD2592" i="2" s="1"/>
  <c r="AB2581" i="2"/>
  <c r="AE2581" i="2" s="1"/>
  <c r="AA2577" i="2"/>
  <c r="AD2577" i="2" s="1"/>
  <c r="AA2472" i="2"/>
  <c r="AD2472" i="2" s="1"/>
  <c r="AB2441" i="2"/>
  <c r="AE2441" i="2" s="1"/>
  <c r="AA2438" i="2"/>
  <c r="AD2438" i="2" s="1"/>
  <c r="AA2416" i="2"/>
  <c r="AD2416" i="2" s="1"/>
  <c r="AA1583" i="2"/>
  <c r="AD1583" i="2" s="1"/>
  <c r="AB1000" i="2"/>
  <c r="AE1000" i="2" s="1"/>
  <c r="AB1116" i="2"/>
  <c r="AE1116" i="2" s="1"/>
  <c r="AC1026" i="2"/>
  <c r="AF1026" i="2" s="1"/>
  <c r="AB1464" i="2"/>
  <c r="AE1464" i="2" s="1"/>
  <c r="AA1330" i="2"/>
  <c r="AD1330" i="2" s="1"/>
  <c r="AA1408" i="2"/>
  <c r="AD1408" i="2" s="1"/>
  <c r="AA1064" i="2"/>
  <c r="AD1064" i="2" s="1"/>
  <c r="AA1492" i="2"/>
  <c r="AD1492" i="2" s="1"/>
  <c r="AB1594" i="2"/>
  <c r="AE1594" i="2" s="1"/>
  <c r="AA1312" i="2"/>
  <c r="AD1312" i="2" s="1"/>
  <c r="AB1491" i="2"/>
  <c r="AE1491" i="2" s="1"/>
  <c r="AA1522" i="2"/>
  <c r="AD1522" i="2" s="1"/>
  <c r="AB1457" i="2"/>
  <c r="AE1457" i="2" s="1"/>
  <c r="AA1559" i="2"/>
  <c r="AD1559" i="2" s="1"/>
  <c r="AB127" i="2"/>
  <c r="AE127" i="2" s="1"/>
  <c r="AA738" i="2"/>
  <c r="AD738" i="2" s="1"/>
  <c r="AB252" i="2"/>
  <c r="AE252" i="2" s="1"/>
  <c r="AA444" i="2"/>
  <c r="AD444" i="2" s="1"/>
  <c r="AB545" i="2"/>
  <c r="AE545" i="2" s="1"/>
  <c r="AA41" i="2"/>
  <c r="AD41" i="2" s="1"/>
  <c r="AB69" i="2"/>
  <c r="AE69" i="2" s="1"/>
  <c r="AC80" i="2"/>
  <c r="AF80" i="2" s="1"/>
  <c r="AB154" i="2"/>
  <c r="AE154" i="2" s="1"/>
  <c r="AA12" i="2"/>
  <c r="AD12" i="2" s="1"/>
  <c r="AA426" i="2"/>
  <c r="AD426" i="2" s="1"/>
  <c r="AA66" i="2"/>
  <c r="AD66" i="2" s="1"/>
  <c r="AA528" i="2"/>
  <c r="AD528" i="2" s="1"/>
  <c r="AA918" i="2"/>
  <c r="AD918" i="2" s="1"/>
  <c r="AA575" i="2"/>
  <c r="AD575" i="2" s="1"/>
  <c r="AA215" i="2"/>
  <c r="AD215" i="2" s="1"/>
  <c r="AA449" i="2"/>
  <c r="AD449" i="2" s="1"/>
  <c r="AA612" i="2"/>
  <c r="AD612" i="2" s="1"/>
  <c r="AA156" i="2"/>
  <c r="AD156" i="2" s="1"/>
  <c r="AA648" i="2"/>
  <c r="AD648" i="2" s="1"/>
  <c r="AB795" i="2"/>
  <c r="AE795" i="2" s="1"/>
  <c r="AA610" i="2"/>
  <c r="AD610" i="2" s="1"/>
  <c r="AB305" i="2"/>
  <c r="AE305" i="2" s="1"/>
  <c r="AC542" i="2"/>
  <c r="AF542" i="2" s="1"/>
  <c r="AA921" i="2"/>
  <c r="AD921" i="2" s="1"/>
  <c r="AA1038" i="2"/>
  <c r="AD1038" i="2" s="1"/>
  <c r="AC658" i="2"/>
  <c r="AF658" i="2" s="1"/>
  <c r="AA658" i="2"/>
  <c r="AD658" i="2" s="1"/>
  <c r="AB680" i="2"/>
  <c r="AE680" i="2" s="1"/>
  <c r="AA389" i="2"/>
  <c r="AD389" i="2" s="1"/>
  <c r="AC389" i="2"/>
  <c r="AF389" i="2" s="1"/>
  <c r="AA339" i="2"/>
  <c r="AD339" i="2" s="1"/>
  <c r="AC339" i="2"/>
  <c r="AF339" i="2" s="1"/>
  <c r="AB339" i="2"/>
  <c r="AE339" i="2" s="1"/>
  <c r="AB897" i="2"/>
  <c r="AE897" i="2" s="1"/>
  <c r="AC897" i="2"/>
  <c r="AF897" i="2" s="1"/>
  <c r="AB560" i="2"/>
  <c r="AE560" i="2" s="1"/>
  <c r="AC560" i="2"/>
  <c r="AF560" i="2" s="1"/>
  <c r="AB734" i="2"/>
  <c r="AE734" i="2" s="1"/>
  <c r="AC734" i="2"/>
  <c r="AF734" i="2" s="1"/>
  <c r="AA734" i="2"/>
  <c r="AD734" i="2" s="1"/>
  <c r="AB1159" i="2"/>
  <c r="AE1159" i="2" s="1"/>
  <c r="AC1159" i="2"/>
  <c r="AF1159" i="2" s="1"/>
  <c r="AA1159" i="2"/>
  <c r="AD1159" i="2" s="1"/>
  <c r="AA685" i="2"/>
  <c r="AD685" i="2" s="1"/>
  <c r="AB685" i="2"/>
  <c r="AE685" i="2" s="1"/>
  <c r="AB844" i="2"/>
  <c r="AE844" i="2" s="1"/>
  <c r="AC844" i="2"/>
  <c r="AF844" i="2" s="1"/>
  <c r="AA844" i="2"/>
  <c r="AD844" i="2" s="1"/>
  <c r="AB770" i="2"/>
  <c r="AE770" i="2" s="1"/>
  <c r="AA770" i="2"/>
  <c r="AD770" i="2" s="1"/>
  <c r="AB888" i="2"/>
  <c r="AE888" i="2" s="1"/>
  <c r="AC888" i="2"/>
  <c r="AF888" i="2" s="1"/>
  <c r="AA888" i="2"/>
  <c r="AD888" i="2" s="1"/>
  <c r="AB227" i="2"/>
  <c r="AE227" i="2" s="1"/>
  <c r="AC227" i="2"/>
  <c r="AF227" i="2" s="1"/>
  <c r="AA227" i="2"/>
  <c r="AD227" i="2" s="1"/>
  <c r="AB247" i="2"/>
  <c r="AE247" i="2" s="1"/>
  <c r="AC247" i="2"/>
  <c r="AF247" i="2" s="1"/>
  <c r="AA247" i="2"/>
  <c r="AD247" i="2" s="1"/>
  <c r="AB267" i="2"/>
  <c r="AE267" i="2" s="1"/>
  <c r="AC267" i="2"/>
  <c r="AF267" i="2" s="1"/>
  <c r="AA267" i="2"/>
  <c r="AD267" i="2" s="1"/>
  <c r="AC294" i="2"/>
  <c r="AF294" i="2" s="1"/>
  <c r="AB294" i="2"/>
  <c r="AE294" i="2" s="1"/>
  <c r="AA294" i="2"/>
  <c r="AD294" i="2" s="1"/>
  <c r="AB788" i="2"/>
  <c r="AE788" i="2" s="1"/>
  <c r="AC788" i="2"/>
  <c r="AF788" i="2" s="1"/>
  <c r="AA1229" i="2"/>
  <c r="AD1229" i="2" s="1"/>
  <c r="AC1229" i="2"/>
  <c r="AF1229" i="2" s="1"/>
  <c r="AC104" i="2"/>
  <c r="AF104" i="2" s="1"/>
  <c r="AB646" i="2"/>
  <c r="AE646" i="2" s="1"/>
  <c r="AC698" i="2"/>
  <c r="AF698" i="2" s="1"/>
  <c r="AC281" i="2"/>
  <c r="AF281" i="2" s="1"/>
  <c r="AC1160" i="2"/>
  <c r="AF1160" i="2" s="1"/>
  <c r="AC448" i="2"/>
  <c r="AF448" i="2" s="1"/>
  <c r="AC860" i="2"/>
  <c r="AF860" i="2" s="1"/>
  <c r="AA235" i="2"/>
  <c r="AD235" i="2" s="1"/>
  <c r="AB375" i="2"/>
  <c r="AE375" i="2" s="1"/>
  <c r="AA816" i="2"/>
  <c r="AD816" i="2" s="1"/>
  <c r="AA516" i="2"/>
  <c r="AD516" i="2" s="1"/>
  <c r="AA931" i="2"/>
  <c r="AD931" i="2" s="1"/>
  <c r="AB517" i="2"/>
  <c r="AE517" i="2" s="1"/>
  <c r="AA190" i="2"/>
  <c r="AD190" i="2" s="1"/>
  <c r="AA435" i="2"/>
  <c r="AD435" i="2" s="1"/>
  <c r="AA216" i="2"/>
  <c r="AD216" i="2" s="1"/>
  <c r="AC950" i="2"/>
  <c r="AF950" i="2" s="1"/>
  <c r="AB1068" i="2"/>
  <c r="AE1068" i="2" s="1"/>
  <c r="AA410" i="2"/>
  <c r="AD410" i="2" s="1"/>
  <c r="AC922" i="2"/>
  <c r="AF922" i="2" s="1"/>
  <c r="AB491" i="2"/>
  <c r="AE491" i="2" s="1"/>
  <c r="AA1041" i="2"/>
  <c r="AD1041" i="2" s="1"/>
  <c r="AC677" i="2"/>
  <c r="AF677" i="2" s="1"/>
  <c r="AB1218" i="2"/>
  <c r="AE1218" i="2" s="1"/>
  <c r="AA696" i="2"/>
  <c r="AD696" i="2" s="1"/>
  <c r="AC1134" i="2"/>
  <c r="AF1134" i="2" s="1"/>
  <c r="AB710" i="2"/>
  <c r="AE710" i="2" s="1"/>
  <c r="AA1224" i="2"/>
  <c r="AD1224" i="2" s="1"/>
  <c r="AB1096" i="2"/>
  <c r="AE1096" i="2" s="1"/>
  <c r="AA1361" i="2"/>
  <c r="AD1361" i="2" s="1"/>
  <c r="AB1293" i="2"/>
  <c r="AE1293" i="2" s="1"/>
  <c r="AB818" i="2"/>
  <c r="AE818" i="2" s="1"/>
  <c r="AA1090" i="2"/>
  <c r="AD1090" i="2" s="1"/>
  <c r="AC1099" i="2"/>
  <c r="AF1099" i="2" s="1"/>
  <c r="AA1251" i="2"/>
  <c r="AD1251" i="2" s="1"/>
  <c r="AC1213" i="2"/>
  <c r="AF1213" i="2" s="1"/>
  <c r="AA1344" i="2"/>
  <c r="AD1344" i="2" s="1"/>
  <c r="AB1381" i="2"/>
  <c r="AE1381" i="2" s="1"/>
  <c r="AC1441" i="2"/>
  <c r="AF1441" i="2" s="1"/>
  <c r="AC36" i="2"/>
  <c r="AF36" i="2" s="1"/>
  <c r="AC209" i="2"/>
  <c r="AF209" i="2" s="1"/>
  <c r="AA315" i="2"/>
  <c r="AD315" i="2" s="1"/>
  <c r="AA343" i="2"/>
  <c r="AD343" i="2" s="1"/>
  <c r="AA348" i="2"/>
  <c r="AD348" i="2" s="1"/>
  <c r="AB556" i="2"/>
  <c r="AE556" i="2" s="1"/>
  <c r="AA561" i="2"/>
  <c r="AD561" i="2" s="1"/>
  <c r="AB644" i="2"/>
  <c r="AE644" i="2" s="1"/>
  <c r="AB676" i="2"/>
  <c r="AE676" i="2" s="1"/>
  <c r="AA757" i="2"/>
  <c r="AD757" i="2" s="1"/>
  <c r="AA845" i="2"/>
  <c r="AD845" i="2" s="1"/>
  <c r="AA967" i="2"/>
  <c r="AD967" i="2" s="1"/>
  <c r="AA978" i="2"/>
  <c r="AD978" i="2" s="1"/>
  <c r="AB1197" i="2"/>
  <c r="AE1197" i="2" s="1"/>
  <c r="AC2210" i="2"/>
  <c r="AF2210" i="2" s="1"/>
  <c r="AB2210" i="2"/>
  <c r="AE2210" i="2" s="1"/>
  <c r="AA2210" i="2"/>
  <c r="AD2210" i="2" s="1"/>
  <c r="AA2206" i="2"/>
  <c r="AD2206" i="2" s="1"/>
  <c r="AC2206" i="2"/>
  <c r="AF2206" i="2" s="1"/>
  <c r="AB2206" i="2"/>
  <c r="AE2206" i="2" s="1"/>
  <c r="AB817" i="2"/>
  <c r="AE817" i="2" s="1"/>
  <c r="AC817" i="2"/>
  <c r="AF817" i="2" s="1"/>
  <c r="AA817" i="2"/>
  <c r="AD817" i="2" s="1"/>
  <c r="AA2068" i="2"/>
  <c r="AD2068" i="2" s="1"/>
  <c r="AB2068" i="2"/>
  <c r="AE2068" i="2" s="1"/>
  <c r="AC2489" i="2"/>
  <c r="AF2489" i="2" s="1"/>
  <c r="AA2489" i="2"/>
  <c r="AD2489" i="2" s="1"/>
  <c r="AC2372" i="2"/>
  <c r="AF2372" i="2" s="1"/>
  <c r="AA2372" i="2"/>
  <c r="AD2372" i="2" s="1"/>
  <c r="AC2178" i="2"/>
  <c r="AF2178" i="2" s="1"/>
  <c r="AB2178" i="2"/>
  <c r="AE2178" i="2" s="1"/>
  <c r="AA2178" i="2"/>
  <c r="AD2178" i="2" s="1"/>
  <c r="AC1669" i="2"/>
  <c r="AF1669" i="2" s="1"/>
  <c r="AB1669" i="2"/>
  <c r="AE1669" i="2" s="1"/>
  <c r="AA1664" i="2"/>
  <c r="AD1664" i="2" s="1"/>
  <c r="AC1664" i="2"/>
  <c r="AF1664" i="2" s="1"/>
  <c r="AC2580" i="2"/>
  <c r="AF2580" i="2" s="1"/>
  <c r="AA2580" i="2"/>
  <c r="AD2580" i="2" s="1"/>
  <c r="AA2465" i="2"/>
  <c r="AD2465" i="2" s="1"/>
  <c r="AC2465" i="2"/>
  <c r="AF2465" i="2" s="1"/>
  <c r="AA2405" i="2"/>
  <c r="AD2405" i="2" s="1"/>
  <c r="AC2405" i="2"/>
  <c r="AF2405" i="2" s="1"/>
  <c r="AB2405" i="2"/>
  <c r="AE2405" i="2" s="1"/>
  <c r="AC2295" i="2"/>
  <c r="AF2295" i="2" s="1"/>
  <c r="AA2295" i="2"/>
  <c r="AD2295" i="2" s="1"/>
  <c r="AC2223" i="2"/>
  <c r="AF2223" i="2" s="1"/>
  <c r="AB2223" i="2"/>
  <c r="AE2223" i="2" s="1"/>
  <c r="AC1973" i="2"/>
  <c r="AF1973" i="2" s="1"/>
  <c r="AB1973" i="2"/>
  <c r="AE1973" i="2" s="1"/>
  <c r="AA1973" i="2"/>
  <c r="AD1973" i="2" s="1"/>
  <c r="AC1984" i="2"/>
  <c r="AF1984" i="2" s="1"/>
  <c r="AB1984" i="2"/>
  <c r="AE1984" i="2" s="1"/>
  <c r="AA1984" i="2"/>
  <c r="AD1984" i="2" s="1"/>
  <c r="AC1962" i="2"/>
  <c r="AF1962" i="2" s="1"/>
  <c r="AB1962" i="2"/>
  <c r="AE1962" i="2" s="1"/>
  <c r="AB306" i="2"/>
  <c r="AE306" i="2" s="1"/>
  <c r="AC306" i="2"/>
  <c r="AF306" i="2" s="1"/>
  <c r="AA306" i="2"/>
  <c r="AD306" i="2" s="1"/>
  <c r="AC911" i="2"/>
  <c r="AF911" i="2" s="1"/>
  <c r="AB911" i="2"/>
  <c r="AE911" i="2" s="1"/>
  <c r="AA911" i="2"/>
  <c r="AD911" i="2" s="1"/>
  <c r="AC1509" i="2"/>
  <c r="AF1509" i="2" s="1"/>
  <c r="AB1509" i="2"/>
  <c r="AE1509" i="2" s="1"/>
  <c r="AA1509" i="2"/>
  <c r="AD1509" i="2" s="1"/>
  <c r="AB903" i="2"/>
  <c r="AE903" i="2" s="1"/>
  <c r="AC903" i="2"/>
  <c r="AF903" i="2" s="1"/>
  <c r="AA903" i="2"/>
  <c r="AD903" i="2" s="1"/>
  <c r="AC1232" i="2"/>
  <c r="AF1232" i="2" s="1"/>
  <c r="AB1232" i="2"/>
  <c r="AE1232" i="2" s="1"/>
  <c r="AA1232" i="2"/>
  <c r="AD1232" i="2" s="1"/>
  <c r="AC1574" i="2"/>
  <c r="AF1574" i="2" s="1"/>
  <c r="AB1574" i="2"/>
  <c r="AE1574" i="2" s="1"/>
  <c r="AA1574" i="2"/>
  <c r="AD1574" i="2" s="1"/>
  <c r="AA2338" i="2"/>
  <c r="AD2338" i="2" s="1"/>
  <c r="AB2338" i="2"/>
  <c r="AE2338" i="2" s="1"/>
  <c r="AB2062" i="2"/>
  <c r="AE2062" i="2" s="1"/>
  <c r="AC2062" i="2"/>
  <c r="AF2062" i="2" s="1"/>
  <c r="AA2062" i="2"/>
  <c r="AD2062" i="2" s="1"/>
  <c r="AB2201" i="2"/>
  <c r="AE2201" i="2" s="1"/>
  <c r="AC2201" i="2"/>
  <c r="AF2201" i="2" s="1"/>
  <c r="AA2201" i="2"/>
  <c r="AD2201" i="2" s="1"/>
  <c r="AB1880" i="2"/>
  <c r="AE1880" i="2" s="1"/>
  <c r="AC1880" i="2"/>
  <c r="AF1880" i="2" s="1"/>
  <c r="AA1880" i="2"/>
  <c r="AD1880" i="2" s="1"/>
  <c r="AB2059" i="2"/>
  <c r="AE2059" i="2" s="1"/>
  <c r="AC2059" i="2"/>
  <c r="AF2059" i="2" s="1"/>
  <c r="AA2059" i="2"/>
  <c r="AD2059" i="2" s="1"/>
  <c r="AB1921" i="2"/>
  <c r="AE1921" i="2" s="1"/>
  <c r="AA1921" i="2"/>
  <c r="AD1921" i="2" s="1"/>
  <c r="AB2055" i="2"/>
  <c r="AE2055" i="2" s="1"/>
  <c r="AC2055" i="2"/>
  <c r="AF2055" i="2" s="1"/>
  <c r="AA2055" i="2"/>
  <c r="AD2055" i="2" s="1"/>
  <c r="AB1986" i="2"/>
  <c r="AE1986" i="2" s="1"/>
  <c r="AC1986" i="2"/>
  <c r="AF1986" i="2" s="1"/>
  <c r="AA1986" i="2"/>
  <c r="AD1986" i="2" s="1"/>
  <c r="AC1897" i="2"/>
  <c r="AF1897" i="2" s="1"/>
  <c r="AA1897" i="2"/>
  <c r="AD1897" i="2" s="1"/>
  <c r="AC1786" i="2"/>
  <c r="AF1786" i="2" s="1"/>
  <c r="AB1786" i="2"/>
  <c r="AE1786" i="2" s="1"/>
  <c r="AA1786" i="2"/>
  <c r="AD1786" i="2" s="1"/>
  <c r="AB1708" i="2"/>
  <c r="AE1708" i="2" s="1"/>
  <c r="AA1708" i="2"/>
  <c r="AD1708" i="2" s="1"/>
  <c r="AB1911" i="2"/>
  <c r="AE1911" i="2" s="1"/>
  <c r="AA1911" i="2"/>
  <c r="AD1911" i="2" s="1"/>
  <c r="AB1651" i="2"/>
  <c r="AE1651" i="2" s="1"/>
  <c r="AA1651" i="2"/>
  <c r="AD1651" i="2" s="1"/>
  <c r="AB1653" i="2"/>
  <c r="AE1653" i="2" s="1"/>
  <c r="AC1653" i="2"/>
  <c r="AF1653" i="2" s="1"/>
  <c r="AA1653" i="2"/>
  <c r="AD1653" i="2" s="1"/>
  <c r="AB1613" i="2"/>
  <c r="AE1613" i="2" s="1"/>
  <c r="AC1613" i="2"/>
  <c r="AF1613" i="2" s="1"/>
  <c r="AA1613" i="2"/>
  <c r="AD1613" i="2" s="1"/>
  <c r="AC1710" i="2"/>
  <c r="AF1710" i="2" s="1"/>
  <c r="AB1710" i="2"/>
  <c r="AE1710" i="2" s="1"/>
  <c r="AA1710" i="2"/>
  <c r="AD1710" i="2" s="1"/>
  <c r="AB2443" i="2"/>
  <c r="AE2443" i="2" s="1"/>
  <c r="AC2443" i="2"/>
  <c r="AF2443" i="2" s="1"/>
  <c r="AA2443" i="2"/>
  <c r="AD2443" i="2" s="1"/>
  <c r="AC2317" i="2"/>
  <c r="AF2317" i="2" s="1"/>
  <c r="AB2317" i="2"/>
  <c r="AE2317" i="2" s="1"/>
  <c r="AA2317" i="2"/>
  <c r="AD2317" i="2" s="1"/>
  <c r="AA2161" i="2"/>
  <c r="AD2161" i="2" s="1"/>
  <c r="AB2161" i="2"/>
  <c r="AE2161" i="2" s="1"/>
  <c r="AA1948" i="2"/>
  <c r="AD1948" i="2" s="1"/>
  <c r="AB1948" i="2"/>
  <c r="AE1948" i="2" s="1"/>
  <c r="AA940" i="2"/>
  <c r="AD940" i="2" s="1"/>
  <c r="AB940" i="2"/>
  <c r="AE940" i="2" s="1"/>
  <c r="AA1261" i="2"/>
  <c r="AD1261" i="2" s="1"/>
  <c r="AB1261" i="2"/>
  <c r="AE1261" i="2" s="1"/>
  <c r="AB1527" i="2"/>
  <c r="AE1527" i="2" s="1"/>
  <c r="AC1527" i="2"/>
  <c r="AF1527" i="2" s="1"/>
  <c r="AA1527" i="2"/>
  <c r="AD1527" i="2" s="1"/>
  <c r="AA1155" i="2"/>
  <c r="AD1155" i="2" s="1"/>
  <c r="AB1155" i="2"/>
  <c r="AE1155" i="2" s="1"/>
  <c r="AB1267" i="2"/>
  <c r="AE1267" i="2" s="1"/>
  <c r="AA1267" i="2"/>
  <c r="AD1267" i="2" s="1"/>
  <c r="AC144" i="2"/>
  <c r="AF144" i="2" s="1"/>
  <c r="AB144" i="2"/>
  <c r="AE144" i="2" s="1"/>
  <c r="AA144" i="2"/>
  <c r="AD144" i="2" s="1"/>
  <c r="AA274" i="2"/>
  <c r="AD274" i="2" s="1"/>
  <c r="AB274" i="2"/>
  <c r="AE274" i="2" s="1"/>
  <c r="AC421" i="2"/>
  <c r="AF421" i="2" s="1"/>
  <c r="AA421" i="2"/>
  <c r="AD421" i="2" s="1"/>
  <c r="AB293" i="2"/>
  <c r="AE293" i="2" s="1"/>
  <c r="AC293" i="2"/>
  <c r="AF293" i="2" s="1"/>
  <c r="AA293" i="2"/>
  <c r="AD293" i="2" s="1"/>
  <c r="AC775" i="2"/>
  <c r="AF775" i="2" s="1"/>
  <c r="AB775" i="2"/>
  <c r="AE775" i="2" s="1"/>
  <c r="AA775" i="2"/>
  <c r="AD775" i="2" s="1"/>
  <c r="AC284" i="2"/>
  <c r="AF284" i="2" s="1"/>
  <c r="AA284" i="2"/>
  <c r="AD284" i="2" s="1"/>
  <c r="AC540" i="2"/>
  <c r="AF540" i="2" s="1"/>
  <c r="AA540" i="2"/>
  <c r="AD540" i="2" s="1"/>
  <c r="AC238" i="2"/>
  <c r="AF238" i="2" s="1"/>
  <c r="AA238" i="2"/>
  <c r="AD238" i="2" s="1"/>
  <c r="AC512" i="2"/>
  <c r="AF512" i="2" s="1"/>
  <c r="AB512" i="2"/>
  <c r="AE512" i="2" s="1"/>
  <c r="AA512" i="2"/>
  <c r="AD512" i="2" s="1"/>
  <c r="AC211" i="2"/>
  <c r="AF211" i="2" s="1"/>
  <c r="AA211" i="2"/>
  <c r="AD211" i="2" s="1"/>
  <c r="AC436" i="2"/>
  <c r="AF436" i="2" s="1"/>
  <c r="AA436" i="2"/>
  <c r="AD436" i="2" s="1"/>
  <c r="AC826" i="2"/>
  <c r="AF826" i="2" s="1"/>
  <c r="AA826" i="2"/>
  <c r="AD826" i="2" s="1"/>
  <c r="AB141" i="2"/>
  <c r="AE141" i="2" s="1"/>
  <c r="AC141" i="2"/>
  <c r="AF141" i="2" s="1"/>
  <c r="AA141" i="2"/>
  <c r="AD141" i="2" s="1"/>
  <c r="AA135" i="2"/>
  <c r="AD135" i="2" s="1"/>
  <c r="AB135" i="2"/>
  <c r="AE135" i="2" s="1"/>
  <c r="AB649" i="2"/>
  <c r="AE649" i="2" s="1"/>
  <c r="AA649" i="2"/>
  <c r="AD649" i="2" s="1"/>
  <c r="AC797" i="2"/>
  <c r="AF797" i="2" s="1"/>
  <c r="AB797" i="2"/>
  <c r="AE797" i="2" s="1"/>
  <c r="AA797" i="2"/>
  <c r="AD797" i="2" s="1"/>
  <c r="AB494" i="2"/>
  <c r="AE494" i="2" s="1"/>
  <c r="AA494" i="2"/>
  <c r="AD494" i="2" s="1"/>
  <c r="AC272" i="2"/>
  <c r="AF272" i="2" s="1"/>
  <c r="AB272" i="2"/>
  <c r="AE272" i="2" s="1"/>
  <c r="AA272" i="2"/>
  <c r="AD272" i="2" s="1"/>
  <c r="AB572" i="2"/>
  <c r="AE572" i="2" s="1"/>
  <c r="AA572" i="2"/>
  <c r="AD572" i="2" s="1"/>
  <c r="AA582" i="2"/>
  <c r="AD582" i="2" s="1"/>
  <c r="AB582" i="2"/>
  <c r="AE582" i="2" s="1"/>
  <c r="AA250" i="2"/>
  <c r="AD250" i="2" s="1"/>
  <c r="AB250" i="2"/>
  <c r="AE250" i="2" s="1"/>
  <c r="AB269" i="2"/>
  <c r="AE269" i="2" s="1"/>
  <c r="AC269" i="2"/>
  <c r="AF269" i="2" s="1"/>
  <c r="AA269" i="2"/>
  <c r="AD269" i="2" s="1"/>
  <c r="AA654" i="2"/>
  <c r="AD654" i="2" s="1"/>
  <c r="AB654" i="2"/>
  <c r="AE654" i="2" s="1"/>
  <c r="AB1223" i="2"/>
  <c r="AE1223" i="2" s="1"/>
  <c r="AC1223" i="2"/>
  <c r="AF1223" i="2" s="1"/>
  <c r="AA1241" i="2"/>
  <c r="AD1241" i="2" s="1"/>
  <c r="AB1241" i="2"/>
  <c r="AE1241" i="2" s="1"/>
  <c r="AA1112" i="2"/>
  <c r="AD1112" i="2" s="1"/>
  <c r="AC1112" i="2"/>
  <c r="AF1112" i="2" s="1"/>
  <c r="AB1112" i="2"/>
  <c r="AE1112" i="2" s="1"/>
  <c r="AC1430" i="2"/>
  <c r="AF1430" i="2" s="1"/>
  <c r="AA1430" i="2"/>
  <c r="AD1430" i="2" s="1"/>
  <c r="AA111" i="2"/>
  <c r="AD111" i="2" s="1"/>
  <c r="AC111" i="2"/>
  <c r="AF111" i="2" s="1"/>
  <c r="AB111" i="2"/>
  <c r="AE111" i="2" s="1"/>
  <c r="AC608" i="2"/>
  <c r="AF608" i="2" s="1"/>
  <c r="AB608" i="2"/>
  <c r="AE608" i="2" s="1"/>
  <c r="AA608" i="2"/>
  <c r="AD608" i="2" s="1"/>
  <c r="AB714" i="2"/>
  <c r="AE714" i="2" s="1"/>
  <c r="AC714" i="2"/>
  <c r="AF714" i="2" s="1"/>
  <c r="AA714" i="2"/>
  <c r="AD714" i="2" s="1"/>
  <c r="AB719" i="2"/>
  <c r="AE719" i="2" s="1"/>
  <c r="AC719" i="2"/>
  <c r="AF719" i="2" s="1"/>
  <c r="AA719" i="2"/>
  <c r="AD719" i="2" s="1"/>
  <c r="AB778" i="2"/>
  <c r="AE778" i="2" s="1"/>
  <c r="AC778" i="2"/>
  <c r="AF778" i="2" s="1"/>
  <c r="AA778" i="2"/>
  <c r="AD778" i="2" s="1"/>
  <c r="AC1230" i="2"/>
  <c r="AF1230" i="2" s="1"/>
  <c r="AA1230" i="2"/>
  <c r="AD1230" i="2" s="1"/>
  <c r="AC1369" i="2"/>
  <c r="AF1369" i="2" s="1"/>
  <c r="AA1369" i="2"/>
  <c r="AD1369" i="2" s="1"/>
  <c r="AA2477" i="2"/>
  <c r="AD2477" i="2" s="1"/>
  <c r="AB2477" i="2"/>
  <c r="AE2477" i="2" s="1"/>
  <c r="AC2046" i="2"/>
  <c r="AF2046" i="2" s="1"/>
  <c r="AA2046" i="2"/>
  <c r="AD2046" i="2" s="1"/>
  <c r="AC1783" i="2"/>
  <c r="AF1783" i="2" s="1"/>
  <c r="AB1783" i="2"/>
  <c r="AE1783" i="2" s="1"/>
  <c r="AA1783" i="2"/>
  <c r="AD1783" i="2" s="1"/>
  <c r="AC1619" i="2"/>
  <c r="AF1619" i="2" s="1"/>
  <c r="AA1619" i="2"/>
  <c r="AD1619" i="2" s="1"/>
  <c r="AC2383" i="2"/>
  <c r="AF2383" i="2" s="1"/>
  <c r="AB2383" i="2"/>
  <c r="AE2383" i="2" s="1"/>
  <c r="AA2383" i="2"/>
  <c r="AD2383" i="2" s="1"/>
  <c r="AA2342" i="2"/>
  <c r="AD2342" i="2" s="1"/>
  <c r="AC2342" i="2"/>
  <c r="AF2342" i="2" s="1"/>
  <c r="AC2393" i="2"/>
  <c r="AF2393" i="2" s="1"/>
  <c r="AB2393" i="2"/>
  <c r="AE2393" i="2" s="1"/>
  <c r="AC2153" i="2"/>
  <c r="AF2153" i="2" s="1"/>
  <c r="AA2153" i="2"/>
  <c r="AD2153" i="2" s="1"/>
  <c r="AC1910" i="2"/>
  <c r="AF1910" i="2" s="1"/>
  <c r="AB1910" i="2"/>
  <c r="AE1910" i="2" s="1"/>
  <c r="AA1910" i="2"/>
  <c r="AD1910" i="2" s="1"/>
  <c r="AC2005" i="2"/>
  <c r="AF2005" i="2" s="1"/>
  <c r="AB2005" i="2"/>
  <c r="AE2005" i="2" s="1"/>
  <c r="AC1793" i="2"/>
  <c r="AF1793" i="2" s="1"/>
  <c r="AA1793" i="2"/>
  <c r="AD1793" i="2" s="1"/>
  <c r="AC1635" i="2"/>
  <c r="AF1635" i="2" s="1"/>
  <c r="AB1635" i="2"/>
  <c r="AE1635" i="2" s="1"/>
  <c r="AA1635" i="2"/>
  <c r="AD1635" i="2" s="1"/>
  <c r="AC2500" i="2"/>
  <c r="AF2500" i="2" s="1"/>
  <c r="AB2500" i="2"/>
  <c r="AE2500" i="2" s="1"/>
  <c r="AA2500" i="2"/>
  <c r="AD2500" i="2" s="1"/>
  <c r="AC2423" i="2"/>
  <c r="AF2423" i="2" s="1"/>
  <c r="AB2423" i="2"/>
  <c r="AE2423" i="2" s="1"/>
  <c r="AA2423" i="2"/>
  <c r="AD2423" i="2" s="1"/>
  <c r="AC2359" i="2"/>
  <c r="AF2359" i="2" s="1"/>
  <c r="AB2359" i="2"/>
  <c r="AE2359" i="2" s="1"/>
  <c r="AA1811" i="2"/>
  <c r="AD1811" i="2" s="1"/>
  <c r="AC1811" i="2"/>
  <c r="AF1811" i="2" s="1"/>
  <c r="AB1811" i="2"/>
  <c r="AE1811" i="2" s="1"/>
  <c r="AC484" i="2"/>
  <c r="AF484" i="2" s="1"/>
  <c r="AA484" i="2"/>
  <c r="AD484" i="2" s="1"/>
  <c r="AB866" i="2"/>
  <c r="AE866" i="2" s="1"/>
  <c r="AC866" i="2"/>
  <c r="AF866" i="2" s="1"/>
  <c r="AA866" i="2"/>
  <c r="AD866" i="2" s="1"/>
  <c r="AB1178" i="2"/>
  <c r="AE1178" i="2" s="1"/>
  <c r="AA1178" i="2"/>
  <c r="AD1178" i="2" s="1"/>
  <c r="AB913" i="2"/>
  <c r="AE913" i="2" s="1"/>
  <c r="AC913" i="2"/>
  <c r="AF913" i="2" s="1"/>
  <c r="AA913" i="2"/>
  <c r="AD913" i="2" s="1"/>
  <c r="AB1458" i="2"/>
  <c r="AE1458" i="2" s="1"/>
  <c r="AA1458" i="2"/>
  <c r="AD1458" i="2" s="1"/>
  <c r="AB1519" i="2"/>
  <c r="AE1519" i="2" s="1"/>
  <c r="AC1519" i="2"/>
  <c r="AF1519" i="2" s="1"/>
  <c r="AA1519" i="2"/>
  <c r="AD1519" i="2" s="1"/>
  <c r="AB1536" i="2"/>
  <c r="AE1536" i="2" s="1"/>
  <c r="AA1536" i="2"/>
  <c r="AD1536" i="2" s="1"/>
  <c r="AB1468" i="2"/>
  <c r="AE1468" i="2" s="1"/>
  <c r="AC1468" i="2"/>
  <c r="AF1468" i="2" s="1"/>
  <c r="AA1468" i="2"/>
  <c r="AD1468" i="2" s="1"/>
  <c r="AA1904" i="2"/>
  <c r="AD1904" i="2" s="1"/>
  <c r="AB1904" i="2"/>
  <c r="AE1904" i="2" s="1"/>
  <c r="AB1814" i="2"/>
  <c r="AE1814" i="2" s="1"/>
  <c r="AA1814" i="2"/>
  <c r="AD1814" i="2" s="1"/>
  <c r="AC2504" i="2"/>
  <c r="AF2504" i="2" s="1"/>
  <c r="AB2504" i="2"/>
  <c r="AE2504" i="2" s="1"/>
  <c r="AA2504" i="2"/>
  <c r="AD2504" i="2" s="1"/>
  <c r="AB2410" i="2"/>
  <c r="AE2410" i="2" s="1"/>
  <c r="AC2410" i="2"/>
  <c r="AF2410" i="2" s="1"/>
  <c r="AA2410" i="2"/>
  <c r="AD2410" i="2" s="1"/>
  <c r="AC2517" i="2"/>
  <c r="AF2517" i="2" s="1"/>
  <c r="AB2517" i="2"/>
  <c r="AE2517" i="2" s="1"/>
  <c r="AC2033" i="2"/>
  <c r="AF2033" i="2" s="1"/>
  <c r="AB2033" i="2"/>
  <c r="AE2033" i="2" s="1"/>
  <c r="AA2033" i="2"/>
  <c r="AD2033" i="2" s="1"/>
  <c r="AC914" i="2"/>
  <c r="AF914" i="2" s="1"/>
  <c r="AB914" i="2"/>
  <c r="AE914" i="2" s="1"/>
  <c r="AA914" i="2"/>
  <c r="AD914" i="2" s="1"/>
  <c r="AC2622" i="2"/>
  <c r="AF2622" i="2" s="1"/>
  <c r="AB2622" i="2"/>
  <c r="AE2622" i="2" s="1"/>
  <c r="AC2425" i="2"/>
  <c r="AF2425" i="2" s="1"/>
  <c r="AB2425" i="2"/>
  <c r="AE2425" i="2" s="1"/>
  <c r="AA2425" i="2"/>
  <c r="AD2425" i="2" s="1"/>
  <c r="AC1721" i="2"/>
  <c r="AF1721" i="2" s="1"/>
  <c r="AA1721" i="2"/>
  <c r="AD1721" i="2" s="1"/>
  <c r="AC2227" i="2"/>
  <c r="AF2227" i="2" s="1"/>
  <c r="AA2227" i="2"/>
  <c r="AD2227" i="2" s="1"/>
  <c r="AC2281" i="2"/>
  <c r="AF2281" i="2" s="1"/>
  <c r="AA2281" i="2"/>
  <c r="AD2281" i="2" s="1"/>
  <c r="AC1849" i="2"/>
  <c r="AF1849" i="2" s="1"/>
  <c r="AA1849" i="2"/>
  <c r="AD1849" i="2" s="1"/>
  <c r="AC2014" i="2"/>
  <c r="AF2014" i="2" s="1"/>
  <c r="AB2014" i="2"/>
  <c r="AE2014" i="2" s="1"/>
  <c r="AA2014" i="2"/>
  <c r="AD2014" i="2" s="1"/>
  <c r="AC1932" i="2"/>
  <c r="AF1932" i="2" s="1"/>
  <c r="AB1932" i="2"/>
  <c r="AE1932" i="2" s="1"/>
  <c r="AA1932" i="2"/>
  <c r="AD1932" i="2" s="1"/>
  <c r="AA1616" i="2"/>
  <c r="AD1616" i="2" s="1"/>
  <c r="AC1616" i="2"/>
  <c r="AF1616" i="2" s="1"/>
  <c r="AB1616" i="2"/>
  <c r="AE1616" i="2" s="1"/>
  <c r="AC1652" i="2"/>
  <c r="AF1652" i="2" s="1"/>
  <c r="AB1652" i="2"/>
  <c r="AE1652" i="2" s="1"/>
  <c r="AC2427" i="2"/>
  <c r="AF2427" i="2" s="1"/>
  <c r="AB2427" i="2"/>
  <c r="AE2427" i="2" s="1"/>
  <c r="AA2427" i="2"/>
  <c r="AD2427" i="2" s="1"/>
  <c r="AA2394" i="2"/>
  <c r="AD2394" i="2" s="1"/>
  <c r="AC2394" i="2"/>
  <c r="AF2394" i="2" s="1"/>
  <c r="AC2128" i="2"/>
  <c r="AF2128" i="2" s="1"/>
  <c r="AA2128" i="2"/>
  <c r="AD2128" i="2" s="1"/>
  <c r="AB1804" i="2"/>
  <c r="AE1804" i="2" s="1"/>
  <c r="AA1804" i="2"/>
  <c r="AD1804" i="2" s="1"/>
  <c r="AC1745" i="2"/>
  <c r="AF1745" i="2" s="1"/>
  <c r="AB1745" i="2"/>
  <c r="AE1745" i="2" s="1"/>
  <c r="AA1745" i="2"/>
  <c r="AD1745" i="2" s="1"/>
  <c r="AB848" i="2"/>
  <c r="AE848" i="2" s="1"/>
  <c r="AA848" i="2"/>
  <c r="AD848" i="2" s="1"/>
  <c r="AC724" i="2"/>
  <c r="AF724" i="2" s="1"/>
  <c r="AA724" i="2"/>
  <c r="AD724" i="2" s="1"/>
  <c r="AA1207" i="2"/>
  <c r="AD1207" i="2" s="1"/>
  <c r="AB1207" i="2"/>
  <c r="AE1207" i="2" s="1"/>
  <c r="AA1425" i="2"/>
  <c r="AD1425" i="2" s="1"/>
  <c r="AB1425" i="2"/>
  <c r="AE1425" i="2" s="1"/>
  <c r="AA1547" i="2"/>
  <c r="AD1547" i="2" s="1"/>
  <c r="AB1547" i="2"/>
  <c r="AE1547" i="2" s="1"/>
  <c r="AA1855" i="2"/>
  <c r="AD1855" i="2" s="1"/>
  <c r="AB1855" i="2"/>
  <c r="AE1855" i="2" s="1"/>
  <c r="AC2267" i="2"/>
  <c r="AF2267" i="2" s="1"/>
  <c r="AB2599" i="2"/>
  <c r="AE2599" i="2" s="1"/>
  <c r="AB2376" i="2"/>
  <c r="AE2376" i="2" s="1"/>
  <c r="AC1818" i="2"/>
  <c r="AF1818" i="2" s="1"/>
  <c r="AC2198" i="2"/>
  <c r="AF2198" i="2" s="1"/>
  <c r="AB2078" i="2"/>
  <c r="AE2078" i="2" s="1"/>
  <c r="AB2042" i="2"/>
  <c r="AE2042" i="2" s="1"/>
  <c r="AB1684" i="2"/>
  <c r="AE1684" i="2" s="1"/>
  <c r="AC1827" i="2"/>
  <c r="AF1827" i="2" s="1"/>
  <c r="AB1753" i="2"/>
  <c r="AE1753" i="2" s="1"/>
  <c r="AB1810" i="2"/>
  <c r="AE1810" i="2" s="1"/>
  <c r="AB1659" i="2"/>
  <c r="AE1659" i="2" s="1"/>
  <c r="AB1646" i="2"/>
  <c r="AE1646" i="2" s="1"/>
  <c r="AC1634" i="2"/>
  <c r="AF1634" i="2" s="1"/>
  <c r="AC2532" i="2"/>
  <c r="AF2532" i="2" s="1"/>
  <c r="AB2483" i="2"/>
  <c r="AE2483" i="2" s="1"/>
  <c r="AB2343" i="2"/>
  <c r="AE2343" i="2" s="1"/>
  <c r="AB2304" i="2"/>
  <c r="AE2304" i="2" s="1"/>
  <c r="AC2415" i="2"/>
  <c r="AF2415" i="2" s="1"/>
  <c r="AB2309" i="2"/>
  <c r="AE2309" i="2" s="1"/>
  <c r="AC2244" i="2"/>
  <c r="AF2244" i="2" s="1"/>
  <c r="AC2081" i="2"/>
  <c r="AF2081" i="2" s="1"/>
  <c r="AC2021" i="2"/>
  <c r="AF2021" i="2" s="1"/>
  <c r="AB1856" i="2"/>
  <c r="AE1856" i="2" s="1"/>
  <c r="AC596" i="2"/>
  <c r="AF596" i="2" s="1"/>
  <c r="AC1284" i="2"/>
  <c r="AF1284" i="2" s="1"/>
  <c r="AC1042" i="2"/>
  <c r="AF1042" i="2" s="1"/>
  <c r="AB1204" i="2"/>
  <c r="AE1204" i="2" s="1"/>
  <c r="AB1401" i="2"/>
  <c r="AE1401" i="2" s="1"/>
  <c r="AC1086" i="2"/>
  <c r="AF1086" i="2" s="1"/>
  <c r="AC1511" i="2"/>
  <c r="AF1511" i="2" s="1"/>
  <c r="AB1420" i="2"/>
  <c r="AE1420" i="2" s="1"/>
  <c r="AC1550" i="2"/>
  <c r="AF1550" i="2" s="1"/>
  <c r="AC1421" i="2"/>
  <c r="AF1421" i="2" s="1"/>
  <c r="AB1580" i="2"/>
  <c r="AE1580" i="2" s="1"/>
  <c r="AC2325" i="2"/>
  <c r="AF2325" i="2" s="1"/>
  <c r="AC2088" i="2"/>
  <c r="AF2088" i="2" s="1"/>
  <c r="AB2143" i="2"/>
  <c r="AE2143" i="2" s="1"/>
  <c r="AA2089" i="2"/>
  <c r="AD2089" i="2" s="1"/>
  <c r="AB2089" i="2"/>
  <c r="AE2089" i="2" s="1"/>
  <c r="AA2092" i="2"/>
  <c r="AD2092" i="2" s="1"/>
  <c r="AB2092" i="2"/>
  <c r="AE2092" i="2" s="1"/>
  <c r="AA1640" i="2"/>
  <c r="AD1640" i="2" s="1"/>
  <c r="AB1640" i="2"/>
  <c r="AE1640" i="2" s="1"/>
  <c r="AA1776" i="2"/>
  <c r="AD1776" i="2" s="1"/>
  <c r="AB1776" i="2"/>
  <c r="AE1776" i="2" s="1"/>
  <c r="AA1839" i="2"/>
  <c r="AD1839" i="2" s="1"/>
  <c r="AB1839" i="2"/>
  <c r="AE1839" i="2" s="1"/>
  <c r="AA1787" i="2"/>
  <c r="AD1787" i="2" s="1"/>
  <c r="AB1787" i="2"/>
  <c r="AE1787" i="2" s="1"/>
  <c r="AA1648" i="2"/>
  <c r="AD1648" i="2" s="1"/>
  <c r="AB1648" i="2"/>
  <c r="AE1648" i="2" s="1"/>
  <c r="AA1623" i="2"/>
  <c r="AD1623" i="2" s="1"/>
  <c r="AB1623" i="2"/>
  <c r="AE1623" i="2" s="1"/>
  <c r="AA1686" i="2"/>
  <c r="AD1686" i="2" s="1"/>
  <c r="AB1686" i="2"/>
  <c r="AE1686" i="2" s="1"/>
  <c r="AB2132" i="2"/>
  <c r="AE2132" i="2" s="1"/>
  <c r="AA2132" i="2"/>
  <c r="AD2132" i="2" s="1"/>
  <c r="AC1364" i="2"/>
  <c r="AF1364" i="2" s="1"/>
  <c r="AA1364" i="2"/>
  <c r="AD1364" i="2" s="1"/>
  <c r="AC943" i="2"/>
  <c r="AF943" i="2" s="1"/>
  <c r="AA943" i="2"/>
  <c r="AD943" i="2" s="1"/>
  <c r="AB961" i="2"/>
  <c r="AE961" i="2" s="1"/>
  <c r="AA961" i="2"/>
  <c r="AD961" i="2" s="1"/>
  <c r="AA1226" i="2"/>
  <c r="AD1226" i="2" s="1"/>
  <c r="AB1226" i="2"/>
  <c r="AE1226" i="2" s="1"/>
  <c r="AB1071" i="2"/>
  <c r="AE1071" i="2" s="1"/>
  <c r="AC1071" i="2"/>
  <c r="AF1071" i="2" s="1"/>
  <c r="AA1071" i="2"/>
  <c r="AD1071" i="2" s="1"/>
  <c r="AB1567" i="2"/>
  <c r="AE1567" i="2" s="1"/>
  <c r="AC1567" i="2"/>
  <c r="AF1567" i="2" s="1"/>
  <c r="AA1567" i="2"/>
  <c r="AD1567" i="2" s="1"/>
  <c r="AC1165" i="2"/>
  <c r="AF1165" i="2" s="1"/>
  <c r="AB1165" i="2"/>
  <c r="AE1165" i="2" s="1"/>
  <c r="AA1165" i="2"/>
  <c r="AD1165" i="2" s="1"/>
  <c r="AB1560" i="2"/>
  <c r="AE1560" i="2" s="1"/>
  <c r="AC1560" i="2"/>
  <c r="AF1560" i="2" s="1"/>
  <c r="AA1560" i="2"/>
  <c r="AD1560" i="2" s="1"/>
  <c r="AC1571" i="2"/>
  <c r="AF1571" i="2" s="1"/>
  <c r="AB1571" i="2"/>
  <c r="AE1571" i="2" s="1"/>
  <c r="AA1571" i="2"/>
  <c r="AD1571" i="2" s="1"/>
  <c r="AB27" i="2"/>
  <c r="AE27" i="2" s="1"/>
  <c r="AA27" i="2"/>
  <c r="AD27" i="2" s="1"/>
  <c r="AB130" i="2"/>
  <c r="AE130" i="2" s="1"/>
  <c r="AA130" i="2"/>
  <c r="AD130" i="2" s="1"/>
  <c r="AC143" i="2"/>
  <c r="AF143" i="2" s="1"/>
  <c r="AB143" i="2"/>
  <c r="AE143" i="2" s="1"/>
  <c r="AA143" i="2"/>
  <c r="AD143" i="2" s="1"/>
  <c r="AC124" i="2"/>
  <c r="AF124" i="2" s="1"/>
  <c r="AA124" i="2"/>
  <c r="AD124" i="2" s="1"/>
  <c r="AC599" i="2"/>
  <c r="AF599" i="2" s="1"/>
  <c r="AA599" i="2"/>
  <c r="AD599" i="2" s="1"/>
  <c r="AC847" i="2"/>
  <c r="AF847" i="2" s="1"/>
  <c r="AB847" i="2"/>
  <c r="AE847" i="2" s="1"/>
  <c r="AA847" i="2"/>
  <c r="AD847" i="2" s="1"/>
  <c r="AA2563" i="2"/>
  <c r="AD2563" i="2" s="1"/>
  <c r="AA2482" i="2"/>
  <c r="AD2482" i="2" s="1"/>
  <c r="AB2426" i="2"/>
  <c r="AE2426" i="2" s="1"/>
  <c r="AA2134" i="2"/>
  <c r="AD2134" i="2" s="1"/>
  <c r="AB2072" i="2"/>
  <c r="AE2072" i="2" s="1"/>
  <c r="AB1996" i="2"/>
  <c r="AE1996" i="2" s="1"/>
  <c r="AA1779" i="2"/>
  <c r="AD1779" i="2" s="1"/>
  <c r="AB2000" i="2"/>
  <c r="AE2000" i="2" s="1"/>
  <c r="AB1993" i="2"/>
  <c r="AE1993" i="2" s="1"/>
  <c r="AC2570" i="2"/>
  <c r="AF2570" i="2" s="1"/>
  <c r="AA2566" i="2"/>
  <c r="AD2566" i="2" s="1"/>
  <c r="AA2470" i="2"/>
  <c r="AD2470" i="2" s="1"/>
  <c r="AB2385" i="2"/>
  <c r="AE2385" i="2" s="1"/>
  <c r="AB2356" i="2"/>
  <c r="AE2356" i="2" s="1"/>
  <c r="AC2189" i="2"/>
  <c r="AF2189" i="2" s="1"/>
  <c r="AA2241" i="2"/>
  <c r="AD2241" i="2" s="1"/>
  <c r="AC2176" i="2"/>
  <c r="AF2176" i="2" s="1"/>
  <c r="AB2176" i="2"/>
  <c r="AE2176" i="2" s="1"/>
  <c r="AA2176" i="2"/>
  <c r="AD2176" i="2" s="1"/>
  <c r="AB2015" i="2"/>
  <c r="AE2015" i="2" s="1"/>
  <c r="AC2015" i="2"/>
  <c r="AF2015" i="2" s="1"/>
  <c r="AA2015" i="2"/>
  <c r="AD2015" i="2" s="1"/>
  <c r="AC1900" i="2"/>
  <c r="AF1900" i="2" s="1"/>
  <c r="AA1900" i="2"/>
  <c r="AD1900" i="2" s="1"/>
  <c r="AB2104" i="2"/>
  <c r="AE2104" i="2" s="1"/>
  <c r="AC2104" i="2"/>
  <c r="AF2104" i="2" s="1"/>
  <c r="AA2104" i="2"/>
  <c r="AD2104" i="2" s="1"/>
  <c r="AB1953" i="2"/>
  <c r="AE1953" i="2" s="1"/>
  <c r="AC1953" i="2"/>
  <c r="AF1953" i="2" s="1"/>
  <c r="AA1953" i="2"/>
  <c r="AD1953" i="2" s="1"/>
  <c r="AB1858" i="2"/>
  <c r="AE1858" i="2" s="1"/>
  <c r="AC1858" i="2"/>
  <c r="AF1858" i="2" s="1"/>
  <c r="AA1858" i="2"/>
  <c r="AD1858" i="2" s="1"/>
  <c r="AB1898" i="2"/>
  <c r="AE1898" i="2" s="1"/>
  <c r="AC1898" i="2"/>
  <c r="AF1898" i="2" s="1"/>
  <c r="AA1898" i="2"/>
  <c r="AD1898" i="2" s="1"/>
  <c r="AC1749" i="2"/>
  <c r="AF1749" i="2" s="1"/>
  <c r="AB1749" i="2"/>
  <c r="AE1749" i="2" s="1"/>
  <c r="AA1749" i="2"/>
  <c r="AD1749" i="2" s="1"/>
  <c r="AB1704" i="2"/>
  <c r="AE1704" i="2" s="1"/>
  <c r="AC1704" i="2"/>
  <c r="AF1704" i="2" s="1"/>
  <c r="AA1704" i="2"/>
  <c r="AD1704" i="2" s="1"/>
  <c r="AB1738" i="2"/>
  <c r="AE1738" i="2" s="1"/>
  <c r="AA1738" i="2"/>
  <c r="AD1738" i="2" s="1"/>
  <c r="AB1543" i="2"/>
  <c r="AE1543" i="2" s="1"/>
  <c r="AA1543" i="2"/>
  <c r="AD1543" i="2" s="1"/>
  <c r="AC1296" i="2"/>
  <c r="AF1296" i="2" s="1"/>
  <c r="AA1296" i="2"/>
  <c r="AD1296" i="2" s="1"/>
  <c r="AA1490" i="2"/>
  <c r="AD1490" i="2" s="1"/>
  <c r="AC1490" i="2"/>
  <c r="AF1490" i="2" s="1"/>
  <c r="AB1490" i="2"/>
  <c r="AE1490" i="2" s="1"/>
  <c r="AC1533" i="2"/>
  <c r="AF1533" i="2" s="1"/>
  <c r="AA1533" i="2"/>
  <c r="AD1533" i="2" s="1"/>
  <c r="AC1173" i="2"/>
  <c r="AF1173" i="2" s="1"/>
  <c r="AB1173" i="2"/>
  <c r="AE1173" i="2" s="1"/>
  <c r="AA1173" i="2"/>
  <c r="AD1173" i="2" s="1"/>
  <c r="AB1194" i="2"/>
  <c r="AE1194" i="2" s="1"/>
  <c r="AC1194" i="2"/>
  <c r="AF1194" i="2" s="1"/>
  <c r="AA1194" i="2"/>
  <c r="AD1194" i="2" s="1"/>
  <c r="AA308" i="2"/>
  <c r="AD308" i="2" s="1"/>
  <c r="AB308" i="2"/>
  <c r="AE308" i="2" s="1"/>
  <c r="AA39" i="2"/>
  <c r="AD39" i="2" s="1"/>
  <c r="AB39" i="2"/>
  <c r="AE39" i="2" s="1"/>
  <c r="AC377" i="2"/>
  <c r="AF377" i="2" s="1"/>
  <c r="AB377" i="2"/>
  <c r="AE377" i="2" s="1"/>
  <c r="AA377" i="2"/>
  <c r="AD377" i="2" s="1"/>
  <c r="AC249" i="2"/>
  <c r="AF249" i="2" s="1"/>
  <c r="AA249" i="2"/>
  <c r="AD249" i="2" s="1"/>
  <c r="AC131" i="2"/>
  <c r="AF131" i="2" s="1"/>
  <c r="AA131" i="2"/>
  <c r="AD131" i="2" s="1"/>
  <c r="AC520" i="2"/>
  <c r="AF520" i="2" s="1"/>
  <c r="AA520" i="2"/>
  <c r="AD520" i="2" s="1"/>
  <c r="AC79" i="2"/>
  <c r="AF79" i="2" s="1"/>
  <c r="AB79" i="2"/>
  <c r="AE79" i="2" s="1"/>
  <c r="AA79" i="2"/>
  <c r="AD79" i="2" s="1"/>
  <c r="AA4" i="2"/>
  <c r="AD4" i="2" s="1"/>
  <c r="AB2260" i="2"/>
  <c r="AE2260" i="2" s="1"/>
  <c r="AA2567" i="2"/>
  <c r="AD2567" i="2" s="1"/>
  <c r="AB2502" i="2"/>
  <c r="AE2502" i="2" s="1"/>
  <c r="AA2044" i="2"/>
  <c r="AD2044" i="2" s="1"/>
  <c r="AB2344" i="2"/>
  <c r="AE2344" i="2" s="1"/>
  <c r="AA2246" i="2"/>
  <c r="AD2246" i="2" s="1"/>
  <c r="AB2194" i="2"/>
  <c r="AE2194" i="2" s="1"/>
  <c r="AC2220" i="2"/>
  <c r="AF2220" i="2" s="1"/>
  <c r="AA1888" i="2"/>
  <c r="AD1888" i="2" s="1"/>
  <c r="AB2134" i="2"/>
  <c r="AE2134" i="2" s="1"/>
  <c r="AA2182" i="2"/>
  <c r="AD2182" i="2" s="1"/>
  <c r="AC1902" i="2"/>
  <c r="AF1902" i="2" s="1"/>
  <c r="AA2066" i="2"/>
  <c r="AD2066" i="2" s="1"/>
  <c r="AB2024" i="2"/>
  <c r="AE2024" i="2" s="1"/>
  <c r="AA2056" i="2"/>
  <c r="AD2056" i="2" s="1"/>
  <c r="AB1881" i="2"/>
  <c r="AE1881" i="2" s="1"/>
  <c r="AC1696" i="2"/>
  <c r="AF1696" i="2" s="1"/>
  <c r="AA1691" i="2"/>
  <c r="AD1691" i="2" s="1"/>
  <c r="AA2516" i="2"/>
  <c r="AD2516" i="2" s="1"/>
  <c r="AB2440" i="2"/>
  <c r="AE2440" i="2" s="1"/>
  <c r="AB2457" i="2"/>
  <c r="AE2457" i="2" s="1"/>
  <c r="AB2010" i="2"/>
  <c r="AE2010" i="2" s="1"/>
  <c r="AA1958" i="2"/>
  <c r="AD1958" i="2" s="1"/>
  <c r="AA1947" i="2"/>
  <c r="AD1947" i="2" s="1"/>
  <c r="AB2037" i="2"/>
  <c r="AE2037" i="2" s="1"/>
  <c r="AA1244" i="2"/>
  <c r="AD1244" i="2" s="1"/>
  <c r="AA1418" i="2"/>
  <c r="AD1418" i="2" s="1"/>
  <c r="AA1590" i="2"/>
  <c r="AD1590" i="2" s="1"/>
  <c r="AA1404" i="2"/>
  <c r="AD1404" i="2" s="1"/>
  <c r="AA1196" i="2"/>
  <c r="AD1196" i="2" s="1"/>
  <c r="AA1435" i="2"/>
  <c r="AD1435" i="2" s="1"/>
  <c r="AB1395" i="2"/>
  <c r="AE1395" i="2" s="1"/>
  <c r="AA1183" i="2"/>
  <c r="AD1183" i="2" s="1"/>
  <c r="AB1437" i="2"/>
  <c r="AE1437" i="2" s="1"/>
  <c r="AA1396" i="2"/>
  <c r="AD1396" i="2" s="1"/>
  <c r="AB1521" i="2"/>
  <c r="AE1521" i="2" s="1"/>
  <c r="AA1592" i="2"/>
  <c r="AD1592" i="2" s="1"/>
  <c r="AC222" i="2"/>
  <c r="AF222" i="2" s="1"/>
  <c r="AB638" i="2"/>
  <c r="AE638" i="2" s="1"/>
  <c r="AA468" i="2"/>
  <c r="AD468" i="2" s="1"/>
  <c r="AC670" i="2"/>
  <c r="AF670" i="2" s="1"/>
  <c r="AB884" i="2"/>
  <c r="AE884" i="2" s="1"/>
  <c r="AA882" i="2"/>
  <c r="AD882" i="2" s="1"/>
  <c r="AC971" i="2"/>
  <c r="AF971" i="2" s="1"/>
  <c r="AB1121" i="2"/>
  <c r="AE1121" i="2" s="1"/>
  <c r="AA1130" i="2"/>
  <c r="AD1130" i="2" s="1"/>
  <c r="AC1228" i="2"/>
  <c r="AF1228" i="2" s="1"/>
  <c r="AB2043" i="2"/>
  <c r="AE2043" i="2" s="1"/>
  <c r="AC2043" i="2"/>
  <c r="AF2043" i="2" s="1"/>
  <c r="AA2043" i="2"/>
  <c r="AD2043" i="2" s="1"/>
  <c r="AB1982" i="2"/>
  <c r="AE1982" i="2" s="1"/>
  <c r="AC1982" i="2"/>
  <c r="AF1982" i="2" s="1"/>
  <c r="AA1982" i="2"/>
  <c r="AD1982" i="2" s="1"/>
  <c r="AA2117" i="2"/>
  <c r="AD2117" i="2" s="1"/>
  <c r="AB2117" i="2"/>
  <c r="AE2117" i="2" s="1"/>
  <c r="AA1912" i="2"/>
  <c r="AD1912" i="2" s="1"/>
  <c r="AB1912" i="2"/>
  <c r="AE1912" i="2" s="1"/>
  <c r="AB2151" i="2"/>
  <c r="AE2151" i="2" s="1"/>
  <c r="AC2151" i="2"/>
  <c r="AF2151" i="2" s="1"/>
  <c r="AA2151" i="2"/>
  <c r="AD2151" i="2" s="1"/>
  <c r="AB1940" i="2"/>
  <c r="AE1940" i="2" s="1"/>
  <c r="AC1940" i="2"/>
  <c r="AF1940" i="2" s="1"/>
  <c r="AA1940" i="2"/>
  <c r="AD1940" i="2" s="1"/>
  <c r="AB813" i="2"/>
  <c r="AE813" i="2" s="1"/>
  <c r="AC813" i="2"/>
  <c r="AF813" i="2" s="1"/>
  <c r="AA813" i="2"/>
  <c r="AD813" i="2" s="1"/>
  <c r="AB1493" i="2"/>
  <c r="AE1493" i="2" s="1"/>
  <c r="AC1493" i="2"/>
  <c r="AF1493" i="2" s="1"/>
  <c r="AA1493" i="2"/>
  <c r="AD1493" i="2" s="1"/>
  <c r="AA1119" i="2"/>
  <c r="AD1119" i="2" s="1"/>
  <c r="AB1119" i="2"/>
  <c r="AE1119" i="2" s="1"/>
  <c r="AC1346" i="2"/>
  <c r="AF1346" i="2" s="1"/>
  <c r="AB1346" i="2"/>
  <c r="AE1346" i="2" s="1"/>
  <c r="AA1346" i="2"/>
  <c r="AD1346" i="2" s="1"/>
  <c r="AB1013" i="2"/>
  <c r="AE1013" i="2" s="1"/>
  <c r="AA1013" i="2"/>
  <c r="AD1013" i="2" s="1"/>
  <c r="AB1166" i="2"/>
  <c r="AE1166" i="2" s="1"/>
  <c r="AC1166" i="2"/>
  <c r="AF1166" i="2" s="1"/>
  <c r="AA1166" i="2"/>
  <c r="AD1166" i="2" s="1"/>
  <c r="AC1591" i="2"/>
  <c r="AF1591" i="2" s="1"/>
  <c r="AA1591" i="2"/>
  <c r="AD1591" i="2" s="1"/>
  <c r="AC74" i="2"/>
  <c r="AF74" i="2" s="1"/>
  <c r="AB74" i="2"/>
  <c r="AE74" i="2" s="1"/>
  <c r="AA74" i="2"/>
  <c r="AD74" i="2" s="1"/>
  <c r="AC695" i="2"/>
  <c r="AF695" i="2" s="1"/>
  <c r="AB695" i="2"/>
  <c r="AE695" i="2" s="1"/>
  <c r="AA695" i="2"/>
  <c r="AD695" i="2" s="1"/>
  <c r="AC566" i="2"/>
  <c r="AF566" i="2" s="1"/>
  <c r="AB566" i="2"/>
  <c r="AE566" i="2" s="1"/>
  <c r="AA566" i="2"/>
  <c r="AD566" i="2" s="1"/>
  <c r="AC869" i="2"/>
  <c r="AF869" i="2" s="1"/>
  <c r="AB869" i="2"/>
  <c r="AE869" i="2" s="1"/>
  <c r="AA869" i="2"/>
  <c r="AD869" i="2" s="1"/>
  <c r="AC852" i="2"/>
  <c r="AF852" i="2" s="1"/>
  <c r="AA852" i="2"/>
  <c r="AD852" i="2" s="1"/>
  <c r="AC360" i="2"/>
  <c r="AF360" i="2" s="1"/>
  <c r="AB360" i="2"/>
  <c r="AE360" i="2" s="1"/>
  <c r="AA360" i="2"/>
  <c r="AD360" i="2" s="1"/>
  <c r="AC2019" i="2"/>
  <c r="AF2019" i="2" s="1"/>
  <c r="AC2199" i="2"/>
  <c r="AF2199" i="2" s="1"/>
  <c r="AC2122" i="2"/>
  <c r="AF2122" i="2" s="1"/>
  <c r="AC2039" i="2"/>
  <c r="AF2039" i="2" s="1"/>
  <c r="AC2096" i="2"/>
  <c r="AF2096" i="2" s="1"/>
  <c r="AC2124" i="2"/>
  <c r="AF2124" i="2" s="1"/>
  <c r="AC1672" i="2"/>
  <c r="AF1672" i="2" s="1"/>
  <c r="AC1796" i="2"/>
  <c r="AF1796" i="2" s="1"/>
  <c r="AC1757" i="2"/>
  <c r="AF1757" i="2" s="1"/>
  <c r="AC1829" i="2"/>
  <c r="AF1829" i="2" s="1"/>
  <c r="AC1698" i="2"/>
  <c r="AF1698" i="2" s="1"/>
  <c r="AB1656" i="2"/>
  <c r="AE1656" i="2" s="1"/>
  <c r="AC1647" i="2"/>
  <c r="AF1647" i="2" s="1"/>
  <c r="AC1692" i="2"/>
  <c r="AF1692" i="2" s="1"/>
  <c r="AC2628" i="2"/>
  <c r="AF2628" i="2" s="1"/>
  <c r="AC2614" i="2"/>
  <c r="AF2614" i="2" s="1"/>
  <c r="AC2605" i="2"/>
  <c r="AF2605" i="2" s="1"/>
  <c r="AC2595" i="2"/>
  <c r="AF2595" i="2" s="1"/>
  <c r="AC2577" i="2"/>
  <c r="AF2577" i="2" s="1"/>
  <c r="AC2543" i="2"/>
  <c r="AF2543" i="2" s="1"/>
  <c r="AC2515" i="2"/>
  <c r="AF2515" i="2" s="1"/>
  <c r="AC2484" i="2"/>
  <c r="AF2484" i="2" s="1"/>
  <c r="AC2374" i="2"/>
  <c r="AF2374" i="2" s="1"/>
  <c r="AC2200" i="2"/>
  <c r="AF2200" i="2" s="1"/>
  <c r="AC1951" i="2"/>
  <c r="AF1951" i="2" s="1"/>
  <c r="AC1262" i="2"/>
  <c r="AF1262" i="2" s="1"/>
  <c r="AC1583" i="2"/>
  <c r="AF1583" i="2" s="1"/>
  <c r="AC1416" i="2"/>
  <c r="AF1416" i="2" s="1"/>
  <c r="AB1323" i="2"/>
  <c r="AE1323" i="2" s="1"/>
  <c r="AB1409" i="2"/>
  <c r="AE1409" i="2" s="1"/>
  <c r="AB1094" i="2"/>
  <c r="AE1094" i="2" s="1"/>
  <c r="AC1149" i="2"/>
  <c r="AF1149" i="2" s="1"/>
  <c r="AB1406" i="2"/>
  <c r="AE1406" i="2" s="1"/>
  <c r="AC1414" i="2"/>
  <c r="AF1414" i="2" s="1"/>
  <c r="AB82" i="2"/>
  <c r="AE82" i="2" s="1"/>
  <c r="AB528" i="2"/>
  <c r="AE528" i="2" s="1"/>
  <c r="AB88" i="2"/>
  <c r="AE88" i="2" s="1"/>
  <c r="AB40" i="2"/>
  <c r="AE40" i="2" s="1"/>
  <c r="AB538" i="2"/>
  <c r="AE538" i="2" s="1"/>
  <c r="AB927" i="2"/>
  <c r="AE927" i="2" s="1"/>
  <c r="AB820" i="2"/>
  <c r="AE820" i="2" s="1"/>
  <c r="AB324" i="2"/>
  <c r="AE324" i="2" s="1"/>
  <c r="AB633" i="2"/>
  <c r="AE633" i="2" s="1"/>
  <c r="AB846" i="2"/>
  <c r="AE846" i="2" s="1"/>
  <c r="AB213" i="2"/>
  <c r="AE213" i="2" s="1"/>
  <c r="AA213" i="2"/>
  <c r="AD213" i="2" s="1"/>
  <c r="AB169" i="2"/>
  <c r="AE169" i="2" s="1"/>
  <c r="AA169" i="2"/>
  <c r="AD169" i="2" s="1"/>
  <c r="AB404" i="2"/>
  <c r="AE404" i="2" s="1"/>
  <c r="AC404" i="2"/>
  <c r="AF404" i="2" s="1"/>
  <c r="AA404" i="2"/>
  <c r="AD404" i="2" s="1"/>
  <c r="AB452" i="2"/>
  <c r="AE452" i="2" s="1"/>
  <c r="AC452" i="2"/>
  <c r="AF452" i="2" s="1"/>
  <c r="AA452" i="2"/>
  <c r="AD452" i="2" s="1"/>
  <c r="AA223" i="2"/>
  <c r="AD223" i="2" s="1"/>
  <c r="AB223" i="2"/>
  <c r="AE223" i="2" s="1"/>
  <c r="AA185" i="2"/>
  <c r="AD185" i="2" s="1"/>
  <c r="AB185" i="2"/>
  <c r="AE185" i="2" s="1"/>
  <c r="AA212" i="2"/>
  <c r="AD212" i="2" s="1"/>
  <c r="AB212" i="2"/>
  <c r="AE212" i="2" s="1"/>
  <c r="AC1098" i="2"/>
  <c r="AF1098" i="2" s="1"/>
  <c r="AB1098" i="2"/>
  <c r="AE1098" i="2" s="1"/>
  <c r="AB661" i="2"/>
  <c r="AE661" i="2" s="1"/>
  <c r="AC661" i="2"/>
  <c r="AF661" i="2" s="1"/>
  <c r="AB917" i="2"/>
  <c r="AE917" i="2" s="1"/>
  <c r="AC917" i="2"/>
  <c r="AF917" i="2" s="1"/>
  <c r="AB1869" i="2"/>
  <c r="AE1869" i="2" s="1"/>
  <c r="AA2159" i="2"/>
  <c r="AD2159" i="2" s="1"/>
  <c r="AB1751" i="2"/>
  <c r="AE1751" i="2" s="1"/>
  <c r="AA1742" i="2"/>
  <c r="AD1742" i="2" s="1"/>
  <c r="AB2626" i="2"/>
  <c r="AE2626" i="2" s="1"/>
  <c r="AB1292" i="2"/>
  <c r="AE1292" i="2" s="1"/>
  <c r="AA1299" i="2"/>
  <c r="AD1299" i="2" s="1"/>
  <c r="AB1265" i="2"/>
  <c r="AE1265" i="2" s="1"/>
  <c r="AA1376" i="2"/>
  <c r="AD1376" i="2" s="1"/>
  <c r="AA840" i="2"/>
  <c r="AD840" i="2" s="1"/>
  <c r="AA915" i="2"/>
  <c r="AD915" i="2" s="1"/>
  <c r="AA92" i="2"/>
  <c r="AD92" i="2" s="1"/>
  <c r="AA565" i="2"/>
  <c r="AD565" i="2" s="1"/>
  <c r="AA77" i="2"/>
  <c r="AD77" i="2" s="1"/>
  <c r="AA639" i="2"/>
  <c r="AD639" i="2" s="1"/>
  <c r="AB591" i="2"/>
  <c r="AE591" i="2" s="1"/>
  <c r="AC591" i="2"/>
  <c r="AF591" i="2" s="1"/>
  <c r="AA591" i="2"/>
  <c r="AD591" i="2" s="1"/>
  <c r="AC376" i="2"/>
  <c r="AF376" i="2" s="1"/>
  <c r="AA376" i="2"/>
  <c r="AD376" i="2" s="1"/>
  <c r="AA515" i="2"/>
  <c r="AD515" i="2" s="1"/>
  <c r="AB515" i="2"/>
  <c r="AE515" i="2" s="1"/>
  <c r="AB166" i="2"/>
  <c r="AE166" i="2" s="1"/>
  <c r="AC166" i="2"/>
  <c r="AF166" i="2" s="1"/>
  <c r="AA166" i="2"/>
  <c r="AD166" i="2" s="1"/>
  <c r="AB833" i="2"/>
  <c r="AE833" i="2" s="1"/>
  <c r="AC833" i="2"/>
  <c r="AF833" i="2" s="1"/>
  <c r="AA833" i="2"/>
  <c r="AD833" i="2" s="1"/>
  <c r="AB1057" i="2"/>
  <c r="AE1057" i="2" s="1"/>
  <c r="AA1057" i="2"/>
  <c r="AD1057" i="2" s="1"/>
  <c r="AB2067" i="2"/>
  <c r="AE2067" i="2" s="1"/>
  <c r="AA2063" i="2"/>
  <c r="AD2063" i="2" s="1"/>
  <c r="AA2051" i="2"/>
  <c r="AD2051" i="2" s="1"/>
  <c r="AB1431" i="2"/>
  <c r="AE1431" i="2" s="1"/>
  <c r="AA899" i="2"/>
  <c r="AD899" i="2" s="1"/>
  <c r="AB1240" i="2"/>
  <c r="AE1240" i="2" s="1"/>
  <c r="AB616" i="2"/>
  <c r="AE616" i="2" s="1"/>
  <c r="AC616" i="2"/>
  <c r="AF616" i="2" s="1"/>
  <c r="AA616" i="2"/>
  <c r="AD616" i="2" s="1"/>
  <c r="AB291" i="2"/>
  <c r="AE291" i="2" s="1"/>
  <c r="AC291" i="2"/>
  <c r="AF291" i="2" s="1"/>
  <c r="AA291" i="2"/>
  <c r="AD291" i="2" s="1"/>
  <c r="AB139" i="2"/>
  <c r="AE139" i="2" s="1"/>
  <c r="AA139" i="2"/>
  <c r="AD139" i="2" s="1"/>
  <c r="AC865" i="2"/>
  <c r="AF865" i="2" s="1"/>
  <c r="AA865" i="2"/>
  <c r="AD865" i="2" s="1"/>
  <c r="AC202" i="2"/>
  <c r="AF202" i="2" s="1"/>
  <c r="AB202" i="2"/>
  <c r="AE202" i="2" s="1"/>
  <c r="AA202" i="2"/>
  <c r="AD202" i="2" s="1"/>
  <c r="AC659" i="2"/>
  <c r="AF659" i="2" s="1"/>
  <c r="AA659" i="2"/>
  <c r="AD659" i="2" s="1"/>
  <c r="AB498" i="2"/>
  <c r="AE498" i="2" s="1"/>
  <c r="AA498" i="2"/>
  <c r="AD498" i="2" s="1"/>
  <c r="AC1070" i="2"/>
  <c r="AF1070" i="2" s="1"/>
  <c r="AB1070" i="2"/>
  <c r="AE1070" i="2" s="1"/>
  <c r="AA1070" i="2"/>
  <c r="AD1070" i="2" s="1"/>
  <c r="AA627" i="2"/>
  <c r="AD627" i="2" s="1"/>
  <c r="AB627" i="2"/>
  <c r="AE627" i="2" s="1"/>
  <c r="AA191" i="2"/>
  <c r="AD191" i="2" s="1"/>
  <c r="AB191" i="2"/>
  <c r="AE191" i="2" s="1"/>
  <c r="AB268" i="2"/>
  <c r="AE268" i="2" s="1"/>
  <c r="AA268" i="2"/>
  <c r="AD268" i="2" s="1"/>
  <c r="AB810" i="2"/>
  <c r="AE810" i="2" s="1"/>
  <c r="AA810" i="2"/>
  <c r="AD810" i="2" s="1"/>
  <c r="AB398" i="2"/>
  <c r="AE398" i="2" s="1"/>
  <c r="AC398" i="2"/>
  <c r="AF398" i="2" s="1"/>
  <c r="AA398" i="2"/>
  <c r="AD398" i="2" s="1"/>
  <c r="AB1152" i="2"/>
  <c r="AE1152" i="2" s="1"/>
  <c r="AA1152" i="2"/>
  <c r="AD1152" i="2" s="1"/>
  <c r="AA1259" i="2"/>
  <c r="AD1259" i="2" s="1"/>
  <c r="AB1259" i="2"/>
  <c r="AE1259" i="2" s="1"/>
  <c r="AB890" i="2"/>
  <c r="AE890" i="2" s="1"/>
  <c r="AC1076" i="2"/>
  <c r="AF1076" i="2" s="1"/>
  <c r="AB1076" i="2"/>
  <c r="AE1076" i="2" s="1"/>
  <c r="AA1212" i="2"/>
  <c r="AD1212" i="2" s="1"/>
  <c r="AC1212" i="2"/>
  <c r="AF1212" i="2" s="1"/>
  <c r="AB1212" i="2"/>
  <c r="AE1212" i="2" s="1"/>
  <c r="AA147" i="2"/>
  <c r="AD147" i="2" s="1"/>
  <c r="AC147" i="2"/>
  <c r="AF147" i="2" s="1"/>
  <c r="AB147" i="2"/>
  <c r="AE147" i="2" s="1"/>
  <c r="AB362" i="2"/>
  <c r="AE362" i="2" s="1"/>
  <c r="AC362" i="2"/>
  <c r="AF362" i="2" s="1"/>
  <c r="AA362" i="2"/>
  <c r="AD362" i="2" s="1"/>
  <c r="AB503" i="2"/>
  <c r="AE503" i="2" s="1"/>
  <c r="AA503" i="2"/>
  <c r="AD503" i="2" s="1"/>
  <c r="AC806" i="2"/>
  <c r="AF806" i="2" s="1"/>
  <c r="AB806" i="2"/>
  <c r="AE806" i="2" s="1"/>
  <c r="AA806" i="2"/>
  <c r="AD806" i="2" s="1"/>
  <c r="AB829" i="2"/>
  <c r="AE829" i="2" s="1"/>
  <c r="AC829" i="2"/>
  <c r="AF829" i="2" s="1"/>
  <c r="AA829" i="2"/>
  <c r="AD829" i="2" s="1"/>
  <c r="AC876" i="2"/>
  <c r="AF876" i="2" s="1"/>
  <c r="AB876" i="2"/>
  <c r="AE876" i="2" s="1"/>
  <c r="AA876" i="2"/>
  <c r="AD876" i="2" s="1"/>
  <c r="AA1283" i="2"/>
  <c r="AD1283" i="2" s="1"/>
  <c r="AC1283" i="2"/>
  <c r="AF1283" i="2" s="1"/>
  <c r="AB1283" i="2"/>
  <c r="AE1283" i="2" s="1"/>
  <c r="AC1455" i="2"/>
  <c r="AF1455" i="2" s="1"/>
  <c r="AA1455" i="2"/>
  <c r="AD1455" i="2" s="1"/>
  <c r="AA407" i="2"/>
  <c r="AD407" i="2" s="1"/>
  <c r="AA542" i="2"/>
  <c r="AD542" i="2" s="1"/>
  <c r="AA841" i="2"/>
  <c r="AD841" i="2" s="1"/>
  <c r="AA423" i="2"/>
  <c r="AD423" i="2" s="1"/>
  <c r="AA554" i="2"/>
  <c r="AD554" i="2" s="1"/>
  <c r="AA834" i="2"/>
  <c r="AD834" i="2" s="1"/>
  <c r="AA352" i="2"/>
  <c r="AD352" i="2" s="1"/>
  <c r="AB989" i="2"/>
  <c r="AE989" i="2" s="1"/>
  <c r="AA1083" i="2"/>
  <c r="AD1083" i="2" s="1"/>
  <c r="AA461" i="2"/>
  <c r="AD461" i="2" s="1"/>
  <c r="AA771" i="2"/>
  <c r="AD771" i="2" s="1"/>
  <c r="AB178" i="2"/>
  <c r="AE178" i="2" s="1"/>
  <c r="AA428" i="2"/>
  <c r="AD428" i="2" s="1"/>
  <c r="AA631" i="2"/>
  <c r="AD631" i="2" s="1"/>
  <c r="AA527" i="2"/>
  <c r="AD527" i="2" s="1"/>
  <c r="AB353" i="2"/>
  <c r="AE353" i="2" s="1"/>
  <c r="AA588" i="2"/>
  <c r="AD588" i="2" s="1"/>
  <c r="AA174" i="2"/>
  <c r="AD174" i="2" s="1"/>
  <c r="AA386" i="2"/>
  <c r="AD386" i="2" s="1"/>
  <c r="AB925" i="2"/>
  <c r="AE925" i="2" s="1"/>
  <c r="AB1031" i="2"/>
  <c r="AE1031" i="2" s="1"/>
  <c r="AA204" i="2"/>
  <c r="AD204" i="2" s="1"/>
  <c r="AA897" i="2"/>
  <c r="AD897" i="2" s="1"/>
  <c r="AB248" i="2"/>
  <c r="AE248" i="2" s="1"/>
  <c r="AA579" i="2"/>
  <c r="AD579" i="2" s="1"/>
  <c r="AA492" i="2"/>
  <c r="AD492" i="2" s="1"/>
  <c r="AB721" i="2"/>
  <c r="AE721" i="2" s="1"/>
  <c r="AA239" i="2"/>
  <c r="AD239" i="2" s="1"/>
  <c r="AA243" i="2"/>
  <c r="AD243" i="2" s="1"/>
  <c r="AB811" i="2"/>
  <c r="AE811" i="2" s="1"/>
  <c r="AA1138" i="2"/>
  <c r="AD1138" i="2" s="1"/>
  <c r="AA808" i="2"/>
  <c r="AD808" i="2" s="1"/>
  <c r="AB513" i="2"/>
  <c r="AE513" i="2" s="1"/>
  <c r="AB400" i="2"/>
  <c r="AE400" i="2" s="1"/>
  <c r="AA642" i="2"/>
  <c r="AD642" i="2" s="1"/>
  <c r="AB416" i="2"/>
  <c r="AE416" i="2" s="1"/>
  <c r="AA611" i="2"/>
  <c r="AD611" i="2" s="1"/>
  <c r="AB431" i="2"/>
  <c r="AE431" i="2" s="1"/>
  <c r="AA433" i="2"/>
  <c r="AD433" i="2" s="1"/>
  <c r="AB901" i="2"/>
  <c r="AE901" i="2" s="1"/>
  <c r="AA601" i="2"/>
  <c r="AD601" i="2" s="1"/>
  <c r="AB481" i="2"/>
  <c r="AE481" i="2" s="1"/>
  <c r="AA1158" i="2"/>
  <c r="AD1158" i="2" s="1"/>
  <c r="AB501" i="2"/>
  <c r="AE501" i="2" s="1"/>
  <c r="AA1248" i="2"/>
  <c r="AD1248" i="2" s="1"/>
  <c r="AB570" i="2"/>
  <c r="AE570" i="2" s="1"/>
  <c r="AA1002" i="2"/>
  <c r="AD1002" i="2" s="1"/>
  <c r="AB1260" i="2"/>
  <c r="AE1260" i="2" s="1"/>
  <c r="AC1260" i="2"/>
  <c r="AF1260" i="2" s="1"/>
  <c r="AA1260" i="2"/>
  <c r="AD1260" i="2" s="1"/>
  <c r="AA13" i="2"/>
  <c r="AD13" i="2" s="1"/>
  <c r="AC13" i="2"/>
  <c r="AF13" i="2" s="1"/>
  <c r="AB13" i="2"/>
  <c r="AE13" i="2" s="1"/>
  <c r="AA187" i="2"/>
  <c r="AD187" i="2" s="1"/>
  <c r="AC187" i="2"/>
  <c r="AF187" i="2" s="1"/>
  <c r="AB187" i="2"/>
  <c r="AE187" i="2" s="1"/>
  <c r="AA432" i="2"/>
  <c r="AD432" i="2" s="1"/>
  <c r="AC432" i="2"/>
  <c r="AF432" i="2" s="1"/>
  <c r="AB432" i="2"/>
  <c r="AE432" i="2" s="1"/>
  <c r="AB709" i="2"/>
  <c r="AE709" i="2" s="1"/>
  <c r="AC709" i="2"/>
  <c r="AF709" i="2" s="1"/>
  <c r="AA709" i="2"/>
  <c r="AD709" i="2" s="1"/>
  <c r="AB716" i="2"/>
  <c r="AE716" i="2" s="1"/>
  <c r="AC716" i="2"/>
  <c r="AF716" i="2" s="1"/>
  <c r="AA716" i="2"/>
  <c r="AD716" i="2" s="1"/>
  <c r="AC723" i="2"/>
  <c r="AF723" i="2" s="1"/>
  <c r="AB723" i="2"/>
  <c r="AE723" i="2" s="1"/>
  <c r="AA723" i="2"/>
  <c r="AD723" i="2" s="1"/>
  <c r="AB737" i="2"/>
  <c r="AE737" i="2" s="1"/>
  <c r="AC737" i="2"/>
  <c r="AF737" i="2" s="1"/>
  <c r="AA737" i="2"/>
  <c r="AD737" i="2" s="1"/>
  <c r="AB999" i="2"/>
  <c r="AE999" i="2" s="1"/>
  <c r="AA999" i="2"/>
  <c r="AD999" i="2" s="1"/>
  <c r="AC1046" i="2"/>
  <c r="AF1046" i="2" s="1"/>
  <c r="AB1046" i="2"/>
  <c r="AE1046" i="2" s="1"/>
  <c r="AA1046" i="2"/>
  <c r="AD1046" i="2" s="1"/>
  <c r="AC1091" i="2"/>
  <c r="AF1091" i="2" s="1"/>
  <c r="AB1091" i="2"/>
  <c r="AE1091" i="2" s="1"/>
  <c r="AA1091" i="2"/>
  <c r="AD1091" i="2" s="1"/>
  <c r="AC1120" i="2"/>
  <c r="AF1120" i="2" s="1"/>
  <c r="AB1120" i="2"/>
  <c r="AE1120" i="2" s="1"/>
  <c r="AA1120" i="2"/>
  <c r="AD1120" i="2" s="1"/>
  <c r="AB1282" i="2"/>
  <c r="AE1282" i="2" s="1"/>
  <c r="AC1282" i="2"/>
  <c r="AF1282" i="2" s="1"/>
  <c r="AA1453" i="2"/>
  <c r="AD1453" i="2" s="1"/>
  <c r="AB1453" i="2"/>
  <c r="AE1453" i="2" s="1"/>
  <c r="AC261" i="2"/>
  <c r="AF261" i="2" s="1"/>
  <c r="AA305" i="2"/>
  <c r="AD305" i="2" s="1"/>
  <c r="AB905" i="2"/>
  <c r="AE905" i="2" s="1"/>
  <c r="AA89" i="2"/>
  <c r="AD89" i="2" s="1"/>
  <c r="AA620" i="2"/>
  <c r="AD620" i="2" s="1"/>
  <c r="AB217" i="2"/>
  <c r="AE217" i="2" s="1"/>
  <c r="AC841" i="2"/>
  <c r="AF841" i="2" s="1"/>
  <c r="AB423" i="2"/>
  <c r="AE423" i="2" s="1"/>
  <c r="AB554" i="2"/>
  <c r="AE554" i="2" s="1"/>
  <c r="AA487" i="2"/>
  <c r="AD487" i="2" s="1"/>
  <c r="AC1083" i="2"/>
  <c r="AF1083" i="2" s="1"/>
  <c r="AB461" i="2"/>
  <c r="AE461" i="2" s="1"/>
  <c r="AB529" i="2"/>
  <c r="AE529" i="2" s="1"/>
  <c r="AA152" i="2"/>
  <c r="AD152" i="2" s="1"/>
  <c r="AC428" i="2"/>
  <c r="AF428" i="2" s="1"/>
  <c r="AB631" i="2"/>
  <c r="AE631" i="2" s="1"/>
  <c r="AB1092" i="2"/>
  <c r="AE1092" i="2" s="1"/>
  <c r="AA985" i="2"/>
  <c r="AD985" i="2" s="1"/>
  <c r="AB424" i="2"/>
  <c r="AE424" i="2" s="1"/>
  <c r="AA430" i="2"/>
  <c r="AD430" i="2" s="1"/>
  <c r="AC588" i="2"/>
  <c r="AF588" i="2" s="1"/>
  <c r="AB174" i="2"/>
  <c r="AE174" i="2" s="1"/>
  <c r="AB197" i="2"/>
  <c r="AE197" i="2" s="1"/>
  <c r="AA225" i="2"/>
  <c r="AD225" i="2" s="1"/>
  <c r="AC204" i="2"/>
  <c r="AF204" i="2" s="1"/>
  <c r="AC579" i="2"/>
  <c r="AF579" i="2" s="1"/>
  <c r="AC239" i="2"/>
  <c r="AF239" i="2" s="1"/>
  <c r="AC1138" i="2"/>
  <c r="AF1138" i="2" s="1"/>
  <c r="AC642" i="2"/>
  <c r="AF642" i="2" s="1"/>
  <c r="AC611" i="2"/>
  <c r="AF611" i="2" s="1"/>
  <c r="AC433" i="2"/>
  <c r="AF433" i="2" s="1"/>
  <c r="AC601" i="2"/>
  <c r="AF601" i="2" s="1"/>
  <c r="AC1158" i="2"/>
  <c r="AF1158" i="2" s="1"/>
  <c r="AC1248" i="2"/>
  <c r="AF1248" i="2" s="1"/>
  <c r="AC1002" i="2"/>
  <c r="AF1002" i="2" s="1"/>
  <c r="AB1075" i="2"/>
  <c r="AE1075" i="2" s="1"/>
  <c r="AC1075" i="2"/>
  <c r="AF1075" i="2" s="1"/>
  <c r="AA1075" i="2"/>
  <c r="AD1075" i="2" s="1"/>
  <c r="AB1302" i="2"/>
  <c r="AE1302" i="2" s="1"/>
  <c r="AA1302" i="2"/>
  <c r="AD1302" i="2" s="1"/>
  <c r="AA52" i="2"/>
  <c r="AD52" i="2" s="1"/>
  <c r="AC52" i="2"/>
  <c r="AF52" i="2" s="1"/>
  <c r="AB52" i="2"/>
  <c r="AE52" i="2" s="1"/>
  <c r="AC380" i="2"/>
  <c r="AF380" i="2" s="1"/>
  <c r="AB380" i="2"/>
  <c r="AE380" i="2" s="1"/>
  <c r="AA380" i="2"/>
  <c r="AD380" i="2" s="1"/>
  <c r="AA490" i="2"/>
  <c r="AD490" i="2" s="1"/>
  <c r="AC490" i="2"/>
  <c r="AF490" i="2" s="1"/>
  <c r="AB490" i="2"/>
  <c r="AE490" i="2" s="1"/>
  <c r="AB802" i="2"/>
  <c r="AE802" i="2" s="1"/>
  <c r="AC802" i="2"/>
  <c r="AF802" i="2" s="1"/>
  <c r="AA802" i="2"/>
  <c r="AD802" i="2" s="1"/>
  <c r="AA1040" i="2"/>
  <c r="AD1040" i="2" s="1"/>
  <c r="AB1040" i="2"/>
  <c r="AE1040" i="2" s="1"/>
  <c r="AA1063" i="2"/>
  <c r="AD1063" i="2" s="1"/>
  <c r="AC1063" i="2"/>
  <c r="AF1063" i="2" s="1"/>
  <c r="AB1063" i="2"/>
  <c r="AE1063" i="2" s="1"/>
  <c r="AA1085" i="2"/>
  <c r="AD1085" i="2" s="1"/>
  <c r="AB1085" i="2"/>
  <c r="AE1085" i="2" s="1"/>
  <c r="AA1102" i="2"/>
  <c r="AD1102" i="2" s="1"/>
  <c r="AC1102" i="2"/>
  <c r="AF1102" i="2" s="1"/>
  <c r="AB1102" i="2"/>
  <c r="AE1102" i="2" s="1"/>
  <c r="AA1117" i="2"/>
  <c r="AD1117" i="2" s="1"/>
  <c r="AB1117" i="2"/>
  <c r="AE1117" i="2" s="1"/>
  <c r="AA1127" i="2"/>
  <c r="AD1127" i="2" s="1"/>
  <c r="AC1127" i="2"/>
  <c r="AF1127" i="2" s="1"/>
  <c r="AB1127" i="2"/>
  <c r="AE1127" i="2" s="1"/>
  <c r="AC1090" i="2"/>
  <c r="AF1090" i="2" s="1"/>
  <c r="AC1251" i="2"/>
  <c r="AF1251" i="2" s="1"/>
  <c r="AB1308" i="2"/>
  <c r="AE1308" i="2" s="1"/>
  <c r="AC1443" i="2"/>
  <c r="AF1443" i="2" s="1"/>
  <c r="AC1381" i="2"/>
  <c r="AF1381" i="2" s="1"/>
  <c r="AC518" i="2"/>
  <c r="AF518" i="2" s="1"/>
  <c r="AC561" i="2"/>
  <c r="AF561" i="2" s="1"/>
  <c r="AC644" i="2"/>
  <c r="AF644" i="2" s="1"/>
  <c r="AC664" i="2"/>
  <c r="AF664" i="2" s="1"/>
  <c r="AC676" i="2"/>
  <c r="AF676" i="2" s="1"/>
  <c r="AC745" i="2"/>
  <c r="AF745" i="2" s="1"/>
  <c r="AC793" i="2"/>
  <c r="AF793" i="2" s="1"/>
  <c r="AC845" i="2"/>
  <c r="AF845" i="2" s="1"/>
  <c r="AC1033" i="2"/>
  <c r="AF1033" i="2" s="1"/>
  <c r="AB969" i="2"/>
  <c r="AE969" i="2" s="1"/>
  <c r="AA1486" i="2"/>
  <c r="AD1486" i="2" s="1"/>
  <c r="AB1485" i="2"/>
  <c r="AE1485" i="2" s="1"/>
  <c r="AB36" i="2"/>
  <c r="AE36" i="2" s="1"/>
  <c r="AB85" i="2"/>
  <c r="AE85" i="2" s="1"/>
  <c r="AB120" i="2"/>
  <c r="AE120" i="2" s="1"/>
  <c r="AB171" i="2"/>
  <c r="AE171" i="2" s="1"/>
  <c r="AB209" i="2"/>
  <c r="AE209" i="2" s="1"/>
  <c r="AB325" i="2"/>
  <c r="AE325" i="2" s="1"/>
  <c r="AA332" i="2"/>
  <c r="AD332" i="2" s="1"/>
  <c r="AA409" i="2"/>
  <c r="AD409" i="2" s="1"/>
  <c r="AB576" i="2"/>
  <c r="AE576" i="2" s="1"/>
  <c r="AA580" i="2"/>
  <c r="AD580" i="2" s="1"/>
  <c r="AA749" i="2"/>
  <c r="AD749" i="2" s="1"/>
  <c r="AA788" i="2"/>
  <c r="AD788" i="2" s="1"/>
  <c r="AA790" i="2"/>
  <c r="AD790" i="2" s="1"/>
  <c r="AA1023" i="2"/>
  <c r="AD1023" i="2" s="1"/>
  <c r="AA1069" i="2"/>
  <c r="AD1069" i="2" s="1"/>
  <c r="AA1106" i="2"/>
  <c r="AD1106" i="2" s="1"/>
  <c r="AA1140" i="2"/>
  <c r="AD1140" i="2" s="1"/>
  <c r="AC1205" i="2"/>
  <c r="AF1205" i="2" s="1"/>
  <c r="AB1229" i="2"/>
  <c r="AE1229" i="2" s="1"/>
  <c r="AC1271" i="2"/>
  <c r="AF1271" i="2" s="1"/>
  <c r="AC1363" i="2"/>
  <c r="AF1363" i="2" s="1"/>
  <c r="AB1410" i="2"/>
  <c r="AE1410" i="2" s="1"/>
  <c r="AC2108" i="2"/>
  <c r="AF2108" i="2" s="1"/>
  <c r="AA2108" i="2"/>
  <c r="AD2108" i="2" s="1"/>
  <c r="AC1968" i="2"/>
  <c r="AF1968" i="2" s="1"/>
  <c r="AB1968" i="2"/>
  <c r="AE1968" i="2" s="1"/>
  <c r="AB1629" i="2"/>
  <c r="AE1629" i="2" s="1"/>
  <c r="AA1629" i="2"/>
  <c r="AD1629" i="2" s="1"/>
  <c r="AC1629" i="2"/>
  <c r="AF1629" i="2" s="1"/>
  <c r="AC2388" i="2"/>
  <c r="AF2388" i="2" s="1"/>
  <c r="AB2388" i="2"/>
  <c r="AE2388" i="2" s="1"/>
  <c r="AA2388" i="2"/>
  <c r="AD2388" i="2" s="1"/>
  <c r="AC2016" i="2"/>
  <c r="AF2016" i="2" s="1"/>
  <c r="AA2016" i="2"/>
  <c r="AD2016" i="2" s="1"/>
  <c r="AB1153" i="2"/>
  <c r="AE1153" i="2" s="1"/>
  <c r="AC1153" i="2"/>
  <c r="AF1153" i="2" s="1"/>
  <c r="AA1153" i="2"/>
  <c r="AD1153" i="2" s="1"/>
  <c r="AC2413" i="2"/>
  <c r="AF2413" i="2" s="1"/>
  <c r="AB2413" i="2"/>
  <c r="AE2413" i="2" s="1"/>
  <c r="AA2413" i="2"/>
  <c r="AD2413" i="2" s="1"/>
  <c r="AA2634" i="2"/>
  <c r="AD2634" i="2" s="1"/>
  <c r="AA2506" i="2"/>
  <c r="AD2506" i="2" s="1"/>
  <c r="AA2331" i="2"/>
  <c r="AD2331" i="2" s="1"/>
  <c r="AA2475" i="2"/>
  <c r="AD2475" i="2" s="1"/>
  <c r="AC2260" i="2"/>
  <c r="AF2260" i="2" s="1"/>
  <c r="AA2367" i="2"/>
  <c r="AD2367" i="2" s="1"/>
  <c r="AA2284" i="2"/>
  <c r="AD2284" i="2" s="1"/>
  <c r="AC2380" i="2"/>
  <c r="AF2380" i="2" s="1"/>
  <c r="AA2551" i="2"/>
  <c r="AD2551" i="2" s="1"/>
  <c r="AA2499" i="2"/>
  <c r="AD2499" i="2" s="1"/>
  <c r="AA2322" i="2"/>
  <c r="AD2322" i="2" s="1"/>
  <c r="AA2468" i="2"/>
  <c r="AD2468" i="2" s="1"/>
  <c r="AC2477" i="2"/>
  <c r="AF2477" i="2" s="1"/>
  <c r="AA2466" i="2"/>
  <c r="AD2466" i="2" s="1"/>
  <c r="AA2431" i="2"/>
  <c r="AD2431" i="2" s="1"/>
  <c r="AC2398" i="2"/>
  <c r="AF2398" i="2" s="1"/>
  <c r="AA2369" i="2"/>
  <c r="AD2369" i="2" s="1"/>
  <c r="AA2362" i="2"/>
  <c r="AD2362" i="2" s="1"/>
  <c r="AA2391" i="2"/>
  <c r="AD2391" i="2" s="1"/>
  <c r="AA2316" i="2"/>
  <c r="AD2316" i="2" s="1"/>
  <c r="AC2344" i="2"/>
  <c r="AF2344" i="2" s="1"/>
  <c r="AA2250" i="2"/>
  <c r="AD2250" i="2" s="1"/>
  <c r="AA2045" i="2"/>
  <c r="AD2045" i="2" s="1"/>
  <c r="AC2207" i="2"/>
  <c r="AF2207" i="2" s="1"/>
  <c r="AA2204" i="2"/>
  <c r="AD2204" i="2" s="1"/>
  <c r="AA2283" i="2"/>
  <c r="AD2283" i="2" s="1"/>
  <c r="AA1903" i="2"/>
  <c r="AD1903" i="2" s="1"/>
  <c r="AA2215" i="2"/>
  <c r="AD2215" i="2" s="1"/>
  <c r="AC2239" i="2"/>
  <c r="AF2239" i="2" s="1"/>
  <c r="AA2239" i="2"/>
  <c r="AD2239" i="2" s="1"/>
  <c r="AA2163" i="2"/>
  <c r="AD2163" i="2" s="1"/>
  <c r="AB2108" i="2"/>
  <c r="AE2108" i="2" s="1"/>
  <c r="AA1939" i="2"/>
  <c r="AD1939" i="2" s="1"/>
  <c r="AA2032" i="2"/>
  <c r="AD2032" i="2" s="1"/>
  <c r="AC1799" i="2"/>
  <c r="AF1799" i="2" s="1"/>
  <c r="AB1799" i="2"/>
  <c r="AE1799" i="2" s="1"/>
  <c r="AA2018" i="2"/>
  <c r="AD2018" i="2" s="1"/>
  <c r="AC1750" i="2"/>
  <c r="AF1750" i="2" s="1"/>
  <c r="AB1750" i="2"/>
  <c r="AE1750" i="2" s="1"/>
  <c r="AC1801" i="2"/>
  <c r="AF1801" i="2" s="1"/>
  <c r="AA1801" i="2"/>
  <c r="AD1801" i="2" s="1"/>
  <c r="AA1968" i="2"/>
  <c r="AD1968" i="2" s="1"/>
  <c r="AA1654" i="2"/>
  <c r="AD1654" i="2" s="1"/>
  <c r="AB1654" i="2"/>
  <c r="AE1654" i="2" s="1"/>
  <c r="AB1790" i="2"/>
  <c r="AE1790" i="2" s="1"/>
  <c r="AC1790" i="2"/>
  <c r="AF1790" i="2" s="1"/>
  <c r="AC1913" i="2"/>
  <c r="AF1913" i="2" s="1"/>
  <c r="AB1913" i="2"/>
  <c r="AE1913" i="2" s="1"/>
  <c r="AA1913" i="2"/>
  <c r="AD1913" i="2" s="1"/>
  <c r="AB1671" i="2"/>
  <c r="AE1671" i="2" s="1"/>
  <c r="AA1671" i="2"/>
  <c r="AD1671" i="2" s="1"/>
  <c r="AC1671" i="2"/>
  <c r="AF1671" i="2" s="1"/>
  <c r="AC2596" i="2"/>
  <c r="AF2596" i="2" s="1"/>
  <c r="AA2596" i="2"/>
  <c r="AD2596" i="2" s="1"/>
  <c r="AC2575" i="2"/>
  <c r="AF2575" i="2" s="1"/>
  <c r="AB2575" i="2"/>
  <c r="AE2575" i="2" s="1"/>
  <c r="AA2575" i="2"/>
  <c r="AD2575" i="2" s="1"/>
  <c r="AB2528" i="2"/>
  <c r="AE2528" i="2" s="1"/>
  <c r="AA2528" i="2"/>
  <c r="AD2528" i="2" s="1"/>
  <c r="AC2528" i="2"/>
  <c r="AF2528" i="2" s="1"/>
  <c r="AC2509" i="2"/>
  <c r="AF2509" i="2" s="1"/>
  <c r="AA2509" i="2"/>
  <c r="AD2509" i="2" s="1"/>
  <c r="AC2479" i="2"/>
  <c r="AF2479" i="2" s="1"/>
  <c r="AB2479" i="2"/>
  <c r="AE2479" i="2" s="1"/>
  <c r="AA2479" i="2"/>
  <c r="AD2479" i="2" s="1"/>
  <c r="AB2424" i="2"/>
  <c r="AE2424" i="2" s="1"/>
  <c r="AA2424" i="2"/>
  <c r="AD2424" i="2" s="1"/>
  <c r="AC2424" i="2"/>
  <c r="AF2424" i="2" s="1"/>
  <c r="AC2301" i="2"/>
  <c r="AF2301" i="2" s="1"/>
  <c r="AA2301" i="2"/>
  <c r="AD2301" i="2" s="1"/>
  <c r="AC2112" i="2"/>
  <c r="AF2112" i="2" s="1"/>
  <c r="AB2112" i="2"/>
  <c r="AE2112" i="2" s="1"/>
  <c r="AA2112" i="2"/>
  <c r="AD2112" i="2" s="1"/>
  <c r="AC1952" i="2"/>
  <c r="AF1952" i="2" s="1"/>
  <c r="AA1952" i="2"/>
  <c r="AD1952" i="2" s="1"/>
  <c r="AB991" i="2"/>
  <c r="AE991" i="2" s="1"/>
  <c r="AC991" i="2"/>
  <c r="AF991" i="2" s="1"/>
  <c r="AA991" i="2"/>
  <c r="AD991" i="2" s="1"/>
  <c r="AC1356" i="2"/>
  <c r="AF1356" i="2" s="1"/>
  <c r="AB1356" i="2"/>
  <c r="AE1356" i="2" s="1"/>
  <c r="AA1356" i="2"/>
  <c r="AD1356" i="2" s="1"/>
  <c r="AA524" i="2"/>
  <c r="AD524" i="2" s="1"/>
  <c r="AB524" i="2"/>
  <c r="AE524" i="2" s="1"/>
  <c r="AB2546" i="2"/>
  <c r="AE2546" i="2" s="1"/>
  <c r="AC2546" i="2"/>
  <c r="AF2546" i="2" s="1"/>
  <c r="AA2546" i="2"/>
  <c r="AD2546" i="2" s="1"/>
  <c r="AA2409" i="2"/>
  <c r="AD2409" i="2" s="1"/>
  <c r="AB2409" i="2"/>
  <c r="AE2409" i="2" s="1"/>
  <c r="AB2264" i="2"/>
  <c r="AE2264" i="2" s="1"/>
  <c r="AC2264" i="2"/>
  <c r="AF2264" i="2" s="1"/>
  <c r="AA2264" i="2"/>
  <c r="AD2264" i="2" s="1"/>
  <c r="AB2038" i="2"/>
  <c r="AE2038" i="2" s="1"/>
  <c r="AC2038" i="2"/>
  <c r="AF2038" i="2" s="1"/>
  <c r="AA2038" i="2"/>
  <c r="AD2038" i="2" s="1"/>
  <c r="AB1234" i="2"/>
  <c r="AE1234" i="2" s="1"/>
  <c r="AC1234" i="2"/>
  <c r="AF1234" i="2" s="1"/>
  <c r="AA1234" i="2"/>
  <c r="AD1234" i="2" s="1"/>
  <c r="AC1566" i="2"/>
  <c r="AF1566" i="2" s="1"/>
  <c r="AB1566" i="2"/>
  <c r="AE1566" i="2" s="1"/>
  <c r="AA1566" i="2"/>
  <c r="AD1566" i="2" s="1"/>
  <c r="AC2075" i="2"/>
  <c r="AF2075" i="2" s="1"/>
  <c r="AA2075" i="2"/>
  <c r="AD2075" i="2" s="1"/>
  <c r="AC2031" i="2"/>
  <c r="AF2031" i="2" s="1"/>
  <c r="AA2031" i="2"/>
  <c r="AD2031" i="2" s="1"/>
  <c r="AB2031" i="2"/>
  <c r="AE2031" i="2" s="1"/>
  <c r="AC2003" i="2"/>
  <c r="AF2003" i="2" s="1"/>
  <c r="AA2003" i="2"/>
  <c r="AD2003" i="2" s="1"/>
  <c r="AC1706" i="2"/>
  <c r="AF1706" i="2" s="1"/>
  <c r="AA1706" i="2"/>
  <c r="AD1706" i="2" s="1"/>
  <c r="AC1724" i="2"/>
  <c r="AF1724" i="2" s="1"/>
  <c r="AB1724" i="2"/>
  <c r="AE1724" i="2" s="1"/>
  <c r="AA1724" i="2"/>
  <c r="AD1724" i="2" s="1"/>
  <c r="AB2379" i="2"/>
  <c r="AE2379" i="2" s="1"/>
  <c r="AA2379" i="2"/>
  <c r="AD2379" i="2" s="1"/>
  <c r="AC2379" i="2"/>
  <c r="AF2379" i="2" s="1"/>
  <c r="AB2234" i="2"/>
  <c r="AE2234" i="2" s="1"/>
  <c r="AA2234" i="2"/>
  <c r="AD2234" i="2" s="1"/>
  <c r="AC2234" i="2"/>
  <c r="AF2234" i="2" s="1"/>
  <c r="AC2098" i="2"/>
  <c r="AF2098" i="2" s="1"/>
  <c r="AA2098" i="2"/>
  <c r="AD2098" i="2" s="1"/>
  <c r="AB2634" i="2"/>
  <c r="AE2634" i="2" s="1"/>
  <c r="AB2506" i="2"/>
  <c r="AE2506" i="2" s="1"/>
  <c r="AB2475" i="2"/>
  <c r="AE2475" i="2" s="1"/>
  <c r="AB2367" i="2"/>
  <c r="AE2367" i="2" s="1"/>
  <c r="AB2551" i="2"/>
  <c r="AE2551" i="2" s="1"/>
  <c r="AB2499" i="2"/>
  <c r="AE2499" i="2" s="1"/>
  <c r="AB2468" i="2"/>
  <c r="AE2468" i="2" s="1"/>
  <c r="AB2466" i="2"/>
  <c r="AE2466" i="2" s="1"/>
  <c r="AB2369" i="2"/>
  <c r="AE2369" i="2" s="1"/>
  <c r="AB2362" i="2"/>
  <c r="AE2362" i="2" s="1"/>
  <c r="AB2316" i="2"/>
  <c r="AE2316" i="2" s="1"/>
  <c r="AB2250" i="2"/>
  <c r="AE2250" i="2" s="1"/>
  <c r="AB2204" i="2"/>
  <c r="AE2204" i="2" s="1"/>
  <c r="AB2283" i="2"/>
  <c r="AE2283" i="2" s="1"/>
  <c r="AB2215" i="2"/>
  <c r="AE2215" i="2" s="1"/>
  <c r="AC2180" i="2"/>
  <c r="AF2180" i="2" s="1"/>
  <c r="AB2180" i="2"/>
  <c r="AE2180" i="2" s="1"/>
  <c r="AC2125" i="2"/>
  <c r="AF2125" i="2" s="1"/>
  <c r="AB2125" i="2"/>
  <c r="AE2125" i="2" s="1"/>
  <c r="AC1813" i="2"/>
  <c r="AF1813" i="2" s="1"/>
  <c r="AA1813" i="2"/>
  <c r="AD1813" i="2" s="1"/>
  <c r="AC1939" i="2"/>
  <c r="AF1939" i="2" s="1"/>
  <c r="AC1899" i="2"/>
  <c r="AF1899" i="2" s="1"/>
  <c r="AA1899" i="2"/>
  <c r="AD1899" i="2" s="1"/>
  <c r="AB1716" i="2"/>
  <c r="AE1716" i="2" s="1"/>
  <c r="AC1716" i="2"/>
  <c r="AF1716" i="2" s="1"/>
  <c r="AC1625" i="2"/>
  <c r="AF1625" i="2" s="1"/>
  <c r="AA1625" i="2"/>
  <c r="AD1625" i="2" s="1"/>
  <c r="AC1689" i="2"/>
  <c r="AF1689" i="2" s="1"/>
  <c r="AB1689" i="2"/>
  <c r="AE1689" i="2" s="1"/>
  <c r="AA1689" i="2"/>
  <c r="AD1689" i="2" s="1"/>
  <c r="AB2585" i="2"/>
  <c r="AE2585" i="2" s="1"/>
  <c r="AA2585" i="2"/>
  <c r="AD2585" i="2" s="1"/>
  <c r="AC2585" i="2"/>
  <c r="AF2585" i="2" s="1"/>
  <c r="AC2558" i="2"/>
  <c r="AF2558" i="2" s="1"/>
  <c r="AA2558" i="2"/>
  <c r="AD2558" i="2" s="1"/>
  <c r="AC2518" i="2"/>
  <c r="AF2518" i="2" s="1"/>
  <c r="AB2518" i="2"/>
  <c r="AE2518" i="2" s="1"/>
  <c r="AA2518" i="2"/>
  <c r="AD2518" i="2" s="1"/>
  <c r="AB2451" i="2"/>
  <c r="AE2451" i="2" s="1"/>
  <c r="AA2451" i="2"/>
  <c r="AD2451" i="2" s="1"/>
  <c r="AC2451" i="2"/>
  <c r="AF2451" i="2" s="1"/>
  <c r="AC2298" i="2"/>
  <c r="AF2298" i="2" s="1"/>
  <c r="AA2298" i="2"/>
  <c r="AD2298" i="2" s="1"/>
  <c r="AC2274" i="2"/>
  <c r="AF2274" i="2" s="1"/>
  <c r="AB2274" i="2"/>
  <c r="AE2274" i="2" s="1"/>
  <c r="AA2274" i="2"/>
  <c r="AD2274" i="2" s="1"/>
  <c r="AB2123" i="2"/>
  <c r="AE2123" i="2" s="1"/>
  <c r="AA2123" i="2"/>
  <c r="AD2123" i="2" s="1"/>
  <c r="AC2123" i="2"/>
  <c r="AF2123" i="2" s="1"/>
  <c r="AC2168" i="2"/>
  <c r="AF2168" i="2" s="1"/>
  <c r="AA2168" i="2"/>
  <c r="AD2168" i="2" s="1"/>
  <c r="AC2167" i="2"/>
  <c r="AF2167" i="2" s="1"/>
  <c r="AB2167" i="2"/>
  <c r="AE2167" i="2" s="1"/>
  <c r="AA2167" i="2"/>
  <c r="AD2167" i="2" s="1"/>
  <c r="AC1518" i="2"/>
  <c r="AF1518" i="2" s="1"/>
  <c r="AB1518" i="2"/>
  <c r="AE1518" i="2" s="1"/>
  <c r="AA1518" i="2"/>
  <c r="AD1518" i="2" s="1"/>
  <c r="AA2590" i="2"/>
  <c r="AD2590" i="2" s="1"/>
  <c r="AB2590" i="2"/>
  <c r="AE2590" i="2" s="1"/>
  <c r="AB2027" i="2"/>
  <c r="AE2027" i="2" s="1"/>
  <c r="AC2027" i="2"/>
  <c r="AF2027" i="2" s="1"/>
  <c r="AA2027" i="2"/>
  <c r="AD2027" i="2" s="1"/>
  <c r="AA1933" i="2"/>
  <c r="AD1933" i="2" s="1"/>
  <c r="AB1933" i="2"/>
  <c r="AE1933" i="2" s="1"/>
  <c r="AB1923" i="2"/>
  <c r="AE1923" i="2" s="1"/>
  <c r="AC1923" i="2"/>
  <c r="AF1923" i="2" s="1"/>
  <c r="AA1923" i="2"/>
  <c r="AD1923" i="2" s="1"/>
  <c r="AB1759" i="2"/>
  <c r="AE1759" i="2" s="1"/>
  <c r="AC1759" i="2"/>
  <c r="AF1759" i="2" s="1"/>
  <c r="AA1759" i="2"/>
  <c r="AD1759" i="2" s="1"/>
  <c r="AA1842" i="2"/>
  <c r="AD1842" i="2" s="1"/>
  <c r="AB1842" i="2"/>
  <c r="AE1842" i="2" s="1"/>
  <c r="AC2120" i="2"/>
  <c r="AF2120" i="2" s="1"/>
  <c r="AA2120" i="2"/>
  <c r="AD2120" i="2" s="1"/>
  <c r="AC1782" i="2"/>
  <c r="AF1782" i="2" s="1"/>
  <c r="AA1782" i="2"/>
  <c r="AD1782" i="2" s="1"/>
  <c r="AB1782" i="2"/>
  <c r="AE1782" i="2" s="1"/>
  <c r="AB1705" i="2"/>
  <c r="AE1705" i="2" s="1"/>
  <c r="AA1705" i="2"/>
  <c r="AD1705" i="2" s="1"/>
  <c r="AC1705" i="2"/>
  <c r="AF1705" i="2" s="1"/>
  <c r="AC2485" i="2"/>
  <c r="AF2485" i="2" s="1"/>
  <c r="AA2485" i="2"/>
  <c r="AD2485" i="2" s="1"/>
  <c r="AC2505" i="2"/>
  <c r="AF2505" i="2" s="1"/>
  <c r="AB2505" i="2"/>
  <c r="AE2505" i="2" s="1"/>
  <c r="AA2505" i="2"/>
  <c r="AD2505" i="2" s="1"/>
  <c r="AC2346" i="2"/>
  <c r="AF2346" i="2" s="1"/>
  <c r="AA2346" i="2"/>
  <c r="AD2346" i="2" s="1"/>
  <c r="AB781" i="2"/>
  <c r="AE781" i="2" s="1"/>
  <c r="AC781" i="2"/>
  <c r="AF781" i="2" s="1"/>
  <c r="AA781" i="2"/>
  <c r="AD781" i="2" s="1"/>
  <c r="AC1587" i="2"/>
  <c r="AF1587" i="2" s="1"/>
  <c r="AB1587" i="2"/>
  <c r="AE1587" i="2" s="1"/>
  <c r="AA1587" i="2"/>
  <c r="AD1587" i="2" s="1"/>
  <c r="AB2627" i="2"/>
  <c r="AE2627" i="2" s="1"/>
  <c r="AA2622" i="2"/>
  <c r="AD2622" i="2" s="1"/>
  <c r="AB2489" i="2"/>
  <c r="AE2489" i="2" s="1"/>
  <c r="AA2297" i="2"/>
  <c r="AD2297" i="2" s="1"/>
  <c r="AA2549" i="2"/>
  <c r="AD2549" i="2" s="1"/>
  <c r="AA1875" i="2"/>
  <c r="AD1875" i="2" s="1"/>
  <c r="AB2358" i="2"/>
  <c r="AE2358" i="2" s="1"/>
  <c r="AA2502" i="2"/>
  <c r="AD2502" i="2" s="1"/>
  <c r="AB2044" i="2"/>
  <c r="AE2044" i="2" s="1"/>
  <c r="AA2497" i="2"/>
  <c r="AD2497" i="2" s="1"/>
  <c r="AA2426" i="2"/>
  <c r="AD2426" i="2" s="1"/>
  <c r="AA2480" i="2"/>
  <c r="AD2480" i="2" s="1"/>
  <c r="AB2396" i="2"/>
  <c r="AE2396" i="2" s="1"/>
  <c r="AA2393" i="2"/>
  <c r="AD2393" i="2" s="1"/>
  <c r="AB2372" i="2"/>
  <c r="AE2372" i="2" s="1"/>
  <c r="AA2355" i="2"/>
  <c r="AD2355" i="2" s="1"/>
  <c r="AA2378" i="2"/>
  <c r="AD2378" i="2" s="1"/>
  <c r="AA2328" i="2"/>
  <c r="AD2328" i="2" s="1"/>
  <c r="AB2247" i="2"/>
  <c r="AE2247" i="2" s="1"/>
  <c r="AA2194" i="2"/>
  <c r="AD2194" i="2" s="1"/>
  <c r="AA2180" i="2"/>
  <c r="AD2180" i="2" s="1"/>
  <c r="AB2220" i="2"/>
  <c r="AE2220" i="2" s="1"/>
  <c r="AA2125" i="2"/>
  <c r="AD2125" i="2" s="1"/>
  <c r="AA2154" i="2"/>
  <c r="AD2154" i="2" s="1"/>
  <c r="AC2165" i="2"/>
  <c r="AF2165" i="2" s="1"/>
  <c r="AA2165" i="2"/>
  <c r="AD2165" i="2" s="1"/>
  <c r="AB1902" i="2"/>
  <c r="AE1902" i="2" s="1"/>
  <c r="AA1908" i="2"/>
  <c r="AD1908" i="2" s="1"/>
  <c r="AC2072" i="2"/>
  <c r="AF2072" i="2" s="1"/>
  <c r="AA1996" i="2"/>
  <c r="AD1996" i="2" s="1"/>
  <c r="AA2005" i="2"/>
  <c r="AD2005" i="2" s="1"/>
  <c r="AC1972" i="2"/>
  <c r="AF1972" i="2" s="1"/>
  <c r="AA1972" i="2"/>
  <c r="AD1972" i="2" s="1"/>
  <c r="AA1822" i="2"/>
  <c r="AD1822" i="2" s="1"/>
  <c r="AB1906" i="2"/>
  <c r="AE1906" i="2" s="1"/>
  <c r="AB1899" i="2"/>
  <c r="AE1899" i="2" s="1"/>
  <c r="AC2000" i="2"/>
  <c r="AF2000" i="2" s="1"/>
  <c r="AA1993" i="2"/>
  <c r="AD1993" i="2" s="1"/>
  <c r="AC1630" i="2"/>
  <c r="AF1630" i="2" s="1"/>
  <c r="AA1630" i="2"/>
  <c r="AD1630" i="2" s="1"/>
  <c r="AC1959" i="2"/>
  <c r="AF1959" i="2" s="1"/>
  <c r="AA1716" i="2"/>
  <c r="AD1716" i="2" s="1"/>
  <c r="AC1784" i="2"/>
  <c r="AF1784" i="2" s="1"/>
  <c r="AA1784" i="2"/>
  <c r="AD1784" i="2" s="1"/>
  <c r="AC1674" i="2"/>
  <c r="AF1674" i="2" s="1"/>
  <c r="AA1674" i="2"/>
  <c r="AD1674" i="2" s="1"/>
  <c r="AC1723" i="2"/>
  <c r="AF1723" i="2" s="1"/>
  <c r="AB1723" i="2"/>
  <c r="AE1723" i="2" s="1"/>
  <c r="AA1723" i="2"/>
  <c r="AD1723" i="2" s="1"/>
  <c r="AB1730" i="2"/>
  <c r="AE1730" i="2" s="1"/>
  <c r="AA1730" i="2"/>
  <c r="AD1730" i="2" s="1"/>
  <c r="AC1730" i="2"/>
  <c r="AF1730" i="2" s="1"/>
  <c r="AC1638" i="2"/>
  <c r="AF1638" i="2" s="1"/>
  <c r="AA1638" i="2"/>
  <c r="AD1638" i="2" s="1"/>
  <c r="AC2625" i="2"/>
  <c r="AF2625" i="2" s="1"/>
  <c r="AB2625" i="2"/>
  <c r="AE2625" i="2" s="1"/>
  <c r="AA2625" i="2"/>
  <c r="AD2625" i="2" s="1"/>
  <c r="AB2548" i="2"/>
  <c r="AE2548" i="2" s="1"/>
  <c r="AA2548" i="2"/>
  <c r="AD2548" i="2" s="1"/>
  <c r="AC2548" i="2"/>
  <c r="AF2548" i="2" s="1"/>
  <c r="AC2459" i="2"/>
  <c r="AF2459" i="2" s="1"/>
  <c r="AA2459" i="2"/>
  <c r="AD2459" i="2" s="1"/>
  <c r="AC2408" i="2"/>
  <c r="AF2408" i="2" s="1"/>
  <c r="AB2408" i="2"/>
  <c r="AE2408" i="2" s="1"/>
  <c r="AA2408" i="2"/>
  <c r="AD2408" i="2" s="1"/>
  <c r="AB2259" i="2"/>
  <c r="AE2259" i="2" s="1"/>
  <c r="AA2259" i="2"/>
  <c r="AD2259" i="2" s="1"/>
  <c r="AC2259" i="2"/>
  <c r="AF2259" i="2" s="1"/>
  <c r="AC2257" i="2"/>
  <c r="AF2257" i="2" s="1"/>
  <c r="AA2257" i="2"/>
  <c r="AD2257" i="2" s="1"/>
  <c r="AC2209" i="2"/>
  <c r="AF2209" i="2" s="1"/>
  <c r="AB2209" i="2"/>
  <c r="AE2209" i="2" s="1"/>
  <c r="AA2209" i="2"/>
  <c r="AD2209" i="2" s="1"/>
  <c r="AB2271" i="2"/>
  <c r="AE2271" i="2" s="1"/>
  <c r="AA2271" i="2"/>
  <c r="AD2271" i="2" s="1"/>
  <c r="AC2271" i="2"/>
  <c r="AF2271" i="2" s="1"/>
  <c r="AC2071" i="2"/>
  <c r="AF2071" i="2" s="1"/>
  <c r="AB2071" i="2"/>
  <c r="AE2071" i="2" s="1"/>
  <c r="AA2071" i="2"/>
  <c r="AD2071" i="2" s="1"/>
  <c r="AB1890" i="2"/>
  <c r="AE1890" i="2" s="1"/>
  <c r="AC1890" i="2"/>
  <c r="AF1890" i="2" s="1"/>
  <c r="AA1890" i="2"/>
  <c r="AD1890" i="2" s="1"/>
  <c r="AC779" i="2"/>
  <c r="AF779" i="2" s="1"/>
  <c r="AB779" i="2"/>
  <c r="AE779" i="2" s="1"/>
  <c r="AA779" i="2"/>
  <c r="AD779" i="2" s="1"/>
  <c r="AA1329" i="2"/>
  <c r="AD1329" i="2" s="1"/>
  <c r="AB1329" i="2"/>
  <c r="AE1329" i="2" s="1"/>
  <c r="AC1417" i="2"/>
  <c r="AF1417" i="2" s="1"/>
  <c r="AB1417" i="2"/>
  <c r="AE1417" i="2" s="1"/>
  <c r="AA1417" i="2"/>
  <c r="AD1417" i="2" s="1"/>
  <c r="AA2318" i="2"/>
  <c r="AD2318" i="2" s="1"/>
  <c r="AB2318" i="2"/>
  <c r="AE2318" i="2" s="1"/>
  <c r="AB2236" i="2"/>
  <c r="AE2236" i="2" s="1"/>
  <c r="AC2236" i="2"/>
  <c r="AF2236" i="2" s="1"/>
  <c r="AA2236" i="2"/>
  <c r="AD2236" i="2" s="1"/>
  <c r="AA1907" i="2"/>
  <c r="AD1907" i="2" s="1"/>
  <c r="AC1907" i="2"/>
  <c r="AF1907" i="2" s="1"/>
  <c r="AB1907" i="2"/>
  <c r="AE1907" i="2" s="1"/>
  <c r="AC1575" i="2"/>
  <c r="AF1575" i="2" s="1"/>
  <c r="AB1575" i="2"/>
  <c r="AE1575" i="2" s="1"/>
  <c r="AA1575" i="2"/>
  <c r="AD1575" i="2" s="1"/>
  <c r="AA1669" i="2"/>
  <c r="AD1669" i="2" s="1"/>
  <c r="AA2008" i="2"/>
  <c r="AD2008" i="2" s="1"/>
  <c r="AA1974" i="2"/>
  <c r="AD1974" i="2" s="1"/>
  <c r="AA1788" i="2"/>
  <c r="AD1788" i="2" s="1"/>
  <c r="AB1664" i="2"/>
  <c r="AE1664" i="2" s="1"/>
  <c r="AB1774" i="2"/>
  <c r="AE1774" i="2" s="1"/>
  <c r="AA1817" i="2"/>
  <c r="AD1817" i="2" s="1"/>
  <c r="AB1764" i="2"/>
  <c r="AE1764" i="2" s="1"/>
  <c r="AA1615" i="2"/>
  <c r="AD1615" i="2" s="1"/>
  <c r="AB1794" i="2"/>
  <c r="AE1794" i="2" s="1"/>
  <c r="AA1645" i="2"/>
  <c r="AD1645" i="2" s="1"/>
  <c r="AA1840" i="2"/>
  <c r="AD1840" i="2" s="1"/>
  <c r="AB1732" i="2"/>
  <c r="AE1732" i="2" s="1"/>
  <c r="AB1703" i="2"/>
  <c r="AE1703" i="2" s="1"/>
  <c r="AA1652" i="2"/>
  <c r="AD1652" i="2" s="1"/>
  <c r="AB1711" i="2"/>
  <c r="AE1711" i="2" s="1"/>
  <c r="AA1660" i="2"/>
  <c r="AD1660" i="2" s="1"/>
  <c r="AB1696" i="2"/>
  <c r="AE1696" i="2" s="1"/>
  <c r="AA1622" i="2"/>
  <c r="AD1622" i="2" s="1"/>
  <c r="AA2620" i="2"/>
  <c r="AD2620" i="2" s="1"/>
  <c r="AB2616" i="2"/>
  <c r="AE2616" i="2" s="1"/>
  <c r="AB2609" i="2"/>
  <c r="AE2609" i="2" s="1"/>
  <c r="AA2578" i="2"/>
  <c r="AD2578" i="2" s="1"/>
  <c r="AB2562" i="2"/>
  <c r="AE2562" i="2" s="1"/>
  <c r="AA2557" i="2"/>
  <c r="AD2557" i="2" s="1"/>
  <c r="AB2570" i="2"/>
  <c r="AE2570" i="2" s="1"/>
  <c r="AA2517" i="2"/>
  <c r="AD2517" i="2" s="1"/>
  <c r="AA2541" i="2"/>
  <c r="AD2541" i="2" s="1"/>
  <c r="AB2492" i="2"/>
  <c r="AE2492" i="2" s="1"/>
  <c r="AB2530" i="2"/>
  <c r="AE2530" i="2" s="1"/>
  <c r="AA2440" i="2"/>
  <c r="AD2440" i="2" s="1"/>
  <c r="AB2491" i="2"/>
  <c r="AE2491" i="2" s="1"/>
  <c r="AA2429" i="2"/>
  <c r="AD2429" i="2" s="1"/>
  <c r="AB2465" i="2"/>
  <c r="AE2465" i="2" s="1"/>
  <c r="AA2417" i="2"/>
  <c r="AD2417" i="2" s="1"/>
  <c r="AA2478" i="2"/>
  <c r="AD2478" i="2" s="1"/>
  <c r="AB2394" i="2"/>
  <c r="AE2394" i="2" s="1"/>
  <c r="AB2406" i="2"/>
  <c r="AE2406" i="2" s="1"/>
  <c r="AA2385" i="2"/>
  <c r="AD2385" i="2" s="1"/>
  <c r="AB2365" i="2"/>
  <c r="AE2365" i="2" s="1"/>
  <c r="AA2402" i="2"/>
  <c r="AD2402" i="2" s="1"/>
  <c r="AB2390" i="2"/>
  <c r="AE2390" i="2" s="1"/>
  <c r="AA2437" i="2"/>
  <c r="AD2437" i="2" s="1"/>
  <c r="AA2324" i="2"/>
  <c r="AD2324" i="2" s="1"/>
  <c r="AB2319" i="2"/>
  <c r="AE2319" i="2" s="1"/>
  <c r="AB2314" i="2"/>
  <c r="AE2314" i="2" s="1"/>
  <c r="AA2359" i="2"/>
  <c r="AD2359" i="2" s="1"/>
  <c r="AB2341" i="2"/>
  <c r="AE2341" i="2" s="1"/>
  <c r="AA2290" i="2"/>
  <c r="AD2290" i="2" s="1"/>
  <c r="AB2269" i="2"/>
  <c r="AE2269" i="2" s="1"/>
  <c r="AA2202" i="2"/>
  <c r="AD2202" i="2" s="1"/>
  <c r="AA2238" i="2"/>
  <c r="AD2238" i="2" s="1"/>
  <c r="AB2181" i="2"/>
  <c r="AE2181" i="2" s="1"/>
  <c r="AB2286" i="2"/>
  <c r="AE2286" i="2" s="1"/>
  <c r="AA2276" i="2"/>
  <c r="AD2276" i="2" s="1"/>
  <c r="AB2261" i="2"/>
  <c r="AE2261" i="2" s="1"/>
  <c r="AA2156" i="2"/>
  <c r="AD2156" i="2" s="1"/>
  <c r="AB2189" i="2"/>
  <c r="AE2189" i="2" s="1"/>
  <c r="AA2223" i="2"/>
  <c r="AD2223" i="2" s="1"/>
  <c r="AA2050" i="2"/>
  <c r="AD2050" i="2" s="1"/>
  <c r="AB2095" i="2"/>
  <c r="AE2095" i="2" s="1"/>
  <c r="AC2012" i="2"/>
  <c r="AF2012" i="2" s="1"/>
  <c r="AA2085" i="2"/>
  <c r="AD2085" i="2" s="1"/>
  <c r="AA2010" i="2"/>
  <c r="AD2010" i="2" s="1"/>
  <c r="AC2141" i="2"/>
  <c r="AF2141" i="2" s="1"/>
  <c r="AA2141" i="2"/>
  <c r="AD2141" i="2" s="1"/>
  <c r="AA2084" i="2"/>
  <c r="AD2084" i="2" s="1"/>
  <c r="AB2017" i="2"/>
  <c r="AE2017" i="2" s="1"/>
  <c r="AC1917" i="2"/>
  <c r="AF1917" i="2" s="1"/>
  <c r="AA1962" i="2"/>
  <c r="AD1962" i="2" s="1"/>
  <c r="AC1878" i="2"/>
  <c r="AF1878" i="2" s="1"/>
  <c r="AA1878" i="2"/>
  <c r="AD1878" i="2" s="1"/>
  <c r="AC1981" i="2"/>
  <c r="AF1981" i="2" s="1"/>
  <c r="AB1981" i="2"/>
  <c r="AE1981" i="2" s="1"/>
  <c r="AA1981" i="2"/>
  <c r="AD1981" i="2" s="1"/>
  <c r="AB1924" i="2"/>
  <c r="AE1924" i="2" s="1"/>
  <c r="AA1924" i="2"/>
  <c r="AD1924" i="2" s="1"/>
  <c r="AB361" i="2"/>
  <c r="AE361" i="2" s="1"/>
  <c r="AA361" i="2"/>
  <c r="AD361" i="2" s="1"/>
  <c r="AB46" i="2"/>
  <c r="AE46" i="2" s="1"/>
  <c r="AA46" i="2"/>
  <c r="AD46" i="2" s="1"/>
  <c r="AC224" i="2"/>
  <c r="AF224" i="2" s="1"/>
  <c r="AB224" i="2"/>
  <c r="AE224" i="2" s="1"/>
  <c r="AA224" i="2"/>
  <c r="AD224" i="2" s="1"/>
  <c r="AB1181" i="2"/>
  <c r="AE1181" i="2" s="1"/>
  <c r="AC1181" i="2"/>
  <c r="AF1181" i="2" s="1"/>
  <c r="AA1181" i="2"/>
  <c r="AD1181" i="2" s="1"/>
  <c r="AB502" i="2"/>
  <c r="AE502" i="2" s="1"/>
  <c r="AC502" i="2"/>
  <c r="AF502" i="2" s="1"/>
  <c r="AA502" i="2"/>
  <c r="AD502" i="2" s="1"/>
  <c r="AB1357" i="2"/>
  <c r="AE1357" i="2" s="1"/>
  <c r="AC1357" i="2"/>
  <c r="AF1357" i="2" s="1"/>
  <c r="AA1357" i="2"/>
  <c r="AD1357" i="2" s="1"/>
  <c r="AC1558" i="2"/>
  <c r="AF1558" i="2" s="1"/>
  <c r="AB1558" i="2"/>
  <c r="AE1558" i="2" s="1"/>
  <c r="AA1558" i="2"/>
  <c r="AD1558" i="2" s="1"/>
  <c r="AC1359" i="2"/>
  <c r="AF1359" i="2" s="1"/>
  <c r="AB1359" i="2"/>
  <c r="AE1359" i="2" s="1"/>
  <c r="AA1359" i="2"/>
  <c r="AD1359" i="2" s="1"/>
  <c r="AB1549" i="2"/>
  <c r="AE1549" i="2" s="1"/>
  <c r="AC1549" i="2"/>
  <c r="AF1549" i="2" s="1"/>
  <c r="AA1549" i="2"/>
  <c r="AD1549" i="2" s="1"/>
  <c r="AA1513" i="2"/>
  <c r="AD1513" i="2" s="1"/>
  <c r="AB1513" i="2"/>
  <c r="AE1513" i="2" s="1"/>
  <c r="AB514" i="2"/>
  <c r="AE514" i="2" s="1"/>
  <c r="AC514" i="2"/>
  <c r="AF514" i="2" s="1"/>
  <c r="AA514" i="2"/>
  <c r="AD514" i="2" s="1"/>
  <c r="AC1036" i="2"/>
  <c r="AF1036" i="2" s="1"/>
  <c r="AB1036" i="2"/>
  <c r="AE1036" i="2" s="1"/>
  <c r="AA1036" i="2"/>
  <c r="AD1036" i="2" s="1"/>
  <c r="AA1206" i="2"/>
  <c r="AD1206" i="2" s="1"/>
  <c r="AB1206" i="2"/>
  <c r="AE1206" i="2" s="1"/>
  <c r="AB2589" i="2"/>
  <c r="AE2589" i="2" s="1"/>
  <c r="AC2589" i="2"/>
  <c r="AF2589" i="2" s="1"/>
  <c r="AA2589" i="2"/>
  <c r="AD2589" i="2" s="1"/>
  <c r="AC2487" i="2"/>
  <c r="AF2487" i="2" s="1"/>
  <c r="AB2487" i="2"/>
  <c r="AE2487" i="2" s="1"/>
  <c r="AA2487" i="2"/>
  <c r="AD2487" i="2" s="1"/>
  <c r="AA2422" i="2"/>
  <c r="AD2422" i="2" s="1"/>
  <c r="AB2422" i="2"/>
  <c r="AE2422" i="2" s="1"/>
  <c r="AB2312" i="2"/>
  <c r="AE2312" i="2" s="1"/>
  <c r="AC2312" i="2"/>
  <c r="AF2312" i="2" s="1"/>
  <c r="AA2312" i="2"/>
  <c r="AD2312" i="2" s="1"/>
  <c r="AA2025" i="2"/>
  <c r="AD2025" i="2" s="1"/>
  <c r="AB2025" i="2"/>
  <c r="AE2025" i="2" s="1"/>
  <c r="AB2087" i="2"/>
  <c r="AE2087" i="2" s="1"/>
  <c r="AC2087" i="2"/>
  <c r="AF2087" i="2" s="1"/>
  <c r="AA2087" i="2"/>
  <c r="AD2087" i="2" s="1"/>
  <c r="AC1883" i="2"/>
  <c r="AF1883" i="2" s="1"/>
  <c r="AB1883" i="2"/>
  <c r="AE1883" i="2" s="1"/>
  <c r="AA1883" i="2"/>
  <c r="AD1883" i="2" s="1"/>
  <c r="AA1562" i="2"/>
  <c r="AD1562" i="2" s="1"/>
  <c r="AC1562" i="2"/>
  <c r="AF1562" i="2" s="1"/>
  <c r="AB1562" i="2"/>
  <c r="AE1562" i="2" s="1"/>
  <c r="AC1360" i="2"/>
  <c r="AF1360" i="2" s="1"/>
  <c r="AB1360" i="2"/>
  <c r="AE1360" i="2" s="1"/>
  <c r="AA1360" i="2"/>
  <c r="AD1360" i="2" s="1"/>
  <c r="AC1500" i="2"/>
  <c r="AF1500" i="2" s="1"/>
  <c r="AB1500" i="2"/>
  <c r="AE1500" i="2" s="1"/>
  <c r="AA1500" i="2"/>
  <c r="AD1500" i="2" s="1"/>
  <c r="AA70" i="2"/>
  <c r="AD70" i="2" s="1"/>
  <c r="AB70" i="2"/>
  <c r="AE70" i="2" s="1"/>
  <c r="AC2188" i="2"/>
  <c r="AF2188" i="2" s="1"/>
  <c r="AB2188" i="2"/>
  <c r="AE2188" i="2" s="1"/>
  <c r="AC2094" i="2"/>
  <c r="AF2094" i="2" s="1"/>
  <c r="AB2094" i="2"/>
  <c r="AE2094" i="2" s="1"/>
  <c r="AC1936" i="2"/>
  <c r="AF1936" i="2" s="1"/>
  <c r="AA1936" i="2"/>
  <c r="AD1936" i="2" s="1"/>
  <c r="AC1963" i="2"/>
  <c r="AF1963" i="2" s="1"/>
  <c r="AB1963" i="2"/>
  <c r="AE1963" i="2" s="1"/>
  <c r="AA1963" i="2"/>
  <c r="AD1963" i="2" s="1"/>
  <c r="AB1928" i="2"/>
  <c r="AE1928" i="2" s="1"/>
  <c r="AA1928" i="2"/>
  <c r="AD1928" i="2" s="1"/>
  <c r="AC1860" i="2"/>
  <c r="AF1860" i="2" s="1"/>
  <c r="AB1860" i="2"/>
  <c r="AE1860" i="2" s="1"/>
  <c r="AA1860" i="2"/>
  <c r="AD1860" i="2" s="1"/>
  <c r="AB1826" i="2"/>
  <c r="AE1826" i="2" s="1"/>
  <c r="AA1826" i="2"/>
  <c r="AD1826" i="2" s="1"/>
  <c r="AB1830" i="2"/>
  <c r="AE1830" i="2" s="1"/>
  <c r="AC1830" i="2"/>
  <c r="AF1830" i="2" s="1"/>
  <c r="AA1830" i="2"/>
  <c r="AD1830" i="2" s="1"/>
  <c r="AB1666" i="2"/>
  <c r="AE1666" i="2" s="1"/>
  <c r="AC1666" i="2"/>
  <c r="AF1666" i="2" s="1"/>
  <c r="AA1666" i="2"/>
  <c r="AD1666" i="2" s="1"/>
  <c r="AC832" i="2"/>
  <c r="AF832" i="2" s="1"/>
  <c r="AB832" i="2"/>
  <c r="AE832" i="2" s="1"/>
  <c r="AA832" i="2"/>
  <c r="AD832" i="2" s="1"/>
  <c r="AB936" i="2"/>
  <c r="AE936" i="2" s="1"/>
  <c r="AC936" i="2"/>
  <c r="AF936" i="2" s="1"/>
  <c r="AA936" i="2"/>
  <c r="AD936" i="2" s="1"/>
  <c r="AC1177" i="2"/>
  <c r="AF1177" i="2" s="1"/>
  <c r="AB1177" i="2"/>
  <c r="AE1177" i="2" s="1"/>
  <c r="AA1177" i="2"/>
  <c r="AD1177" i="2" s="1"/>
  <c r="AA1191" i="2"/>
  <c r="AD1191" i="2" s="1"/>
  <c r="AB1191" i="2"/>
  <c r="AE1191" i="2" s="1"/>
  <c r="AC1507" i="2"/>
  <c r="AF1507" i="2" s="1"/>
  <c r="AB1507" i="2"/>
  <c r="AE1507" i="2" s="1"/>
  <c r="AA1507" i="2"/>
  <c r="AD1507" i="2" s="1"/>
  <c r="AC619" i="2"/>
  <c r="AF619" i="2" s="1"/>
  <c r="AB619" i="2"/>
  <c r="AE619" i="2" s="1"/>
  <c r="AA619" i="2"/>
  <c r="AD619" i="2" s="1"/>
  <c r="AA694" i="2"/>
  <c r="AD694" i="2" s="1"/>
  <c r="AB694" i="2"/>
  <c r="AE694" i="2" s="1"/>
  <c r="AB1030" i="2"/>
  <c r="AE1030" i="2" s="1"/>
  <c r="AC1030" i="2"/>
  <c r="AF1030" i="2" s="1"/>
  <c r="AA1030" i="2"/>
  <c r="AD1030" i="2" s="1"/>
  <c r="AC2583" i="2"/>
  <c r="AF2583" i="2" s="1"/>
  <c r="AB2583" i="2"/>
  <c r="AE2583" i="2" s="1"/>
  <c r="AA2583" i="2"/>
  <c r="AD2583" i="2" s="1"/>
  <c r="AA2550" i="2"/>
  <c r="AD2550" i="2" s="1"/>
  <c r="AB2550" i="2"/>
  <c r="AE2550" i="2" s="1"/>
  <c r="AB2498" i="2"/>
  <c r="AE2498" i="2" s="1"/>
  <c r="AC2498" i="2"/>
  <c r="AF2498" i="2" s="1"/>
  <c r="AA2498" i="2"/>
  <c r="AD2498" i="2" s="1"/>
  <c r="AC2307" i="2"/>
  <c r="AF2307" i="2" s="1"/>
  <c r="AB2307" i="2"/>
  <c r="AE2307" i="2" s="1"/>
  <c r="AA2307" i="2"/>
  <c r="AD2307" i="2" s="1"/>
  <c r="AA2242" i="2"/>
  <c r="AD2242" i="2" s="1"/>
  <c r="AB2242" i="2"/>
  <c r="AE2242" i="2" s="1"/>
  <c r="AB2106" i="2"/>
  <c r="AE2106" i="2" s="1"/>
  <c r="AC2106" i="2"/>
  <c r="AF2106" i="2" s="1"/>
  <c r="AA2106" i="2"/>
  <c r="AD2106" i="2" s="1"/>
  <c r="AB2326" i="2"/>
  <c r="AE2326" i="2" s="1"/>
  <c r="AA2326" i="2"/>
  <c r="AD2326" i="2" s="1"/>
  <c r="AC2326" i="2"/>
  <c r="AF2326" i="2" s="1"/>
  <c r="AC2219" i="2"/>
  <c r="AF2219" i="2" s="1"/>
  <c r="AB2219" i="2"/>
  <c r="AE2219" i="2" s="1"/>
  <c r="AA2219" i="2"/>
  <c r="AD2219" i="2" s="1"/>
  <c r="AB1970" i="2"/>
  <c r="AE1970" i="2" s="1"/>
  <c r="AC1970" i="2"/>
  <c r="AF1970" i="2" s="1"/>
  <c r="AA1970" i="2"/>
  <c r="AD1970" i="2" s="1"/>
  <c r="AB2140" i="2"/>
  <c r="AE2140" i="2" s="1"/>
  <c r="AC2140" i="2"/>
  <c r="AF2140" i="2" s="1"/>
  <c r="AA2140" i="2"/>
  <c r="AD2140" i="2" s="1"/>
  <c r="AB2221" i="2"/>
  <c r="AE2221" i="2" s="1"/>
  <c r="AC2221" i="2"/>
  <c r="AF2221" i="2" s="1"/>
  <c r="AA2221" i="2"/>
  <c r="AD2221" i="2" s="1"/>
  <c r="AC1171" i="2"/>
  <c r="AF1171" i="2" s="1"/>
  <c r="AB1171" i="2"/>
  <c r="AE1171" i="2" s="1"/>
  <c r="AA1171" i="2"/>
  <c r="AD1171" i="2" s="1"/>
  <c r="AC1189" i="2"/>
  <c r="AF1189" i="2" s="1"/>
  <c r="AB1189" i="2"/>
  <c r="AE1189" i="2" s="1"/>
  <c r="AA1189" i="2"/>
  <c r="AD1189" i="2" s="1"/>
  <c r="AC1563" i="2"/>
  <c r="AF1563" i="2" s="1"/>
  <c r="AB1563" i="2"/>
  <c r="AE1563" i="2" s="1"/>
  <c r="AA1563" i="2"/>
  <c r="AD1563" i="2" s="1"/>
  <c r="AA587" i="2"/>
  <c r="AD587" i="2" s="1"/>
  <c r="AC587" i="2"/>
  <c r="AF587" i="2" s="1"/>
  <c r="AB587" i="2"/>
  <c r="AE587" i="2" s="1"/>
  <c r="AA1774" i="2"/>
  <c r="AD1774" i="2" s="1"/>
  <c r="AA1734" i="2"/>
  <c r="AD1734" i="2" s="1"/>
  <c r="AA1764" i="2"/>
  <c r="AD1764" i="2" s="1"/>
  <c r="AA1865" i="2"/>
  <c r="AD1865" i="2" s="1"/>
  <c r="AA1703" i="2"/>
  <c r="AD1703" i="2" s="1"/>
  <c r="AA1675" i="2"/>
  <c r="AD1675" i="2" s="1"/>
  <c r="AA1711" i="2"/>
  <c r="AD1711" i="2" s="1"/>
  <c r="AA1637" i="2"/>
  <c r="AD1637" i="2" s="1"/>
  <c r="AA2609" i="2"/>
  <c r="AD2609" i="2" s="1"/>
  <c r="AA2586" i="2"/>
  <c r="AD2586" i="2" s="1"/>
  <c r="AA2562" i="2"/>
  <c r="AD2562" i="2" s="1"/>
  <c r="AA2535" i="2"/>
  <c r="AD2535" i="2" s="1"/>
  <c r="AA2530" i="2"/>
  <c r="AD2530" i="2" s="1"/>
  <c r="AA2463" i="2"/>
  <c r="AD2463" i="2" s="1"/>
  <c r="AA2491" i="2"/>
  <c r="AD2491" i="2" s="1"/>
  <c r="AA2454" i="2"/>
  <c r="AD2454" i="2" s="1"/>
  <c r="AA2406" i="2"/>
  <c r="AD2406" i="2" s="1"/>
  <c r="AA2458" i="2"/>
  <c r="AD2458" i="2" s="1"/>
  <c r="AA2365" i="2"/>
  <c r="AD2365" i="2" s="1"/>
  <c r="AA2387" i="2"/>
  <c r="AD2387" i="2" s="1"/>
  <c r="AA2314" i="2"/>
  <c r="AD2314" i="2" s="1"/>
  <c r="AA2315" i="2"/>
  <c r="AD2315" i="2" s="1"/>
  <c r="AA2341" i="2"/>
  <c r="AD2341" i="2" s="1"/>
  <c r="AA2218" i="2"/>
  <c r="AD2218" i="2" s="1"/>
  <c r="AA2286" i="2"/>
  <c r="AD2286" i="2" s="1"/>
  <c r="AA2217" i="2"/>
  <c r="AD2217" i="2" s="1"/>
  <c r="AA2261" i="2"/>
  <c r="AD2261" i="2" s="1"/>
  <c r="AA2278" i="2"/>
  <c r="AD2278" i="2" s="1"/>
  <c r="AA2188" i="2"/>
  <c r="AD2188" i="2" s="1"/>
  <c r="AB2012" i="2"/>
  <c r="AE2012" i="2" s="1"/>
  <c r="AA2094" i="2"/>
  <c r="AD2094" i="2" s="1"/>
  <c r="AA2017" i="2"/>
  <c r="AD2017" i="2" s="1"/>
  <c r="AC1976" i="2"/>
  <c r="AF1976" i="2" s="1"/>
  <c r="AA1976" i="2"/>
  <c r="AD1976" i="2" s="1"/>
  <c r="AB1917" i="2"/>
  <c r="AE1917" i="2" s="1"/>
  <c r="AB2020" i="2"/>
  <c r="AE2020" i="2" s="1"/>
  <c r="AC2020" i="2"/>
  <c r="AF2020" i="2" s="1"/>
  <c r="AC1928" i="2"/>
  <c r="AF1928" i="2" s="1"/>
  <c r="AC1987" i="2"/>
  <c r="AF1987" i="2" s="1"/>
  <c r="AA1987" i="2"/>
  <c r="AD1987" i="2" s="1"/>
  <c r="AB1841" i="2"/>
  <c r="AE1841" i="2" s="1"/>
  <c r="AC1841" i="2"/>
  <c r="AF1841" i="2" s="1"/>
  <c r="AC1826" i="2"/>
  <c r="AF1826" i="2" s="1"/>
  <c r="AB1459" i="2"/>
  <c r="AE1459" i="2" s="1"/>
  <c r="AC1459" i="2"/>
  <c r="AF1459" i="2" s="1"/>
  <c r="AA1459" i="2"/>
  <c r="AD1459" i="2" s="1"/>
  <c r="AC1289" i="2"/>
  <c r="AF1289" i="2" s="1"/>
  <c r="AB1289" i="2"/>
  <c r="AE1289" i="2" s="1"/>
  <c r="AA1289" i="2"/>
  <c r="AD1289" i="2" s="1"/>
  <c r="AB988" i="2"/>
  <c r="AE988" i="2" s="1"/>
  <c r="AC988" i="2"/>
  <c r="AF988" i="2" s="1"/>
  <c r="AA988" i="2"/>
  <c r="AD988" i="2" s="1"/>
  <c r="AB1288" i="2"/>
  <c r="AE1288" i="2" s="1"/>
  <c r="AC1288" i="2"/>
  <c r="AF1288" i="2" s="1"/>
  <c r="AA1288" i="2"/>
  <c r="AD1288" i="2" s="1"/>
  <c r="AB1239" i="2"/>
  <c r="AE1239" i="2" s="1"/>
  <c r="AC1239" i="2"/>
  <c r="AF1239" i="2" s="1"/>
  <c r="AA1239" i="2"/>
  <c r="AD1239" i="2" s="1"/>
  <c r="AC1456" i="2"/>
  <c r="AF1456" i="2" s="1"/>
  <c r="AB1456" i="2"/>
  <c r="AE1456" i="2" s="1"/>
  <c r="AA1456" i="2"/>
  <c r="AD1456" i="2" s="1"/>
  <c r="AC1472" i="2"/>
  <c r="AF1472" i="2" s="1"/>
  <c r="AB1472" i="2"/>
  <c r="AE1472" i="2" s="1"/>
  <c r="AA1472" i="2"/>
  <c r="AD1472" i="2" s="1"/>
  <c r="AB1579" i="2"/>
  <c r="AE1579" i="2" s="1"/>
  <c r="AC1579" i="2"/>
  <c r="AF1579" i="2" s="1"/>
  <c r="AA1579" i="2"/>
  <c r="AD1579" i="2" s="1"/>
  <c r="AC982" i="2"/>
  <c r="AF982" i="2" s="1"/>
  <c r="AB982" i="2"/>
  <c r="AE982" i="2" s="1"/>
  <c r="AA982" i="2"/>
  <c r="AD982" i="2" s="1"/>
  <c r="AA1015" i="2"/>
  <c r="AD1015" i="2" s="1"/>
  <c r="AB1015" i="2"/>
  <c r="AE1015" i="2" s="1"/>
  <c r="AB1285" i="2"/>
  <c r="AE1285" i="2" s="1"/>
  <c r="AC1285" i="2"/>
  <c r="AF1285" i="2" s="1"/>
  <c r="AA1285" i="2"/>
  <c r="AD1285" i="2" s="1"/>
  <c r="AC2544" i="2"/>
  <c r="AF2544" i="2" s="1"/>
  <c r="AB2544" i="2"/>
  <c r="AE2544" i="2" s="1"/>
  <c r="AA2544" i="2"/>
  <c r="AD2544" i="2" s="1"/>
  <c r="AA2503" i="2"/>
  <c r="AD2503" i="2" s="1"/>
  <c r="AB2503" i="2"/>
  <c r="AE2503" i="2" s="1"/>
  <c r="AB2421" i="2"/>
  <c r="AE2421" i="2" s="1"/>
  <c r="AC2421" i="2"/>
  <c r="AF2421" i="2" s="1"/>
  <c r="AA2421" i="2"/>
  <c r="AD2421" i="2" s="1"/>
  <c r="AA2265" i="2"/>
  <c r="AD2265" i="2" s="1"/>
  <c r="AB2265" i="2"/>
  <c r="AE2265" i="2" s="1"/>
  <c r="AB2150" i="2"/>
  <c r="AE2150" i="2" s="1"/>
  <c r="AA2150" i="2"/>
  <c r="AD2150" i="2" s="1"/>
  <c r="AC2150" i="2"/>
  <c r="AF2150" i="2" s="1"/>
  <c r="AA1739" i="2"/>
  <c r="AD1739" i="2" s="1"/>
  <c r="AB1739" i="2"/>
  <c r="AE1739" i="2" s="1"/>
  <c r="AC1295" i="2"/>
  <c r="AF1295" i="2" s="1"/>
  <c r="AB1295" i="2"/>
  <c r="AE1295" i="2" s="1"/>
  <c r="AA1295" i="2"/>
  <c r="AD1295" i="2" s="1"/>
  <c r="AC1316" i="2"/>
  <c r="AF1316" i="2" s="1"/>
  <c r="AB1316" i="2"/>
  <c r="AE1316" i="2" s="1"/>
  <c r="AA1316" i="2"/>
  <c r="AD1316" i="2" s="1"/>
  <c r="AA206" i="2"/>
  <c r="AD206" i="2" s="1"/>
  <c r="AC206" i="2"/>
  <c r="AF206" i="2" s="1"/>
  <c r="AB206" i="2"/>
  <c r="AE206" i="2" s="1"/>
  <c r="AC20" i="2"/>
  <c r="AF20" i="2" s="1"/>
  <c r="AC848" i="2"/>
  <c r="AF848" i="2" s="1"/>
  <c r="AC1362" i="2"/>
  <c r="AF1362" i="2" s="1"/>
  <c r="AB484" i="2"/>
  <c r="AE484" i="2" s="1"/>
  <c r="AB1512" i="2"/>
  <c r="AE1512" i="2" s="1"/>
  <c r="AB1557" i="2"/>
  <c r="AE1557" i="2" s="1"/>
  <c r="AB726" i="2"/>
  <c r="AE726" i="2" s="1"/>
  <c r="AC1322" i="2"/>
  <c r="AF1322" i="2" s="1"/>
  <c r="AC861" i="2"/>
  <c r="AF861" i="2" s="1"/>
  <c r="AC1534" i="2"/>
  <c r="AF1534" i="2" s="1"/>
  <c r="AC1178" i="2"/>
  <c r="AF1178" i="2" s="1"/>
  <c r="AB691" i="2"/>
  <c r="AE691" i="2" s="1"/>
  <c r="AB724" i="2"/>
  <c r="AE724" i="2" s="1"/>
  <c r="AB938" i="2"/>
  <c r="AE938" i="2" s="1"/>
  <c r="AB1418" i="2"/>
  <c r="AE1418" i="2" s="1"/>
  <c r="AC1590" i="2"/>
  <c r="AF1590" i="2" s="1"/>
  <c r="AC1458" i="2"/>
  <c r="AF1458" i="2" s="1"/>
  <c r="AC1404" i="2"/>
  <c r="AF1404" i="2" s="1"/>
  <c r="AC1354" i="2"/>
  <c r="AF1354" i="2" s="1"/>
  <c r="AB1196" i="2"/>
  <c r="AE1196" i="2" s="1"/>
  <c r="AB1245" i="2"/>
  <c r="AE1245" i="2" s="1"/>
  <c r="AC1183" i="2"/>
  <c r="AF1183" i="2" s="1"/>
  <c r="AB1460" i="2"/>
  <c r="AE1460" i="2" s="1"/>
  <c r="AC1536" i="2"/>
  <c r="AF1536" i="2" s="1"/>
  <c r="AB1523" i="2"/>
  <c r="AE1523" i="2" s="1"/>
  <c r="AC1592" i="2"/>
  <c r="AF1592" i="2" s="1"/>
  <c r="AB1596" i="2"/>
  <c r="AE1596" i="2" s="1"/>
  <c r="AC468" i="2"/>
  <c r="AF468" i="2" s="1"/>
  <c r="AB647" i="2"/>
  <c r="AE647" i="2" s="1"/>
  <c r="AC882" i="2"/>
  <c r="AF882" i="2" s="1"/>
  <c r="AB1016" i="2"/>
  <c r="AE1016" i="2" s="1"/>
  <c r="AC1130" i="2"/>
  <c r="AF1130" i="2" s="1"/>
  <c r="AB1066" i="2"/>
  <c r="AE1066" i="2" s="1"/>
  <c r="AC1504" i="2"/>
  <c r="AF1504" i="2" s="1"/>
  <c r="AB1506" i="2"/>
  <c r="AE1506" i="2" s="1"/>
  <c r="AC2576" i="2"/>
  <c r="AF2576" i="2" s="1"/>
  <c r="AB2572" i="2"/>
  <c r="AE2572" i="2" s="1"/>
  <c r="AC2537" i="2"/>
  <c r="AF2537" i="2" s="1"/>
  <c r="AB2527" i="2"/>
  <c r="AE2527" i="2" s="1"/>
  <c r="AC2476" i="2"/>
  <c r="AF2476" i="2" s="1"/>
  <c r="AB2455" i="2"/>
  <c r="AE2455" i="2" s="1"/>
  <c r="AC2407" i="2"/>
  <c r="AF2407" i="2" s="1"/>
  <c r="AB2395" i="2"/>
  <c r="AE2395" i="2" s="1"/>
  <c r="AC2228" i="2"/>
  <c r="AF2228" i="2" s="1"/>
  <c r="AA2158" i="2"/>
  <c r="AD2158" i="2" s="1"/>
  <c r="AB2158" i="2"/>
  <c r="AE2158" i="2" s="1"/>
  <c r="AC2138" i="2"/>
  <c r="AF2138" i="2" s="1"/>
  <c r="AB2126" i="2"/>
  <c r="AE2126" i="2" s="1"/>
  <c r="AC2126" i="2"/>
  <c r="AF2126" i="2" s="1"/>
  <c r="AB1950" i="2"/>
  <c r="AE1950" i="2" s="1"/>
  <c r="AA1950" i="2"/>
  <c r="AD1950" i="2" s="1"/>
  <c r="AC1814" i="2"/>
  <c r="AF1814" i="2" s="1"/>
  <c r="AB1772" i="2"/>
  <c r="AE1772" i="2" s="1"/>
  <c r="AB2279" i="2"/>
  <c r="AE2279" i="2" s="1"/>
  <c r="AC2279" i="2"/>
  <c r="AF2279" i="2" s="1"/>
  <c r="AB2028" i="2"/>
  <c r="AE2028" i="2" s="1"/>
  <c r="AA2028" i="2"/>
  <c r="AD2028" i="2" s="1"/>
  <c r="AC2065" i="2"/>
  <c r="AF2065" i="2" s="1"/>
  <c r="AB2065" i="2"/>
  <c r="AE2065" i="2" s="1"/>
  <c r="AB2107" i="2"/>
  <c r="AE2107" i="2" s="1"/>
  <c r="AC2107" i="2"/>
  <c r="AF2107" i="2" s="1"/>
  <c r="AA2107" i="2"/>
  <c r="AD2107" i="2" s="1"/>
  <c r="AB2258" i="2"/>
  <c r="AE2258" i="2" s="1"/>
  <c r="AC2258" i="2"/>
  <c r="AF2258" i="2" s="1"/>
  <c r="AA2258" i="2"/>
  <c r="AD2258" i="2" s="1"/>
  <c r="AC2127" i="2"/>
  <c r="AF2127" i="2" s="1"/>
  <c r="AB2127" i="2"/>
  <c r="AE2127" i="2" s="1"/>
  <c r="AA2127" i="2"/>
  <c r="AD2127" i="2" s="1"/>
  <c r="AB1992" i="2"/>
  <c r="AE1992" i="2" s="1"/>
  <c r="AC1992" i="2"/>
  <c r="AF1992" i="2" s="1"/>
  <c r="AA1992" i="2"/>
  <c r="AD1992" i="2" s="1"/>
  <c r="AA1837" i="2"/>
  <c r="AD1837" i="2" s="1"/>
  <c r="AB1837" i="2"/>
  <c r="AE1837" i="2" s="1"/>
  <c r="AB1815" i="2"/>
  <c r="AE1815" i="2" s="1"/>
  <c r="AC1815" i="2"/>
  <c r="AF1815" i="2" s="1"/>
  <c r="AA1815" i="2"/>
  <c r="AD1815" i="2" s="1"/>
  <c r="AA1725" i="2"/>
  <c r="AD1725" i="2" s="1"/>
  <c r="AB1725" i="2"/>
  <c r="AE1725" i="2" s="1"/>
  <c r="AB1884" i="2"/>
  <c r="AE1884" i="2" s="1"/>
  <c r="AC1884" i="2"/>
  <c r="AF1884" i="2" s="1"/>
  <c r="AA1884" i="2"/>
  <c r="AD1884" i="2" s="1"/>
  <c r="AC1877" i="2"/>
  <c r="AF1877" i="2" s="1"/>
  <c r="AB1877" i="2"/>
  <c r="AE1877" i="2" s="1"/>
  <c r="AA1877" i="2"/>
  <c r="AD1877" i="2" s="1"/>
  <c r="AB1643" i="2"/>
  <c r="AE1643" i="2" s="1"/>
  <c r="AC1643" i="2"/>
  <c r="AF1643" i="2" s="1"/>
  <c r="AA1643" i="2"/>
  <c r="AD1643" i="2" s="1"/>
  <c r="AB1621" i="2"/>
  <c r="AE1621" i="2" s="1"/>
  <c r="AC1621" i="2"/>
  <c r="AF1621" i="2" s="1"/>
  <c r="AA1621" i="2"/>
  <c r="AD1621" i="2" s="1"/>
  <c r="AC1661" i="2"/>
  <c r="AF1661" i="2" s="1"/>
  <c r="AB1661" i="2"/>
  <c r="AE1661" i="2" s="1"/>
  <c r="AA1661" i="2"/>
  <c r="AD1661" i="2" s="1"/>
  <c r="AB1677" i="2"/>
  <c r="AE1677" i="2" s="1"/>
  <c r="AC1677" i="2"/>
  <c r="AF1677" i="2" s="1"/>
  <c r="AA1677" i="2"/>
  <c r="AD1677" i="2" s="1"/>
  <c r="AB2446" i="2"/>
  <c r="AE2446" i="2" s="1"/>
  <c r="AC2446" i="2"/>
  <c r="AF2446" i="2" s="1"/>
  <c r="AA2446" i="2"/>
  <c r="AD2446" i="2" s="1"/>
  <c r="AB2335" i="2"/>
  <c r="AE2335" i="2" s="1"/>
  <c r="AC2335" i="2"/>
  <c r="AF2335" i="2" s="1"/>
  <c r="AA2335" i="2"/>
  <c r="AD2335" i="2" s="1"/>
  <c r="AA2266" i="2"/>
  <c r="AD2266" i="2" s="1"/>
  <c r="AB2266" i="2"/>
  <c r="AE2266" i="2" s="1"/>
  <c r="AA2047" i="2"/>
  <c r="AD2047" i="2" s="1"/>
  <c r="AB2047" i="2"/>
  <c r="AE2047" i="2" s="1"/>
  <c r="AA1345" i="2"/>
  <c r="AD1345" i="2" s="1"/>
  <c r="AB1345" i="2"/>
  <c r="AE1345" i="2" s="1"/>
  <c r="AC1135" i="2"/>
  <c r="AF1135" i="2" s="1"/>
  <c r="AB1135" i="2"/>
  <c r="AE1135" i="2" s="1"/>
  <c r="AA1135" i="2"/>
  <c r="AD1135" i="2" s="1"/>
  <c r="AB1297" i="2"/>
  <c r="AE1297" i="2" s="1"/>
  <c r="AC1297" i="2"/>
  <c r="AF1297" i="2" s="1"/>
  <c r="AA1297" i="2"/>
  <c r="AD1297" i="2" s="1"/>
  <c r="AA1551" i="2"/>
  <c r="AD1551" i="2" s="1"/>
  <c r="AB1551" i="2"/>
  <c r="AE1551" i="2" s="1"/>
  <c r="AA1055" i="2"/>
  <c r="AD1055" i="2" s="1"/>
  <c r="AC1055" i="2"/>
  <c r="AF1055" i="2" s="1"/>
  <c r="AC1050" i="2"/>
  <c r="AF1050" i="2" s="1"/>
  <c r="AB1050" i="2"/>
  <c r="AE1050" i="2" s="1"/>
  <c r="AA1050" i="2"/>
  <c r="AD1050" i="2" s="1"/>
  <c r="AC1350" i="2"/>
  <c r="AF1350" i="2" s="1"/>
  <c r="AB1350" i="2"/>
  <c r="AE1350" i="2" s="1"/>
  <c r="AA1350" i="2"/>
  <c r="AD1350" i="2" s="1"/>
  <c r="AC1466" i="2"/>
  <c r="AF1466" i="2" s="1"/>
  <c r="AB1466" i="2"/>
  <c r="AE1466" i="2" s="1"/>
  <c r="AA1466" i="2"/>
  <c r="AD1466" i="2" s="1"/>
  <c r="AC1391" i="2"/>
  <c r="AF1391" i="2" s="1"/>
  <c r="AB1391" i="2"/>
  <c r="AE1391" i="2" s="1"/>
  <c r="AA1391" i="2"/>
  <c r="AD1391" i="2" s="1"/>
  <c r="AC1467" i="2"/>
  <c r="AF1467" i="2" s="1"/>
  <c r="AB1467" i="2"/>
  <c r="AE1467" i="2" s="1"/>
  <c r="AA1467" i="2"/>
  <c r="AD1467" i="2" s="1"/>
  <c r="AC1499" i="2"/>
  <c r="AF1499" i="2" s="1"/>
  <c r="AB1499" i="2"/>
  <c r="AE1499" i="2" s="1"/>
  <c r="AA1499" i="2"/>
  <c r="AD1499" i="2" s="1"/>
  <c r="AA297" i="2"/>
  <c r="AD297" i="2" s="1"/>
  <c r="AC297" i="2"/>
  <c r="AF297" i="2" s="1"/>
  <c r="AB297" i="2"/>
  <c r="AE297" i="2" s="1"/>
  <c r="AB8" i="2"/>
  <c r="AE8" i="2" s="1"/>
  <c r="AC8" i="2"/>
  <c r="AF8" i="2" s="1"/>
  <c r="AA8" i="2"/>
  <c r="AD8" i="2" s="1"/>
  <c r="AA96" i="2"/>
  <c r="AD96" i="2" s="1"/>
  <c r="AC96" i="2"/>
  <c r="AF96" i="2" s="1"/>
  <c r="AB96" i="2"/>
  <c r="AE96" i="2" s="1"/>
  <c r="AC837" i="2"/>
  <c r="AF837" i="2" s="1"/>
  <c r="AA837" i="2"/>
  <c r="AD837" i="2" s="1"/>
  <c r="AB837" i="2"/>
  <c r="AE837" i="2" s="1"/>
  <c r="AB259" i="2"/>
  <c r="AE259" i="2" s="1"/>
  <c r="AC259" i="2"/>
  <c r="AF259" i="2" s="1"/>
  <c r="AA259" i="2"/>
  <c r="AD259" i="2" s="1"/>
  <c r="AC830" i="2"/>
  <c r="AF830" i="2" s="1"/>
  <c r="AB830" i="2"/>
  <c r="AE830" i="2" s="1"/>
  <c r="AA830" i="2"/>
  <c r="AD830" i="2" s="1"/>
  <c r="AB286" i="2"/>
  <c r="AE286" i="2" s="1"/>
  <c r="AA222" i="2"/>
  <c r="AD222" i="2" s="1"/>
  <c r="AB728" i="2"/>
  <c r="AE728" i="2" s="1"/>
  <c r="AA670" i="2"/>
  <c r="AD670" i="2" s="1"/>
  <c r="AB957" i="2"/>
  <c r="AE957" i="2" s="1"/>
  <c r="AA971" i="2"/>
  <c r="AD971" i="2" s="1"/>
  <c r="AB1225" i="2"/>
  <c r="AE1225" i="2" s="1"/>
  <c r="AA1228" i="2"/>
  <c r="AD1228" i="2" s="1"/>
  <c r="AB2612" i="2"/>
  <c r="AE2612" i="2" s="1"/>
  <c r="AA2604" i="2"/>
  <c r="AD2604" i="2" s="1"/>
  <c r="AB2560" i="2"/>
  <c r="AE2560" i="2" s="1"/>
  <c r="AA2559" i="2"/>
  <c r="AD2559" i="2" s="1"/>
  <c r="AB2519" i="2"/>
  <c r="AE2519" i="2" s="1"/>
  <c r="AA2514" i="2"/>
  <c r="AD2514" i="2" s="1"/>
  <c r="AB2442" i="2"/>
  <c r="AE2442" i="2" s="1"/>
  <c r="AA2439" i="2"/>
  <c r="AD2439" i="2" s="1"/>
  <c r="AB2375" i="2"/>
  <c r="AE2375" i="2" s="1"/>
  <c r="AA2373" i="2"/>
  <c r="AD2373" i="2" s="1"/>
  <c r="AB2348" i="2"/>
  <c r="AE2348" i="2" s="1"/>
  <c r="AA2348" i="2"/>
  <c r="AD2348" i="2" s="1"/>
  <c r="AB2342" i="2"/>
  <c r="AE2342" i="2" s="1"/>
  <c r="AB2213" i="2"/>
  <c r="AE2213" i="2" s="1"/>
  <c r="AA2205" i="2"/>
  <c r="AD2205" i="2" s="1"/>
  <c r="AA2186" i="2"/>
  <c r="AD2186" i="2" s="1"/>
  <c r="AB2130" i="2"/>
  <c r="AE2130" i="2" s="1"/>
  <c r="AA2126" i="2"/>
  <c r="AD2126" i="2" s="1"/>
  <c r="AA1961" i="2"/>
  <c r="AD1961" i="2" s="1"/>
  <c r="AB1961" i="2"/>
  <c r="AE1961" i="2" s="1"/>
  <c r="AC1950" i="2"/>
  <c r="AF1950" i="2" s="1"/>
  <c r="AB1896" i="2"/>
  <c r="AE1896" i="2" s="1"/>
  <c r="AC1896" i="2"/>
  <c r="AF1896" i="2" s="1"/>
  <c r="AA1867" i="2"/>
  <c r="AD1867" i="2" s="1"/>
  <c r="AB2216" i="2"/>
  <c r="AE2216" i="2" s="1"/>
  <c r="AC2216" i="2"/>
  <c r="AF2216" i="2" s="1"/>
  <c r="AA2216" i="2"/>
  <c r="AD2216" i="2" s="1"/>
  <c r="AB2361" i="2"/>
  <c r="AE2361" i="2" s="1"/>
  <c r="AA2279" i="2"/>
  <c r="AD2279" i="2" s="1"/>
  <c r="AC2028" i="2"/>
  <c r="AF2028" i="2" s="1"/>
  <c r="AB2052" i="2"/>
  <c r="AE2052" i="2" s="1"/>
  <c r="AC2052" i="2"/>
  <c r="AF2052" i="2" s="1"/>
  <c r="AA2065" i="2"/>
  <c r="AD2065" i="2" s="1"/>
  <c r="AB2196" i="2"/>
  <c r="AE2196" i="2" s="1"/>
  <c r="AA2196" i="2"/>
  <c r="AD2196" i="2" s="1"/>
  <c r="AB2174" i="2"/>
  <c r="AE2174" i="2" s="1"/>
  <c r="AC2174" i="2"/>
  <c r="AF2174" i="2" s="1"/>
  <c r="AA2174" i="2"/>
  <c r="AD2174" i="2" s="1"/>
  <c r="AB2211" i="2"/>
  <c r="AE2211" i="2" s="1"/>
  <c r="AC2211" i="2"/>
  <c r="AF2211" i="2" s="1"/>
  <c r="AA2211" i="2"/>
  <c r="AD2211" i="2" s="1"/>
  <c r="AB1957" i="2"/>
  <c r="AE1957" i="2" s="1"/>
  <c r="AC1957" i="2"/>
  <c r="AF1957" i="2" s="1"/>
  <c r="AA1957" i="2"/>
  <c r="AD1957" i="2" s="1"/>
  <c r="AB1944" i="2"/>
  <c r="AE1944" i="2" s="1"/>
  <c r="AC1944" i="2"/>
  <c r="AF1944" i="2" s="1"/>
  <c r="AA1944" i="2"/>
  <c r="AD1944" i="2" s="1"/>
  <c r="AB1792" i="2"/>
  <c r="AE1792" i="2" s="1"/>
  <c r="AC1792" i="2"/>
  <c r="AF1792" i="2" s="1"/>
  <c r="AA1792" i="2"/>
  <c r="AD1792" i="2" s="1"/>
  <c r="AA1781" i="2"/>
  <c r="AD1781" i="2" s="1"/>
  <c r="AB1781" i="2"/>
  <c r="AE1781" i="2" s="1"/>
  <c r="AB2004" i="2"/>
  <c r="AE2004" i="2" s="1"/>
  <c r="AC2004" i="2"/>
  <c r="AF2004" i="2" s="1"/>
  <c r="AA2004" i="2"/>
  <c r="AD2004" i="2" s="1"/>
  <c r="AA1662" i="2"/>
  <c r="AD1662" i="2" s="1"/>
  <c r="AB1662" i="2"/>
  <c r="AE1662" i="2" s="1"/>
  <c r="AB1737" i="2"/>
  <c r="AE1737" i="2" s="1"/>
  <c r="AC1737" i="2"/>
  <c r="AF1737" i="2" s="1"/>
  <c r="AA1737" i="2"/>
  <c r="AD1737" i="2" s="1"/>
  <c r="AA1709" i="2"/>
  <c r="AD1709" i="2" s="1"/>
  <c r="AB1709" i="2"/>
  <c r="AE1709" i="2" s="1"/>
  <c r="AA1824" i="2"/>
  <c r="AD1824" i="2" s="1"/>
  <c r="AB1824" i="2"/>
  <c r="AE1824" i="2" s="1"/>
  <c r="AA1665" i="2"/>
  <c r="AD1665" i="2" s="1"/>
  <c r="AB1665" i="2"/>
  <c r="AE1665" i="2" s="1"/>
  <c r="AC1608" i="2"/>
  <c r="AF1608" i="2" s="1"/>
  <c r="AB1608" i="2"/>
  <c r="AE1608" i="2" s="1"/>
  <c r="AA1608" i="2"/>
  <c r="AD1608" i="2" s="1"/>
  <c r="AA2447" i="2"/>
  <c r="AD2447" i="2" s="1"/>
  <c r="AB2447" i="2"/>
  <c r="AE2447" i="2" s="1"/>
  <c r="AB2364" i="2"/>
  <c r="AE2364" i="2" s="1"/>
  <c r="AC2364" i="2"/>
  <c r="AF2364" i="2" s="1"/>
  <c r="AA2364" i="2"/>
  <c r="AD2364" i="2" s="1"/>
  <c r="AA2347" i="2"/>
  <c r="AD2347" i="2" s="1"/>
  <c r="AB2347" i="2"/>
  <c r="AE2347" i="2" s="1"/>
  <c r="AB2111" i="2"/>
  <c r="AE2111" i="2" s="1"/>
  <c r="AC2111" i="2"/>
  <c r="AF2111" i="2" s="1"/>
  <c r="AA2111" i="2"/>
  <c r="AD2111" i="2" s="1"/>
  <c r="AB1585" i="2"/>
  <c r="AE1585" i="2" s="1"/>
  <c r="AC1585" i="2"/>
  <c r="AF1585" i="2" s="1"/>
  <c r="AA1585" i="2"/>
  <c r="AD1585" i="2" s="1"/>
  <c r="AC1355" i="2"/>
  <c r="AF1355" i="2" s="1"/>
  <c r="AB1355" i="2"/>
  <c r="AE1355" i="2" s="1"/>
  <c r="AA1355" i="2"/>
  <c r="AD1355" i="2" s="1"/>
  <c r="AB1115" i="2"/>
  <c r="AE1115" i="2" s="1"/>
  <c r="AC1115" i="2"/>
  <c r="AF1115" i="2" s="1"/>
  <c r="AA1115" i="2"/>
  <c r="AD1115" i="2" s="1"/>
  <c r="AA1043" i="2"/>
  <c r="AD1043" i="2" s="1"/>
  <c r="AB1043" i="2"/>
  <c r="AE1043" i="2" s="1"/>
  <c r="AC1311" i="2"/>
  <c r="AF1311" i="2" s="1"/>
  <c r="AB1311" i="2"/>
  <c r="AE1311" i="2" s="1"/>
  <c r="AA1311" i="2"/>
  <c r="AD1311" i="2" s="1"/>
  <c r="AC1215" i="2"/>
  <c r="AF1215" i="2" s="1"/>
  <c r="AB1215" i="2"/>
  <c r="AE1215" i="2" s="1"/>
  <c r="AA1215" i="2"/>
  <c r="AD1215" i="2" s="1"/>
  <c r="AC1475" i="2"/>
  <c r="AF1475" i="2" s="1"/>
  <c r="AB1475" i="2"/>
  <c r="AE1475" i="2" s="1"/>
  <c r="AA1475" i="2"/>
  <c r="AD1475" i="2" s="1"/>
  <c r="AC1454" i="2"/>
  <c r="AF1454" i="2" s="1"/>
  <c r="AB1454" i="2"/>
  <c r="AE1454" i="2" s="1"/>
  <c r="AA1454" i="2"/>
  <c r="AD1454" i="2" s="1"/>
  <c r="AC1447" i="2"/>
  <c r="AF1447" i="2" s="1"/>
  <c r="AB1447" i="2"/>
  <c r="AE1447" i="2" s="1"/>
  <c r="AA1447" i="2"/>
  <c r="AD1447" i="2" s="1"/>
  <c r="AC1505" i="2"/>
  <c r="AF1505" i="2" s="1"/>
  <c r="AB1505" i="2"/>
  <c r="AE1505" i="2" s="1"/>
  <c r="AA1505" i="2"/>
  <c r="AD1505" i="2" s="1"/>
  <c r="AA210" i="2"/>
  <c r="AD210" i="2" s="1"/>
  <c r="AB210" i="2"/>
  <c r="AE210" i="2" s="1"/>
  <c r="AA2349" i="2"/>
  <c r="AD2349" i="2" s="1"/>
  <c r="AB2349" i="2"/>
  <c r="AE2349" i="2" s="1"/>
  <c r="AB2332" i="2"/>
  <c r="AE2332" i="2" s="1"/>
  <c r="AC2332" i="2"/>
  <c r="AF2332" i="2" s="1"/>
  <c r="AB2263" i="2"/>
  <c r="AE2263" i="2" s="1"/>
  <c r="AA2263" i="2"/>
  <c r="AD2263" i="2" s="1"/>
  <c r="AA2214" i="2"/>
  <c r="AD2214" i="2" s="1"/>
  <c r="AB2214" i="2"/>
  <c r="AE2214" i="2" s="1"/>
  <c r="AB2377" i="2"/>
  <c r="AE2377" i="2" s="1"/>
  <c r="AC2377" i="2"/>
  <c r="AF2377" i="2" s="1"/>
  <c r="AA2377" i="2"/>
  <c r="AD2377" i="2" s="1"/>
  <c r="AB2170" i="2"/>
  <c r="AE2170" i="2" s="1"/>
  <c r="AC2170" i="2"/>
  <c r="AF2170" i="2" s="1"/>
  <c r="AC2040" i="2"/>
  <c r="AF2040" i="2" s="1"/>
  <c r="AB2040" i="2"/>
  <c r="AE2040" i="2" s="1"/>
  <c r="AB2287" i="2"/>
  <c r="AE2287" i="2" s="1"/>
  <c r="AC2287" i="2"/>
  <c r="AF2287" i="2" s="1"/>
  <c r="AA2287" i="2"/>
  <c r="AD2287" i="2" s="1"/>
  <c r="AB2121" i="2"/>
  <c r="AE2121" i="2" s="1"/>
  <c r="AC2121" i="2"/>
  <c r="AF2121" i="2" s="1"/>
  <c r="AA2121" i="2"/>
  <c r="AD2121" i="2" s="1"/>
  <c r="AB2175" i="2"/>
  <c r="AE2175" i="2" s="1"/>
  <c r="AC2175" i="2"/>
  <c r="AF2175" i="2" s="1"/>
  <c r="AA2175" i="2"/>
  <c r="AD2175" i="2" s="1"/>
  <c r="AB1998" i="2"/>
  <c r="AE1998" i="2" s="1"/>
  <c r="AC1998" i="2"/>
  <c r="AF1998" i="2" s="1"/>
  <c r="AA1998" i="2"/>
  <c r="AD1998" i="2" s="1"/>
  <c r="AB2116" i="2"/>
  <c r="AE2116" i="2" s="1"/>
  <c r="AC2116" i="2"/>
  <c r="AF2116" i="2" s="1"/>
  <c r="AA2116" i="2"/>
  <c r="AD2116" i="2" s="1"/>
  <c r="AC1838" i="2"/>
  <c r="AF1838" i="2" s="1"/>
  <c r="AB1838" i="2"/>
  <c r="AE1838" i="2" s="1"/>
  <c r="AA1838" i="2"/>
  <c r="AD1838" i="2" s="1"/>
  <c r="AC1707" i="2"/>
  <c r="AF1707" i="2" s="1"/>
  <c r="AB1707" i="2"/>
  <c r="AE1707" i="2" s="1"/>
  <c r="AA1707" i="2"/>
  <c r="AD1707" i="2" s="1"/>
  <c r="AB1835" i="2"/>
  <c r="AE1835" i="2" s="1"/>
  <c r="AC1835" i="2"/>
  <c r="AF1835" i="2" s="1"/>
  <c r="AA1835" i="2"/>
  <c r="AD1835" i="2" s="1"/>
  <c r="AA1714" i="2"/>
  <c r="AD1714" i="2" s="1"/>
  <c r="AB1714" i="2"/>
  <c r="AE1714" i="2" s="1"/>
  <c r="AC1695" i="2"/>
  <c r="AF1695" i="2" s="1"/>
  <c r="AB1695" i="2"/>
  <c r="AE1695" i="2" s="1"/>
  <c r="AA1695" i="2"/>
  <c r="AD1695" i="2" s="1"/>
  <c r="AB1612" i="2"/>
  <c r="AE1612" i="2" s="1"/>
  <c r="AC1612" i="2"/>
  <c r="AF1612" i="2" s="1"/>
  <c r="AA1612" i="2"/>
  <c r="AD1612" i="2" s="1"/>
  <c r="AB1688" i="2"/>
  <c r="AE1688" i="2" s="1"/>
  <c r="AC1688" i="2"/>
  <c r="AF1688" i="2" s="1"/>
  <c r="AA1688" i="2"/>
  <c r="AD1688" i="2" s="1"/>
  <c r="AB1733" i="2"/>
  <c r="AE1733" i="2" s="1"/>
  <c r="AC1733" i="2"/>
  <c r="AF1733" i="2" s="1"/>
  <c r="AA1733" i="2"/>
  <c r="AD1733" i="2" s="1"/>
  <c r="AA1618" i="2"/>
  <c r="AD1618" i="2" s="1"/>
  <c r="AB1618" i="2"/>
  <c r="AE1618" i="2" s="1"/>
  <c r="AB2403" i="2"/>
  <c r="AE2403" i="2" s="1"/>
  <c r="AC2403" i="2"/>
  <c r="AF2403" i="2" s="1"/>
  <c r="AA2403" i="2"/>
  <c r="AD2403" i="2" s="1"/>
  <c r="AA2368" i="2"/>
  <c r="AD2368" i="2" s="1"/>
  <c r="AB2368" i="2"/>
  <c r="AE2368" i="2" s="1"/>
  <c r="AA2119" i="2"/>
  <c r="AD2119" i="2" s="1"/>
  <c r="AB2119" i="2"/>
  <c r="AE2119" i="2" s="1"/>
  <c r="AA1131" i="2"/>
  <c r="AD1131" i="2" s="1"/>
  <c r="AB1131" i="2"/>
  <c r="AE1131" i="2" s="1"/>
  <c r="AA1325" i="2"/>
  <c r="AD1325" i="2" s="1"/>
  <c r="AB1325" i="2"/>
  <c r="AE1325" i="2" s="1"/>
  <c r="AC1236" i="2"/>
  <c r="AF1236" i="2" s="1"/>
  <c r="AB1236" i="2"/>
  <c r="AE1236" i="2" s="1"/>
  <c r="AA1236" i="2"/>
  <c r="AD1236" i="2" s="1"/>
  <c r="AC1266" i="2"/>
  <c r="AF1266" i="2" s="1"/>
  <c r="AB1266" i="2"/>
  <c r="AE1266" i="2" s="1"/>
  <c r="AA1266" i="2"/>
  <c r="AD1266" i="2" s="1"/>
  <c r="AC1440" i="2"/>
  <c r="AF1440" i="2" s="1"/>
  <c r="AB1440" i="2"/>
  <c r="AE1440" i="2" s="1"/>
  <c r="AA1440" i="2"/>
  <c r="AD1440" i="2" s="1"/>
  <c r="AC1399" i="2"/>
  <c r="AF1399" i="2" s="1"/>
  <c r="AB1399" i="2"/>
  <c r="AE1399" i="2" s="1"/>
  <c r="AA1399" i="2"/>
  <c r="AD1399" i="2" s="1"/>
  <c r="AC1582" i="2"/>
  <c r="AF1582" i="2" s="1"/>
  <c r="AB1582" i="2"/>
  <c r="AE1582" i="2" s="1"/>
  <c r="AA1582" i="2"/>
  <c r="AD1582" i="2" s="1"/>
  <c r="AC1336" i="2"/>
  <c r="AF1336" i="2" s="1"/>
  <c r="AB1336" i="2"/>
  <c r="AE1336" i="2" s="1"/>
  <c r="AA1336" i="2"/>
  <c r="AD1336" i="2" s="1"/>
  <c r="AC1452" i="2"/>
  <c r="AF1452" i="2" s="1"/>
  <c r="AB1452" i="2"/>
  <c r="AE1452" i="2" s="1"/>
  <c r="AA1452" i="2"/>
  <c r="AD1452" i="2" s="1"/>
  <c r="AC1469" i="2"/>
  <c r="AF1469" i="2" s="1"/>
  <c r="AB1469" i="2"/>
  <c r="AE1469" i="2" s="1"/>
  <c r="AA1469" i="2"/>
  <c r="AD1469" i="2" s="1"/>
  <c r="AA9" i="2"/>
  <c r="AD9" i="2" s="1"/>
  <c r="AC9" i="2"/>
  <c r="AF9" i="2" s="1"/>
  <c r="AB9" i="2"/>
  <c r="AE9" i="2" s="1"/>
  <c r="AB253" i="2"/>
  <c r="AE253" i="2" s="1"/>
  <c r="AC253" i="2"/>
  <c r="AF253" i="2" s="1"/>
  <c r="AA253" i="2"/>
  <c r="AD253" i="2" s="1"/>
  <c r="AA95" i="2"/>
  <c r="AD95" i="2" s="1"/>
  <c r="AC95" i="2"/>
  <c r="AF95" i="2" s="1"/>
  <c r="AB95" i="2"/>
  <c r="AE95" i="2" s="1"/>
  <c r="AC71" i="2"/>
  <c r="AF71" i="2" s="1"/>
  <c r="AA71" i="2"/>
  <c r="AD71" i="2" s="1"/>
  <c r="AC369" i="2"/>
  <c r="AF369" i="2" s="1"/>
  <c r="AB369" i="2"/>
  <c r="AE369" i="2" s="1"/>
  <c r="AA369" i="2"/>
  <c r="AD369" i="2" s="1"/>
  <c r="AC451" i="2"/>
  <c r="AF451" i="2" s="1"/>
  <c r="AB451" i="2"/>
  <c r="AE451" i="2" s="1"/>
  <c r="AA451" i="2"/>
  <c r="AD451" i="2" s="1"/>
  <c r="AC655" i="2"/>
  <c r="AF655" i="2" s="1"/>
  <c r="AB655" i="2"/>
  <c r="AE655" i="2" s="1"/>
  <c r="AA655" i="2"/>
  <c r="AD655" i="2" s="1"/>
  <c r="AA337" i="2"/>
  <c r="AD337" i="2" s="1"/>
  <c r="AC337" i="2"/>
  <c r="AF337" i="2" s="1"/>
  <c r="AB337" i="2"/>
  <c r="AE337" i="2" s="1"/>
  <c r="AB2073" i="2"/>
  <c r="AE2073" i="2" s="1"/>
  <c r="AC2159" i="2"/>
  <c r="AF2159" i="2" s="1"/>
  <c r="AB1900" i="2"/>
  <c r="AE1900" i="2" s="1"/>
  <c r="AC1960" i="2"/>
  <c r="AF1960" i="2" s="1"/>
  <c r="AC1921" i="2"/>
  <c r="AF1921" i="2" s="1"/>
  <c r="AC1819" i="2"/>
  <c r="AF1819" i="2" s="1"/>
  <c r="AC1846" i="2"/>
  <c r="AF1846" i="2" s="1"/>
  <c r="AC1861" i="2"/>
  <c r="AF1861" i="2" s="1"/>
  <c r="AC1859" i="2"/>
  <c r="AF1859" i="2" s="1"/>
  <c r="AC1773" i="2"/>
  <c r="AF1773" i="2" s="1"/>
  <c r="AB1755" i="2"/>
  <c r="AE1755" i="2" s="1"/>
  <c r="AC1699" i="2"/>
  <c r="AF1699" i="2" s="1"/>
  <c r="AB1676" i="2"/>
  <c r="AE1676" i="2" s="1"/>
  <c r="AC1820" i="2"/>
  <c r="AF1820" i="2" s="1"/>
  <c r="AC1882" i="2"/>
  <c r="AF1882" i="2" s="1"/>
  <c r="AC1697" i="2"/>
  <c r="AF1697" i="2" s="1"/>
  <c r="AB1897" i="2"/>
  <c r="AE1897" i="2" s="1"/>
  <c r="AC1954" i="2"/>
  <c r="AF1954" i="2" s="1"/>
  <c r="AC1722" i="2"/>
  <c r="AF1722" i="2" s="1"/>
  <c r="AC1642" i="2"/>
  <c r="AF1642" i="2" s="1"/>
  <c r="AB1889" i="2"/>
  <c r="AE1889" i="2" s="1"/>
  <c r="AC1708" i="2"/>
  <c r="AF1708" i="2" s="1"/>
  <c r="AB1795" i="2"/>
  <c r="AE1795" i="2" s="1"/>
  <c r="AC1911" i="2"/>
  <c r="AF1911" i="2" s="1"/>
  <c r="AB1604" i="2"/>
  <c r="AE1604" i="2" s="1"/>
  <c r="AC1651" i="2"/>
  <c r="AF1651" i="2" s="1"/>
  <c r="AB1763" i="2"/>
  <c r="AE1763" i="2" s="1"/>
  <c r="AC1802" i="2"/>
  <c r="AF1802" i="2" s="1"/>
  <c r="AC1770" i="2"/>
  <c r="AF1770" i="2" s="1"/>
  <c r="AC1617" i="2"/>
  <c r="AF1617" i="2" s="1"/>
  <c r="AB1736" i="2"/>
  <c r="AE1736" i="2" s="1"/>
  <c r="AC1742" i="2"/>
  <c r="AF1742" i="2" s="1"/>
  <c r="AC1738" i="2"/>
  <c r="AF1738" i="2" s="1"/>
  <c r="AC1657" i="2"/>
  <c r="AF1657" i="2" s="1"/>
  <c r="AB1611" i="2"/>
  <c r="AE1611" i="2" s="1"/>
  <c r="AB2619" i="2"/>
  <c r="AE2619" i="2" s="1"/>
  <c r="AB2608" i="2"/>
  <c r="AE2608" i="2" s="1"/>
  <c r="AB2602" i="2"/>
  <c r="AE2602" i="2" s="1"/>
  <c r="AB2592" i="2"/>
  <c r="AE2592" i="2" s="1"/>
  <c r="AB2569" i="2"/>
  <c r="AE2569" i="2" s="1"/>
  <c r="AB2533" i="2"/>
  <c r="AE2533" i="2" s="1"/>
  <c r="AB2493" i="2"/>
  <c r="AE2493" i="2" s="1"/>
  <c r="AC2472" i="2"/>
  <c r="AF2472" i="2" s="1"/>
  <c r="AC2416" i="2"/>
  <c r="AF2416" i="2" s="1"/>
  <c r="AC2132" i="2"/>
  <c r="AF2132" i="2" s="1"/>
  <c r="AC2051" i="2"/>
  <c r="AF2051" i="2" s="1"/>
  <c r="AB1364" i="2"/>
  <c r="AE1364" i="2" s="1"/>
  <c r="AB943" i="2"/>
  <c r="AE943" i="2" s="1"/>
  <c r="AC961" i="2"/>
  <c r="AF961" i="2" s="1"/>
  <c r="AC1167" i="2"/>
  <c r="AF1167" i="2" s="1"/>
  <c r="AC1543" i="2"/>
  <c r="AF1543" i="2" s="1"/>
  <c r="AB1242" i="2"/>
  <c r="AE1242" i="2" s="1"/>
  <c r="AC1384" i="2"/>
  <c r="AF1384" i="2" s="1"/>
  <c r="AB1296" i="2"/>
  <c r="AE1296" i="2" s="1"/>
  <c r="AC1013" i="2"/>
  <c r="AF1013" i="2" s="1"/>
  <c r="AB1561" i="2"/>
  <c r="AE1561" i="2" s="1"/>
  <c r="AB1080" i="2"/>
  <c r="AE1080" i="2" s="1"/>
  <c r="AB1533" i="2"/>
  <c r="AE1533" i="2" s="1"/>
  <c r="AC1227" i="2"/>
  <c r="AF1227" i="2" s="1"/>
  <c r="AB1408" i="2"/>
  <c r="AE1408" i="2" s="1"/>
  <c r="AC1287" i="2"/>
  <c r="AF1287" i="2" s="1"/>
  <c r="AC1267" i="2"/>
  <c r="AF1267" i="2" s="1"/>
  <c r="AC1476" i="2"/>
  <c r="AF1476" i="2" s="1"/>
  <c r="AB1591" i="2"/>
  <c r="AE1591" i="2" s="1"/>
  <c r="AC1372" i="2"/>
  <c r="AF1372" i="2" s="1"/>
  <c r="AC1250" i="2"/>
  <c r="AF1250" i="2" s="1"/>
  <c r="AC1484" i="2"/>
  <c r="AF1484" i="2" s="1"/>
  <c r="AB1445" i="2"/>
  <c r="AE1445" i="2" s="1"/>
  <c r="AC1492" i="2"/>
  <c r="AF1492" i="2" s="1"/>
  <c r="AC1299" i="2"/>
  <c r="AF1299" i="2" s="1"/>
  <c r="AC1252" i="2"/>
  <c r="AF1252" i="2" s="1"/>
  <c r="AC1376" i="2"/>
  <c r="AF1376" i="2" s="1"/>
  <c r="AC1312" i="2"/>
  <c r="AF1312" i="2" s="1"/>
  <c r="AC1488" i="2"/>
  <c r="AF1488" i="2" s="1"/>
  <c r="AC1522" i="2"/>
  <c r="AF1522" i="2" s="1"/>
  <c r="AC1439" i="2"/>
  <c r="AF1439" i="2" s="1"/>
  <c r="AC1559" i="2"/>
  <c r="AF1559" i="2" s="1"/>
  <c r="AC1578" i="2"/>
  <c r="AF1578" i="2" s="1"/>
  <c r="AA7" i="2"/>
  <c r="AD7" i="2" s="1"/>
  <c r="AC7" i="2"/>
  <c r="AF7" i="2" s="1"/>
  <c r="AA280" i="2"/>
  <c r="AD280" i="2" s="1"/>
  <c r="AC280" i="2"/>
  <c r="AF280" i="2" s="1"/>
  <c r="AA653" i="2"/>
  <c r="AD653" i="2" s="1"/>
  <c r="AB653" i="2"/>
  <c r="AE653" i="2" s="1"/>
  <c r="AC769" i="2"/>
  <c r="AF769" i="2" s="1"/>
  <c r="AB769" i="2"/>
  <c r="AE769" i="2" s="1"/>
  <c r="AA769" i="2"/>
  <c r="AD769" i="2" s="1"/>
  <c r="AC105" i="2"/>
  <c r="AF105" i="2" s="1"/>
  <c r="AA105" i="2"/>
  <c r="AD105" i="2" s="1"/>
  <c r="AC383" i="2"/>
  <c r="AF383" i="2" s="1"/>
  <c r="AB383" i="2"/>
  <c r="AE383" i="2" s="1"/>
  <c r="AA383" i="2"/>
  <c r="AD383" i="2" s="1"/>
  <c r="AC122" i="2"/>
  <c r="AF122" i="2" s="1"/>
  <c r="AA122" i="2"/>
  <c r="AD122" i="2" s="1"/>
  <c r="AB794" i="2"/>
  <c r="AE794" i="2" s="1"/>
  <c r="AC794" i="2"/>
  <c r="AF794" i="2" s="1"/>
  <c r="AA794" i="2"/>
  <c r="AD794" i="2" s="1"/>
  <c r="AC48" i="2"/>
  <c r="AF48" i="2" s="1"/>
  <c r="AB48" i="2"/>
  <c r="AE48" i="2" s="1"/>
  <c r="AA48" i="2"/>
  <c r="AD48" i="2" s="1"/>
  <c r="AC823" i="2"/>
  <c r="AF823" i="2" s="1"/>
  <c r="AB823" i="2"/>
  <c r="AE823" i="2" s="1"/>
  <c r="AA823" i="2"/>
  <c r="AD823" i="2" s="1"/>
  <c r="AA963" i="2"/>
  <c r="AD963" i="2" s="1"/>
  <c r="AB963" i="2"/>
  <c r="AE963" i="2" s="1"/>
  <c r="AA323" i="2"/>
  <c r="AD323" i="2" s="1"/>
  <c r="AB323" i="2"/>
  <c r="AE323" i="2" s="1"/>
  <c r="AC458" i="2"/>
  <c r="AF458" i="2" s="1"/>
  <c r="AB458" i="2"/>
  <c r="AE458" i="2" s="1"/>
  <c r="AA458" i="2"/>
  <c r="AD458" i="2" s="1"/>
  <c r="AB101" i="2"/>
  <c r="AE101" i="2" s="1"/>
  <c r="AC101" i="2"/>
  <c r="AF101" i="2" s="1"/>
  <c r="AB17" i="2"/>
  <c r="AE17" i="2" s="1"/>
  <c r="AC17" i="2"/>
  <c r="AF17" i="2" s="1"/>
  <c r="AA176" i="2"/>
  <c r="AD176" i="2" s="1"/>
  <c r="AC176" i="2"/>
  <c r="AF176" i="2" s="1"/>
  <c r="AA276" i="2"/>
  <c r="AD276" i="2" s="1"/>
  <c r="AC276" i="2"/>
  <c r="AF276" i="2" s="1"/>
  <c r="AA741" i="2"/>
  <c r="AD741" i="2" s="1"/>
  <c r="AC741" i="2"/>
  <c r="AF741" i="2" s="1"/>
  <c r="AC558" i="2"/>
  <c r="AF558" i="2" s="1"/>
  <c r="AB558" i="2"/>
  <c r="AE558" i="2" s="1"/>
  <c r="AC16" i="2"/>
  <c r="AF16" i="2" s="1"/>
  <c r="AB16" i="2"/>
  <c r="AE16" i="2" s="1"/>
  <c r="AA16" i="2"/>
  <c r="AD16" i="2" s="1"/>
  <c r="AC173" i="2"/>
  <c r="AF173" i="2" s="1"/>
  <c r="AA173" i="2"/>
  <c r="AD173" i="2" s="1"/>
  <c r="AA162" i="2"/>
  <c r="AD162" i="2" s="1"/>
  <c r="AC162" i="2"/>
  <c r="AF162" i="2" s="1"/>
  <c r="AB162" i="2"/>
  <c r="AE162" i="2" s="1"/>
  <c r="AC43" i="2"/>
  <c r="AF43" i="2" s="1"/>
  <c r="AB43" i="2"/>
  <c r="AE43" i="2" s="1"/>
  <c r="AA43" i="2"/>
  <c r="AD43" i="2" s="1"/>
  <c r="AC81" i="2"/>
  <c r="AF81" i="2" s="1"/>
  <c r="AB81" i="2"/>
  <c r="AE81" i="2" s="1"/>
  <c r="AA81" i="2"/>
  <c r="AD81" i="2" s="1"/>
  <c r="AC754" i="2"/>
  <c r="AF754" i="2" s="1"/>
  <c r="AB754" i="2"/>
  <c r="AE754" i="2" s="1"/>
  <c r="AA754" i="2"/>
  <c r="AD754" i="2" s="1"/>
  <c r="AC62" i="2"/>
  <c r="AF62" i="2" s="1"/>
  <c r="AA62" i="2"/>
  <c r="AD62" i="2" s="1"/>
  <c r="AC123" i="2"/>
  <c r="AF123" i="2" s="1"/>
  <c r="AB123" i="2"/>
  <c r="AE123" i="2" s="1"/>
  <c r="AA123" i="2"/>
  <c r="AD123" i="2" s="1"/>
  <c r="AC1021" i="2"/>
  <c r="AF1021" i="2" s="1"/>
  <c r="AB1021" i="2"/>
  <c r="AE1021" i="2" s="1"/>
  <c r="AA1021" i="2"/>
  <c r="AD1021" i="2" s="1"/>
  <c r="AA751" i="2"/>
  <c r="AD751" i="2" s="1"/>
  <c r="AB751" i="2"/>
  <c r="AE751" i="2" s="1"/>
  <c r="AB30" i="2"/>
  <c r="AE30" i="2" s="1"/>
  <c r="AA101" i="2"/>
  <c r="AD101" i="2" s="1"/>
  <c r="AB6" i="2"/>
  <c r="AE6" i="2" s="1"/>
  <c r="AB364" i="2"/>
  <c r="AE364" i="2" s="1"/>
  <c r="AA17" i="2"/>
  <c r="AD17" i="2" s="1"/>
  <c r="AB159" i="2"/>
  <c r="AE159" i="2" s="1"/>
  <c r="AB176" i="2"/>
  <c r="AE176" i="2" s="1"/>
  <c r="AA233" i="2"/>
  <c r="AD233" i="2" s="1"/>
  <c r="AC233" i="2"/>
  <c r="AF233" i="2" s="1"/>
  <c r="AB276" i="2"/>
  <c r="AE276" i="2" s="1"/>
  <c r="AA442" i="2"/>
  <c r="AD442" i="2" s="1"/>
  <c r="AC442" i="2"/>
  <c r="AF442" i="2" s="1"/>
  <c r="AB741" i="2"/>
  <c r="AE741" i="2" s="1"/>
  <c r="AA536" i="2"/>
  <c r="AD536" i="2" s="1"/>
  <c r="AC536" i="2"/>
  <c r="AF536" i="2" s="1"/>
  <c r="AC10" i="2"/>
  <c r="AF10" i="2" s="1"/>
  <c r="AA10" i="2"/>
  <c r="AD10" i="2" s="1"/>
  <c r="AC58" i="2"/>
  <c r="AF58" i="2" s="1"/>
  <c r="AB58" i="2"/>
  <c r="AE58" i="2" s="1"/>
  <c r="AA58" i="2"/>
  <c r="AD58" i="2" s="1"/>
  <c r="AC872" i="2"/>
  <c r="AF872" i="2" s="1"/>
  <c r="AB872" i="2"/>
  <c r="AE872" i="2" s="1"/>
  <c r="AA872" i="2"/>
  <c r="AD872" i="2" s="1"/>
  <c r="AC547" i="2"/>
  <c r="AF547" i="2" s="1"/>
  <c r="AA547" i="2"/>
  <c r="AD547" i="2" s="1"/>
  <c r="AC136" i="2"/>
  <c r="AF136" i="2" s="1"/>
  <c r="AA136" i="2"/>
  <c r="AD136" i="2" s="1"/>
  <c r="AB168" i="2"/>
  <c r="AE168" i="2" s="1"/>
  <c r="AA168" i="2"/>
  <c r="AD168" i="2" s="1"/>
  <c r="AC168" i="2"/>
  <c r="AF168" i="2" s="1"/>
  <c r="AB475" i="2"/>
  <c r="AE475" i="2" s="1"/>
  <c r="AC475" i="2"/>
  <c r="AF475" i="2" s="1"/>
  <c r="AA475" i="2"/>
  <c r="AD475" i="2" s="1"/>
  <c r="AC114" i="2"/>
  <c r="AF114" i="2" s="1"/>
  <c r="AC791" i="2"/>
  <c r="AF791" i="2" s="1"/>
  <c r="AC274" i="2"/>
  <c r="AF274" i="2" s="1"/>
  <c r="AC23" i="2"/>
  <c r="AF23" i="2" s="1"/>
  <c r="AB23" i="2"/>
  <c r="AE23" i="2" s="1"/>
  <c r="AC693" i="2"/>
  <c r="AF693" i="2" s="1"/>
  <c r="AB693" i="2"/>
  <c r="AE693" i="2" s="1"/>
  <c r="AC786" i="2"/>
  <c r="AF786" i="2" s="1"/>
  <c r="AA786" i="2"/>
  <c r="AD786" i="2" s="1"/>
  <c r="AC56" i="2"/>
  <c r="AF56" i="2" s="1"/>
  <c r="AA56" i="2"/>
  <c r="AD56" i="2" s="1"/>
  <c r="AC912" i="2"/>
  <c r="AF912" i="2" s="1"/>
  <c r="AB912" i="2"/>
  <c r="AE912" i="2" s="1"/>
  <c r="AA912" i="2"/>
  <c r="AD912" i="2" s="1"/>
  <c r="AC118" i="2"/>
  <c r="AF118" i="2" s="1"/>
  <c r="AA118" i="2"/>
  <c r="AD118" i="2" s="1"/>
  <c r="AC422" i="2"/>
  <c r="AF422" i="2" s="1"/>
  <c r="AB422" i="2"/>
  <c r="AE422" i="2" s="1"/>
  <c r="AA422" i="2"/>
  <c r="AD422" i="2" s="1"/>
  <c r="AC892" i="2"/>
  <c r="AF892" i="2" s="1"/>
  <c r="AB892" i="2"/>
  <c r="AE892" i="2" s="1"/>
  <c r="AA892" i="2"/>
  <c r="AD892" i="2" s="1"/>
  <c r="AC539" i="2"/>
  <c r="AF539" i="2" s="1"/>
  <c r="AB539" i="2"/>
  <c r="AE539" i="2" s="1"/>
  <c r="AA539" i="2"/>
  <c r="AD539" i="2" s="1"/>
  <c r="AB987" i="2"/>
  <c r="AE987" i="2" s="1"/>
  <c r="AC987" i="2"/>
  <c r="AF987" i="2" s="1"/>
  <c r="AA987" i="2"/>
  <c r="AD987" i="2" s="1"/>
  <c r="AC617" i="2"/>
  <c r="AF617" i="2" s="1"/>
  <c r="AB617" i="2"/>
  <c r="AE617" i="2" s="1"/>
  <c r="AA617" i="2"/>
  <c r="AD617" i="2" s="1"/>
  <c r="AB385" i="2"/>
  <c r="AE385" i="2" s="1"/>
  <c r="AC385" i="2"/>
  <c r="AF385" i="2" s="1"/>
  <c r="AA385" i="2"/>
  <c r="AD385" i="2" s="1"/>
  <c r="AB346" i="2"/>
  <c r="AE346" i="2" s="1"/>
  <c r="AC346" i="2"/>
  <c r="AF346" i="2" s="1"/>
  <c r="AA346" i="2"/>
  <c r="AD346" i="2" s="1"/>
  <c r="AB193" i="2"/>
  <c r="AE193" i="2" s="1"/>
  <c r="AC193" i="2"/>
  <c r="AF193" i="2" s="1"/>
  <c r="AA193" i="2"/>
  <c r="AD193" i="2" s="1"/>
  <c r="AC1037" i="2"/>
  <c r="AF1037" i="2" s="1"/>
  <c r="AB1037" i="2"/>
  <c r="AE1037" i="2" s="1"/>
  <c r="AA1037" i="2"/>
  <c r="AD1037" i="2" s="1"/>
  <c r="AC1004" i="2"/>
  <c r="AF1004" i="2" s="1"/>
  <c r="AB1004" i="2"/>
  <c r="AE1004" i="2" s="1"/>
  <c r="AA1004" i="2"/>
  <c r="AD1004" i="2" s="1"/>
  <c r="AB366" i="2"/>
  <c r="AE366" i="2" s="1"/>
  <c r="AC366" i="2"/>
  <c r="AF366" i="2" s="1"/>
  <c r="AA366" i="2"/>
  <c r="AD366" i="2" s="1"/>
  <c r="AA720" i="2"/>
  <c r="AD720" i="2" s="1"/>
  <c r="AB720" i="2"/>
  <c r="AE720" i="2" s="1"/>
  <c r="AC505" i="2"/>
  <c r="AF505" i="2" s="1"/>
  <c r="AB505" i="2"/>
  <c r="AE505" i="2" s="1"/>
  <c r="AA505" i="2"/>
  <c r="AD505" i="2" s="1"/>
  <c r="AA966" i="2"/>
  <c r="AD966" i="2" s="1"/>
  <c r="AB966" i="2"/>
  <c r="AE966" i="2" s="1"/>
  <c r="AB994" i="2"/>
  <c r="AE994" i="2" s="1"/>
  <c r="AA994" i="2"/>
  <c r="AD994" i="2" s="1"/>
  <c r="AC994" i="2"/>
  <c r="AF994" i="2" s="1"/>
  <c r="AB340" i="2"/>
  <c r="AE340" i="2" s="1"/>
  <c r="AA340" i="2"/>
  <c r="AD340" i="2" s="1"/>
  <c r="AC340" i="2"/>
  <c r="AF340" i="2" s="1"/>
  <c r="AB476" i="2"/>
  <c r="AE476" i="2" s="1"/>
  <c r="AA476" i="2"/>
  <c r="AD476" i="2" s="1"/>
  <c r="AC476" i="2"/>
  <c r="AF476" i="2" s="1"/>
  <c r="AC390" i="2"/>
  <c r="AF390" i="2" s="1"/>
  <c r="AA390" i="2"/>
  <c r="AD390" i="2" s="1"/>
  <c r="AC686" i="2"/>
  <c r="AF686" i="2" s="1"/>
  <c r="AA686" i="2"/>
  <c r="AD686" i="2" s="1"/>
  <c r="AC182" i="2"/>
  <c r="AF182" i="2" s="1"/>
  <c r="AA182" i="2"/>
  <c r="AD182" i="2" s="1"/>
  <c r="AC365" i="2"/>
  <c r="AF365" i="2" s="1"/>
  <c r="AB365" i="2"/>
  <c r="AE365" i="2" s="1"/>
  <c r="AC145" i="2"/>
  <c r="AF145" i="2" s="1"/>
  <c r="AA145" i="2"/>
  <c r="AD145" i="2" s="1"/>
  <c r="AC727" i="2"/>
  <c r="AF727" i="2" s="1"/>
  <c r="AB727" i="2"/>
  <c r="AE727" i="2" s="1"/>
  <c r="AA727" i="2"/>
  <c r="AD727" i="2" s="1"/>
  <c r="AC67" i="2"/>
  <c r="AF67" i="2" s="1"/>
  <c r="AB67" i="2"/>
  <c r="AE67" i="2" s="1"/>
  <c r="AA67" i="2"/>
  <c r="AD67" i="2" s="1"/>
  <c r="AC962" i="2"/>
  <c r="AF962" i="2" s="1"/>
  <c r="AA962" i="2"/>
  <c r="AD962" i="2" s="1"/>
  <c r="AA86" i="2"/>
  <c r="AD86" i="2" s="1"/>
  <c r="AC86" i="2"/>
  <c r="AF86" i="2" s="1"/>
  <c r="AB86" i="2"/>
  <c r="AE86" i="2" s="1"/>
  <c r="AC768" i="2"/>
  <c r="AF768" i="2" s="1"/>
  <c r="AB768" i="2"/>
  <c r="AE768" i="2" s="1"/>
  <c r="AA768" i="2"/>
  <c r="AD768" i="2" s="1"/>
  <c r="AB150" i="2"/>
  <c r="AE150" i="2" s="1"/>
  <c r="AC150" i="2"/>
  <c r="AF150" i="2" s="1"/>
  <c r="AA150" i="2"/>
  <c r="AD150" i="2" s="1"/>
  <c r="AA1032" i="2"/>
  <c r="AD1032" i="2" s="1"/>
  <c r="AB1032" i="2"/>
  <c r="AE1032" i="2" s="1"/>
  <c r="AC363" i="2"/>
  <c r="AF363" i="2" s="1"/>
  <c r="AB363" i="2"/>
  <c r="AE363" i="2" s="1"/>
  <c r="AA363" i="2"/>
  <c r="AD363" i="2" s="1"/>
  <c r="AB195" i="2"/>
  <c r="AE195" i="2" s="1"/>
  <c r="AC195" i="2"/>
  <c r="AF195" i="2" s="1"/>
  <c r="AA195" i="2"/>
  <c r="AD195" i="2" s="1"/>
  <c r="AA1018" i="2"/>
  <c r="AD1018" i="2" s="1"/>
  <c r="AB1018" i="2"/>
  <c r="AE1018" i="2" s="1"/>
  <c r="AC578" i="2"/>
  <c r="AF578" i="2" s="1"/>
  <c r="AC133" i="2"/>
  <c r="AF133" i="2" s="1"/>
  <c r="AC437" i="2"/>
  <c r="AF437" i="2" s="1"/>
  <c r="AC738" i="2"/>
  <c r="AF738" i="2" s="1"/>
  <c r="AC444" i="2"/>
  <c r="AF444" i="2" s="1"/>
  <c r="AC27" i="2"/>
  <c r="AF27" i="2" s="1"/>
  <c r="AC130" i="2"/>
  <c r="AF130" i="2" s="1"/>
  <c r="AC317" i="2"/>
  <c r="AF317" i="2" s="1"/>
  <c r="AC49" i="2"/>
  <c r="AF49" i="2" s="1"/>
  <c r="AC41" i="2"/>
  <c r="AF41" i="2" s="1"/>
  <c r="AC154" i="2"/>
  <c r="AF154" i="2" s="1"/>
  <c r="AB83" i="2"/>
  <c r="AE83" i="2" s="1"/>
  <c r="AB12" i="2"/>
  <c r="AE12" i="2" s="1"/>
  <c r="AB615" i="2"/>
  <c r="AE615" i="2" s="1"/>
  <c r="AA37" i="2"/>
  <c r="AD37" i="2" s="1"/>
  <c r="AB555" i="2"/>
  <c r="AE555" i="2" s="1"/>
  <c r="AA257" i="2"/>
  <c r="AD257" i="2" s="1"/>
  <c r="AA15" i="2"/>
  <c r="AD15" i="2" s="1"/>
  <c r="AA479" i="2"/>
  <c r="AD479" i="2" s="1"/>
  <c r="AB249" i="2"/>
  <c r="AE249" i="2" s="1"/>
  <c r="AA330" i="2"/>
  <c r="AD330" i="2" s="1"/>
  <c r="AA246" i="2"/>
  <c r="AD246" i="2" s="1"/>
  <c r="AC234" i="2"/>
  <c r="AF234" i="2" s="1"/>
  <c r="AA91" i="2"/>
  <c r="AD91" i="2" s="1"/>
  <c r="AA113" i="2"/>
  <c r="AD113" i="2" s="1"/>
  <c r="AC25" i="2"/>
  <c r="AF25" i="2" s="1"/>
  <c r="AA25" i="2"/>
  <c r="AD25" i="2" s="1"/>
  <c r="AA149" i="2"/>
  <c r="AD149" i="2" s="1"/>
  <c r="AB575" i="2"/>
  <c r="AE575" i="2" s="1"/>
  <c r="AB390" i="2"/>
  <c r="AE390" i="2" s="1"/>
  <c r="AC419" i="2"/>
  <c r="AF419" i="2" s="1"/>
  <c r="AA263" i="2"/>
  <c r="AD263" i="2" s="1"/>
  <c r="AC201" i="2"/>
  <c r="AF201" i="2" s="1"/>
  <c r="AA201" i="2"/>
  <c r="AD201" i="2" s="1"/>
  <c r="AC425" i="2"/>
  <c r="AF425" i="2" s="1"/>
  <c r="AB599" i="2"/>
  <c r="AE599" i="2" s="1"/>
  <c r="AA1001" i="2"/>
  <c r="AD1001" i="2" s="1"/>
  <c r="AB541" i="2"/>
  <c r="AE541" i="2" s="1"/>
  <c r="AB686" i="2"/>
  <c r="AE686" i="2" s="1"/>
  <c r="AA132" i="2"/>
  <c r="AD132" i="2" s="1"/>
  <c r="AB885" i="2"/>
  <c r="AE885" i="2" s="1"/>
  <c r="AA776" i="2"/>
  <c r="AD776" i="2" s="1"/>
  <c r="AC634" i="2"/>
  <c r="AF634" i="2" s="1"/>
  <c r="AB634" i="2"/>
  <c r="AE634" i="2" s="1"/>
  <c r="AA365" i="2"/>
  <c r="AD365" i="2" s="1"/>
  <c r="AA285" i="2"/>
  <c r="AD285" i="2" s="1"/>
  <c r="AC477" i="2"/>
  <c r="AF477" i="2" s="1"/>
  <c r="AB477" i="2"/>
  <c r="AE477" i="2" s="1"/>
  <c r="AA477" i="2"/>
  <c r="AD477" i="2" s="1"/>
  <c r="AC318" i="2"/>
  <c r="AF318" i="2" s="1"/>
  <c r="AB318" i="2"/>
  <c r="AE318" i="2" s="1"/>
  <c r="AA318" i="2"/>
  <c r="AD318" i="2" s="1"/>
  <c r="AC140" i="2"/>
  <c r="AF140" i="2" s="1"/>
  <c r="AB140" i="2"/>
  <c r="AE140" i="2" s="1"/>
  <c r="AA140" i="2"/>
  <c r="AD140" i="2" s="1"/>
  <c r="AC137" i="2"/>
  <c r="AF137" i="2" s="1"/>
  <c r="AB137" i="2"/>
  <c r="AE137" i="2" s="1"/>
  <c r="AA137" i="2"/>
  <c r="AD137" i="2" s="1"/>
  <c r="AB1054" i="2"/>
  <c r="AE1054" i="2" s="1"/>
  <c r="AC1054" i="2"/>
  <c r="AF1054" i="2" s="1"/>
  <c r="AA1054" i="2"/>
  <c r="AD1054" i="2" s="1"/>
  <c r="AA586" i="2"/>
  <c r="AD586" i="2" s="1"/>
  <c r="AB586" i="2"/>
  <c r="AE586" i="2" s="1"/>
  <c r="AC759" i="2"/>
  <c r="AF759" i="2" s="1"/>
  <c r="AB759" i="2"/>
  <c r="AE759" i="2" s="1"/>
  <c r="AA759" i="2"/>
  <c r="AD759" i="2" s="1"/>
  <c r="AB403" i="2"/>
  <c r="AE403" i="2" s="1"/>
  <c r="AC403" i="2"/>
  <c r="AF403" i="2" s="1"/>
  <c r="AA403" i="2"/>
  <c r="AD403" i="2" s="1"/>
  <c r="AA314" i="2"/>
  <c r="AD314" i="2" s="1"/>
  <c r="AB314" i="2"/>
  <c r="AE314" i="2" s="1"/>
  <c r="AA245" i="2"/>
  <c r="AD245" i="2" s="1"/>
  <c r="AB245" i="2"/>
  <c r="AE245" i="2" s="1"/>
  <c r="AB682" i="2"/>
  <c r="AE682" i="2" s="1"/>
  <c r="AA682" i="2"/>
  <c r="AD682" i="2" s="1"/>
  <c r="AC682" i="2"/>
  <c r="AF682" i="2" s="1"/>
  <c r="AA359" i="2"/>
  <c r="AD359" i="2" s="1"/>
  <c r="AC359" i="2"/>
  <c r="AF359" i="2" s="1"/>
  <c r="AB359" i="2"/>
  <c r="AE359" i="2" s="1"/>
  <c r="AB379" i="2"/>
  <c r="AE379" i="2" s="1"/>
  <c r="AA379" i="2"/>
  <c r="AD379" i="2" s="1"/>
  <c r="AC379" i="2"/>
  <c r="AF379" i="2" s="1"/>
  <c r="AB1157" i="2"/>
  <c r="AE1157" i="2" s="1"/>
  <c r="AA1157" i="2"/>
  <c r="AD1157" i="2" s="1"/>
  <c r="AC1157" i="2"/>
  <c r="AF1157" i="2" s="1"/>
  <c r="AB593" i="2"/>
  <c r="AE593" i="2" s="1"/>
  <c r="AB840" i="2"/>
  <c r="AE840" i="2" s="1"/>
  <c r="AB540" i="2"/>
  <c r="AE540" i="2" s="1"/>
  <c r="AB439" i="2"/>
  <c r="AE439" i="2" s="1"/>
  <c r="AB238" i="2"/>
  <c r="AE238" i="2" s="1"/>
  <c r="AB156" i="2"/>
  <c r="AE156" i="2" s="1"/>
  <c r="AB639" i="2"/>
  <c r="AE639" i="2" s="1"/>
  <c r="AB436" i="2"/>
  <c r="AE436" i="2" s="1"/>
  <c r="AC231" i="2"/>
  <c r="AF231" i="2" s="1"/>
  <c r="AC139" i="2"/>
  <c r="AF139" i="2" s="1"/>
  <c r="AB89" i="2"/>
  <c r="AE89" i="2" s="1"/>
  <c r="AB826" i="2"/>
  <c r="AE826" i="2" s="1"/>
  <c r="AB865" i="2"/>
  <c r="AE865" i="2" s="1"/>
  <c r="AC953" i="2"/>
  <c r="AF953" i="2" s="1"/>
  <c r="AC335" i="2"/>
  <c r="AF335" i="2" s="1"/>
  <c r="AB407" i="2"/>
  <c r="AE407" i="2" s="1"/>
  <c r="AB921" i="2"/>
  <c r="AE921" i="2" s="1"/>
  <c r="AB762" i="2"/>
  <c r="AE762" i="2" s="1"/>
  <c r="AB376" i="2"/>
  <c r="AE376" i="2" s="1"/>
  <c r="AC213" i="2"/>
  <c r="AF213" i="2" s="1"/>
  <c r="AC487" i="2"/>
  <c r="AF487" i="2" s="1"/>
  <c r="AC169" i="2"/>
  <c r="AF169" i="2" s="1"/>
  <c r="AC834" i="2"/>
  <c r="AF834" i="2" s="1"/>
  <c r="AB659" i="2"/>
  <c r="AE659" i="2" s="1"/>
  <c r="AB352" i="2"/>
  <c r="AE352" i="2" s="1"/>
  <c r="AC498" i="2"/>
  <c r="AF498" i="2" s="1"/>
  <c r="AB241" i="2"/>
  <c r="AE241" i="2" s="1"/>
  <c r="AC152" i="2"/>
  <c r="AF152" i="2" s="1"/>
  <c r="AB771" i="2"/>
  <c r="AE771" i="2" s="1"/>
  <c r="AC649" i="2"/>
  <c r="AF649" i="2" s="1"/>
  <c r="AB235" i="2"/>
  <c r="AE235" i="2" s="1"/>
  <c r="AC430" i="2"/>
  <c r="AF430" i="2" s="1"/>
  <c r="AB527" i="2"/>
  <c r="AE527" i="2" s="1"/>
  <c r="AC494" i="2"/>
  <c r="AF494" i="2" s="1"/>
  <c r="AB931" i="2"/>
  <c r="AE931" i="2" s="1"/>
  <c r="AC225" i="2"/>
  <c r="AF225" i="2" s="1"/>
  <c r="AB386" i="2"/>
  <c r="AE386" i="2" s="1"/>
  <c r="AC483" i="2"/>
  <c r="AF483" i="2" s="1"/>
  <c r="AA483" i="2"/>
  <c r="AD483" i="2" s="1"/>
  <c r="AC543" i="2"/>
  <c r="AF543" i="2" s="1"/>
  <c r="AA543" i="2"/>
  <c r="AD543" i="2" s="1"/>
  <c r="AC954" i="2"/>
  <c r="AF954" i="2" s="1"/>
  <c r="AA954" i="2"/>
  <c r="AD954" i="2" s="1"/>
  <c r="AC320" i="2"/>
  <c r="AF320" i="2" s="1"/>
  <c r="AA320" i="2"/>
  <c r="AD320" i="2" s="1"/>
  <c r="AB887" i="2"/>
  <c r="AE887" i="2" s="1"/>
  <c r="AA887" i="2"/>
  <c r="AD887" i="2" s="1"/>
  <c r="AB482" i="2"/>
  <c r="AE482" i="2" s="1"/>
  <c r="AA482" i="2"/>
  <c r="AD482" i="2" s="1"/>
  <c r="AB1008" i="2"/>
  <c r="AE1008" i="2" s="1"/>
  <c r="AA1008" i="2"/>
  <c r="AD1008" i="2" s="1"/>
  <c r="AB942" i="2"/>
  <c r="AE942" i="2" s="1"/>
  <c r="AA942" i="2"/>
  <c r="AD942" i="2" s="1"/>
  <c r="AB368" i="2"/>
  <c r="AE368" i="2" s="1"/>
  <c r="AA368" i="2"/>
  <c r="AD368" i="2" s="1"/>
  <c r="AB589" i="2"/>
  <c r="AE589" i="2" s="1"/>
  <c r="AA589" i="2"/>
  <c r="AD589" i="2" s="1"/>
  <c r="AB1195" i="2"/>
  <c r="AE1195" i="2" s="1"/>
  <c r="AC1195" i="2"/>
  <c r="AF1195" i="2" s="1"/>
  <c r="AA1195" i="2"/>
  <c r="AD1195" i="2" s="1"/>
  <c r="AB930" i="2"/>
  <c r="AE930" i="2" s="1"/>
  <c r="AC930" i="2"/>
  <c r="AF930" i="2" s="1"/>
  <c r="AA930" i="2"/>
  <c r="AD930" i="2" s="1"/>
  <c r="AB939" i="2"/>
  <c r="AE939" i="2" s="1"/>
  <c r="AC939" i="2"/>
  <c r="AF939" i="2" s="1"/>
  <c r="AA939" i="2"/>
  <c r="AD939" i="2" s="1"/>
  <c r="AB1253" i="2"/>
  <c r="AE1253" i="2" s="1"/>
  <c r="AC1253" i="2"/>
  <c r="AF1253" i="2" s="1"/>
  <c r="AA1253" i="2"/>
  <c r="AD1253" i="2" s="1"/>
  <c r="AB500" i="2"/>
  <c r="AE500" i="2" s="1"/>
  <c r="AC500" i="2"/>
  <c r="AF500" i="2" s="1"/>
  <c r="AA500" i="2"/>
  <c r="AD500" i="2" s="1"/>
  <c r="AB1049" i="2"/>
  <c r="AE1049" i="2" s="1"/>
  <c r="AC1049" i="2"/>
  <c r="AF1049" i="2" s="1"/>
  <c r="AA1049" i="2"/>
  <c r="AD1049" i="2" s="1"/>
  <c r="AC1010" i="2"/>
  <c r="AF1010" i="2" s="1"/>
  <c r="AB1010" i="2"/>
  <c r="AE1010" i="2" s="1"/>
  <c r="AA1010" i="2"/>
  <c r="AD1010" i="2" s="1"/>
  <c r="AB226" i="2"/>
  <c r="AE226" i="2" s="1"/>
  <c r="AA226" i="2"/>
  <c r="AD226" i="2" s="1"/>
  <c r="AA935" i="2"/>
  <c r="AD935" i="2" s="1"/>
  <c r="AC935" i="2"/>
  <c r="AF935" i="2" s="1"/>
  <c r="AB736" i="2"/>
  <c r="AE736" i="2" s="1"/>
  <c r="AA736" i="2"/>
  <c r="AD736" i="2" s="1"/>
  <c r="AA504" i="2"/>
  <c r="AD504" i="2" s="1"/>
  <c r="AC504" i="2"/>
  <c r="AF504" i="2" s="1"/>
  <c r="AB237" i="2"/>
  <c r="AE237" i="2" s="1"/>
  <c r="AA237" i="2"/>
  <c r="AD237" i="2" s="1"/>
  <c r="AA358" i="2"/>
  <c r="AD358" i="2" s="1"/>
  <c r="AC358" i="2"/>
  <c r="AF358" i="2" s="1"/>
  <c r="AB590" i="2"/>
  <c r="AE590" i="2" s="1"/>
  <c r="AA590" i="2"/>
  <c r="AD590" i="2" s="1"/>
  <c r="AB485" i="2"/>
  <c r="AE485" i="2" s="1"/>
  <c r="AA485" i="2"/>
  <c r="AD485" i="2" s="1"/>
  <c r="AB763" i="2"/>
  <c r="AE763" i="2" s="1"/>
  <c r="AA763" i="2"/>
  <c r="AD763" i="2" s="1"/>
  <c r="AB488" i="2"/>
  <c r="AE488" i="2" s="1"/>
  <c r="AA488" i="2"/>
  <c r="AD488" i="2" s="1"/>
  <c r="AB1233" i="2"/>
  <c r="AE1233" i="2" s="1"/>
  <c r="AA1233" i="2"/>
  <c r="AD1233" i="2" s="1"/>
  <c r="AB742" i="2"/>
  <c r="AE742" i="2" s="1"/>
  <c r="AA742" i="2"/>
  <c r="AD742" i="2" s="1"/>
  <c r="AB1051" i="2"/>
  <c r="AE1051" i="2" s="1"/>
  <c r="AA1051" i="2"/>
  <c r="AD1051" i="2" s="1"/>
  <c r="AB863" i="2"/>
  <c r="AE863" i="2" s="1"/>
  <c r="AA863" i="2"/>
  <c r="AD863" i="2" s="1"/>
  <c r="AC863" i="2"/>
  <c r="AF863" i="2" s="1"/>
  <c r="AB1180" i="2"/>
  <c r="AE1180" i="2" s="1"/>
  <c r="AC1180" i="2"/>
  <c r="AF1180" i="2" s="1"/>
  <c r="AA1180" i="2"/>
  <c r="AD1180" i="2" s="1"/>
  <c r="AB706" i="2"/>
  <c r="AE706" i="2" s="1"/>
  <c r="AC706" i="2"/>
  <c r="AF706" i="2" s="1"/>
  <c r="AA706" i="2"/>
  <c r="AD706" i="2" s="1"/>
  <c r="AB752" i="2"/>
  <c r="AE752" i="2" s="1"/>
  <c r="AC752" i="2"/>
  <c r="AF752" i="2" s="1"/>
  <c r="AA752" i="2"/>
  <c r="AD752" i="2" s="1"/>
  <c r="AB387" i="2"/>
  <c r="AE387" i="2" s="1"/>
  <c r="AA387" i="2"/>
  <c r="AD387" i="2" s="1"/>
  <c r="AB935" i="2"/>
  <c r="AE935" i="2" s="1"/>
  <c r="AA509" i="2"/>
  <c r="AD509" i="2" s="1"/>
  <c r="AB509" i="2"/>
  <c r="AE509" i="2" s="1"/>
  <c r="AC736" i="2"/>
  <c r="AF736" i="2" s="1"/>
  <c r="AB549" i="2"/>
  <c r="AE549" i="2" s="1"/>
  <c r="AA549" i="2"/>
  <c r="AD549" i="2" s="1"/>
  <c r="AB504" i="2"/>
  <c r="AE504" i="2" s="1"/>
  <c r="AA973" i="2"/>
  <c r="AD973" i="2" s="1"/>
  <c r="AB973" i="2"/>
  <c r="AE973" i="2" s="1"/>
  <c r="AC237" i="2"/>
  <c r="AF237" i="2" s="1"/>
  <c r="AB753" i="2"/>
  <c r="AE753" i="2" s="1"/>
  <c r="AA753" i="2"/>
  <c r="AD753" i="2" s="1"/>
  <c r="AB358" i="2"/>
  <c r="AE358" i="2" s="1"/>
  <c r="AA260" i="2"/>
  <c r="AD260" i="2" s="1"/>
  <c r="AB260" i="2"/>
  <c r="AE260" i="2" s="1"/>
  <c r="AC590" i="2"/>
  <c r="AF590" i="2" s="1"/>
  <c r="AB354" i="2"/>
  <c r="AE354" i="2" s="1"/>
  <c r="AA354" i="2"/>
  <c r="AD354" i="2" s="1"/>
  <c r="AC485" i="2"/>
  <c r="AF485" i="2" s="1"/>
  <c r="AB1203" i="2"/>
  <c r="AE1203" i="2" s="1"/>
  <c r="AA1203" i="2"/>
  <c r="AD1203" i="2" s="1"/>
  <c r="AC763" i="2"/>
  <c r="AF763" i="2" s="1"/>
  <c r="AB1118" i="2"/>
  <c r="AE1118" i="2" s="1"/>
  <c r="AA1118" i="2"/>
  <c r="AD1118" i="2" s="1"/>
  <c r="AC488" i="2"/>
  <c r="AF488" i="2" s="1"/>
  <c r="AB345" i="2"/>
  <c r="AE345" i="2" s="1"/>
  <c r="AA345" i="2"/>
  <c r="AD345" i="2" s="1"/>
  <c r="AC1233" i="2"/>
  <c r="AF1233" i="2" s="1"/>
  <c r="AB1164" i="2"/>
  <c r="AE1164" i="2" s="1"/>
  <c r="AA1164" i="2"/>
  <c r="AD1164" i="2" s="1"/>
  <c r="AC742" i="2"/>
  <c r="AF742" i="2" s="1"/>
  <c r="AB393" i="2"/>
  <c r="AE393" i="2" s="1"/>
  <c r="AA393" i="2"/>
  <c r="AD393" i="2" s="1"/>
  <c r="AC1051" i="2"/>
  <c r="AF1051" i="2" s="1"/>
  <c r="AB602" i="2"/>
  <c r="AE602" i="2" s="1"/>
  <c r="AC602" i="2"/>
  <c r="AF602" i="2" s="1"/>
  <c r="AA602" i="2"/>
  <c r="AD602" i="2" s="1"/>
  <c r="AB798" i="2"/>
  <c r="AE798" i="2" s="1"/>
  <c r="AC798" i="2"/>
  <c r="AF798" i="2" s="1"/>
  <c r="AA798" i="2"/>
  <c r="AD798" i="2" s="1"/>
  <c r="AB667" i="2"/>
  <c r="AE667" i="2" s="1"/>
  <c r="AC667" i="2"/>
  <c r="AF667" i="2" s="1"/>
  <c r="AA667" i="2"/>
  <c r="AD667" i="2" s="1"/>
  <c r="AB1024" i="2"/>
  <c r="AE1024" i="2" s="1"/>
  <c r="AC1024" i="2"/>
  <c r="AF1024" i="2" s="1"/>
  <c r="AA1024" i="2"/>
  <c r="AD1024" i="2" s="1"/>
  <c r="AB805" i="2"/>
  <c r="AE805" i="2" s="1"/>
  <c r="AC805" i="2"/>
  <c r="AF805" i="2" s="1"/>
  <c r="AA805" i="2"/>
  <c r="AD805" i="2" s="1"/>
  <c r="AB825" i="2"/>
  <c r="AE825" i="2" s="1"/>
  <c r="AC825" i="2"/>
  <c r="AF825" i="2" s="1"/>
  <c r="AA825" i="2"/>
  <c r="AD825" i="2" s="1"/>
  <c r="AA32" i="2"/>
  <c r="AD32" i="2" s="1"/>
  <c r="AB32" i="2"/>
  <c r="AE32" i="2" s="1"/>
  <c r="AA54" i="2"/>
  <c r="AD54" i="2" s="1"/>
  <c r="AB54" i="2"/>
  <c r="AE54" i="2" s="1"/>
  <c r="AA112" i="2"/>
  <c r="AD112" i="2" s="1"/>
  <c r="AB112" i="2"/>
  <c r="AE112" i="2" s="1"/>
  <c r="AA151" i="2"/>
  <c r="AD151" i="2" s="1"/>
  <c r="AB151" i="2"/>
  <c r="AE151" i="2" s="1"/>
  <c r="AA189" i="2"/>
  <c r="AD189" i="2" s="1"/>
  <c r="AB189" i="2"/>
  <c r="AE189" i="2" s="1"/>
  <c r="AA1098" i="2"/>
  <c r="AD1098" i="2" s="1"/>
  <c r="AA513" i="2"/>
  <c r="AD513" i="2" s="1"/>
  <c r="AA950" i="2"/>
  <c r="AD950" i="2" s="1"/>
  <c r="AA420" i="2"/>
  <c r="AD420" i="2" s="1"/>
  <c r="AA560" i="2"/>
  <c r="AD560" i="2" s="1"/>
  <c r="AA1039" i="2"/>
  <c r="AD1039" i="2" s="1"/>
  <c r="AA922" i="2"/>
  <c r="AD922" i="2" s="1"/>
  <c r="AA581" i="2"/>
  <c r="AD581" i="2" s="1"/>
  <c r="AA1103" i="2"/>
  <c r="AD1103" i="2" s="1"/>
  <c r="AA1052" i="2"/>
  <c r="AD1052" i="2" s="1"/>
  <c r="AA661" i="2"/>
  <c r="AD661" i="2" s="1"/>
  <c r="AA1223" i="2"/>
  <c r="AD1223" i="2" s="1"/>
  <c r="AA640" i="2"/>
  <c r="AD640" i="2" s="1"/>
  <c r="AA917" i="2"/>
  <c r="AD917" i="2" s="1"/>
  <c r="AA1134" i="2"/>
  <c r="AD1134" i="2" s="1"/>
  <c r="AA764" i="2"/>
  <c r="AD764" i="2" s="1"/>
  <c r="AA1293" i="2"/>
  <c r="AD1293" i="2" s="1"/>
  <c r="AA1076" i="2"/>
  <c r="AD1076" i="2" s="1"/>
  <c r="AA1095" i="2"/>
  <c r="AD1095" i="2" s="1"/>
  <c r="AA969" i="2"/>
  <c r="AD969" i="2" s="1"/>
  <c r="AA1337" i="2"/>
  <c r="AD1337" i="2" s="1"/>
  <c r="AA895" i="2"/>
  <c r="AD895" i="2" s="1"/>
  <c r="AB964" i="2"/>
  <c r="AE964" i="2" s="1"/>
  <c r="AA964" i="2"/>
  <c r="AD964" i="2" s="1"/>
  <c r="AC1156" i="2"/>
  <c r="AF1156" i="2" s="1"/>
  <c r="AB1156" i="2"/>
  <c r="AE1156" i="2" s="1"/>
  <c r="AA1156" i="2"/>
  <c r="AD1156" i="2" s="1"/>
  <c r="AB33" i="2"/>
  <c r="AE33" i="2" s="1"/>
  <c r="AC33" i="2"/>
  <c r="AF33" i="2" s="1"/>
  <c r="AA33" i="2"/>
  <c r="AD33" i="2" s="1"/>
  <c r="AB55" i="2"/>
  <c r="AE55" i="2" s="1"/>
  <c r="AC55" i="2"/>
  <c r="AF55" i="2" s="1"/>
  <c r="AA55" i="2"/>
  <c r="AD55" i="2" s="1"/>
  <c r="AB116" i="2"/>
  <c r="AE116" i="2" s="1"/>
  <c r="AC116" i="2"/>
  <c r="AF116" i="2" s="1"/>
  <c r="AA116" i="2"/>
  <c r="AD116" i="2" s="1"/>
  <c r="AB161" i="2"/>
  <c r="AE161" i="2" s="1"/>
  <c r="AC161" i="2"/>
  <c r="AF161" i="2" s="1"/>
  <c r="AA161" i="2"/>
  <c r="AD161" i="2" s="1"/>
  <c r="AB200" i="2"/>
  <c r="AE200" i="2" s="1"/>
  <c r="AC200" i="2"/>
  <c r="AF200" i="2" s="1"/>
  <c r="AA200" i="2"/>
  <c r="AD200" i="2" s="1"/>
  <c r="AC304" i="2"/>
  <c r="AF304" i="2" s="1"/>
  <c r="AB304" i="2"/>
  <c r="AE304" i="2" s="1"/>
  <c r="AA304" i="2"/>
  <c r="AD304" i="2" s="1"/>
  <c r="AC472" i="2"/>
  <c r="AF472" i="2" s="1"/>
  <c r="AB472" i="2"/>
  <c r="AE472" i="2" s="1"/>
  <c r="AA472" i="2"/>
  <c r="AD472" i="2" s="1"/>
  <c r="AB812" i="2"/>
  <c r="AE812" i="2" s="1"/>
  <c r="AC812" i="2"/>
  <c r="AF812" i="2" s="1"/>
  <c r="AA812" i="2"/>
  <c r="AD812" i="2" s="1"/>
  <c r="AB874" i="2"/>
  <c r="AE874" i="2" s="1"/>
  <c r="AC874" i="2"/>
  <c r="AF874" i="2" s="1"/>
  <c r="AA874" i="2"/>
  <c r="AD874" i="2" s="1"/>
  <c r="AA1193" i="2"/>
  <c r="AD1193" i="2" s="1"/>
  <c r="AC1193" i="2"/>
  <c r="AF1193" i="2" s="1"/>
  <c r="AB1193" i="2"/>
  <c r="AE1193" i="2" s="1"/>
  <c r="AC572" i="2"/>
  <c r="AF572" i="2" s="1"/>
  <c r="AC268" i="2"/>
  <c r="AF268" i="2" s="1"/>
  <c r="AC810" i="2"/>
  <c r="AF810" i="2" s="1"/>
  <c r="AC374" i="2"/>
  <c r="AF374" i="2" s="1"/>
  <c r="AC1174" i="2"/>
  <c r="AF1174" i="2" s="1"/>
  <c r="AC808" i="2"/>
  <c r="AF808" i="2" s="1"/>
  <c r="AC1017" i="2"/>
  <c r="AF1017" i="2" s="1"/>
  <c r="AC410" i="2"/>
  <c r="AF410" i="2" s="1"/>
  <c r="AC557" i="2"/>
  <c r="AF557" i="2" s="1"/>
  <c r="AC1113" i="2"/>
  <c r="AF1113" i="2" s="1"/>
  <c r="AC1209" i="2"/>
  <c r="AF1209" i="2" s="1"/>
  <c r="AC1041" i="2"/>
  <c r="AF1041" i="2" s="1"/>
  <c r="AC553" i="2"/>
  <c r="AF553" i="2" s="1"/>
  <c r="AC1152" i="2"/>
  <c r="AF1152" i="2" s="1"/>
  <c r="AC1057" i="2"/>
  <c r="AF1057" i="2" s="1"/>
  <c r="AC652" i="2"/>
  <c r="AF652" i="2" s="1"/>
  <c r="AC827" i="2"/>
  <c r="AF827" i="2" s="1"/>
  <c r="AC1224" i="2"/>
  <c r="AF1224" i="2" s="1"/>
  <c r="AC770" i="2"/>
  <c r="AF770" i="2" s="1"/>
  <c r="AB926" i="2"/>
  <c r="AE926" i="2" s="1"/>
  <c r="AC926" i="2"/>
  <c r="AF926" i="2" s="1"/>
  <c r="AA926" i="2"/>
  <c r="AD926" i="2" s="1"/>
  <c r="AB959" i="2"/>
  <c r="AE959" i="2" s="1"/>
  <c r="AC959" i="2"/>
  <c r="AF959" i="2" s="1"/>
  <c r="AA959" i="2"/>
  <c r="AD959" i="2" s="1"/>
  <c r="AB1198" i="2"/>
  <c r="AE1198" i="2" s="1"/>
  <c r="AC1198" i="2"/>
  <c r="AF1198" i="2" s="1"/>
  <c r="AB1034" i="2"/>
  <c r="AE1034" i="2" s="1"/>
  <c r="AA1034" i="2"/>
  <c r="AD1034" i="2" s="1"/>
  <c r="AB1221" i="2"/>
  <c r="AE1221" i="2" s="1"/>
  <c r="AC1221" i="2"/>
  <c r="AF1221" i="2" s="1"/>
  <c r="AA1221" i="2"/>
  <c r="AD1221" i="2" s="1"/>
  <c r="AB1147" i="2"/>
  <c r="AE1147" i="2" s="1"/>
  <c r="AC1147" i="2"/>
  <c r="AF1147" i="2" s="1"/>
  <c r="AA1147" i="2"/>
  <c r="AD1147" i="2" s="1"/>
  <c r="AB1473" i="2"/>
  <c r="AE1473" i="2" s="1"/>
  <c r="AC1473" i="2"/>
  <c r="AF1473" i="2" s="1"/>
  <c r="AA1473" i="2"/>
  <c r="AD1473" i="2" s="1"/>
  <c r="AB44" i="2"/>
  <c r="AE44" i="2" s="1"/>
  <c r="AC44" i="2"/>
  <c r="AF44" i="2" s="1"/>
  <c r="AA44" i="2"/>
  <c r="AD44" i="2" s="1"/>
  <c r="AB102" i="2"/>
  <c r="AE102" i="2" s="1"/>
  <c r="AC102" i="2"/>
  <c r="AF102" i="2" s="1"/>
  <c r="AA102" i="2"/>
  <c r="AD102" i="2" s="1"/>
  <c r="AB134" i="2"/>
  <c r="AE134" i="2" s="1"/>
  <c r="AC134" i="2"/>
  <c r="AF134" i="2" s="1"/>
  <c r="AA134" i="2"/>
  <c r="AD134" i="2" s="1"/>
  <c r="AB183" i="2"/>
  <c r="AE183" i="2" s="1"/>
  <c r="AC183" i="2"/>
  <c r="AF183" i="2" s="1"/>
  <c r="AA183" i="2"/>
  <c r="AD183" i="2" s="1"/>
  <c r="AB220" i="2"/>
  <c r="AE220" i="2" s="1"/>
  <c r="AC220" i="2"/>
  <c r="AF220" i="2" s="1"/>
  <c r="AA220" i="2"/>
  <c r="AD220" i="2" s="1"/>
  <c r="AB229" i="2"/>
  <c r="AE229" i="2" s="1"/>
  <c r="AC229" i="2"/>
  <c r="AF229" i="2" s="1"/>
  <c r="AA229" i="2"/>
  <c r="AD229" i="2" s="1"/>
  <c r="AB265" i="2"/>
  <c r="AE265" i="2" s="1"/>
  <c r="AC265" i="2"/>
  <c r="AF265" i="2" s="1"/>
  <c r="AA265" i="2"/>
  <c r="AD265" i="2" s="1"/>
  <c r="AB279" i="2"/>
  <c r="AE279" i="2" s="1"/>
  <c r="AC279" i="2"/>
  <c r="AF279" i="2" s="1"/>
  <c r="AA279" i="2"/>
  <c r="AD279" i="2" s="1"/>
  <c r="AB299" i="2"/>
  <c r="AE299" i="2" s="1"/>
  <c r="AC299" i="2"/>
  <c r="AF299" i="2" s="1"/>
  <c r="AA299" i="2"/>
  <c r="AD299" i="2" s="1"/>
  <c r="AB441" i="2"/>
  <c r="AE441" i="2" s="1"/>
  <c r="AC441" i="2"/>
  <c r="AF441" i="2" s="1"/>
  <c r="AA441" i="2"/>
  <c r="AD441" i="2" s="1"/>
  <c r="AB462" i="2"/>
  <c r="AE462" i="2" s="1"/>
  <c r="AC462" i="2"/>
  <c r="AF462" i="2" s="1"/>
  <c r="AA462" i="2"/>
  <c r="AD462" i="2" s="1"/>
  <c r="AB684" i="2"/>
  <c r="AE684" i="2" s="1"/>
  <c r="AC684" i="2"/>
  <c r="AF684" i="2" s="1"/>
  <c r="AA684" i="2"/>
  <c r="AD684" i="2" s="1"/>
  <c r="AC1264" i="2"/>
  <c r="AF1264" i="2" s="1"/>
  <c r="AB1264" i="2"/>
  <c r="AE1264" i="2" s="1"/>
  <c r="AC1301" i="2"/>
  <c r="AF1301" i="2" s="1"/>
  <c r="AB1301" i="2"/>
  <c r="AE1301" i="2" s="1"/>
  <c r="AA1301" i="2"/>
  <c r="AD1301" i="2" s="1"/>
  <c r="AA42" i="2"/>
  <c r="AD42" i="2" s="1"/>
  <c r="AB42" i="2"/>
  <c r="AE42" i="2" s="1"/>
  <c r="AA99" i="2"/>
  <c r="AD99" i="2" s="1"/>
  <c r="AB99" i="2"/>
  <c r="AE99" i="2" s="1"/>
  <c r="AA125" i="2"/>
  <c r="AD125" i="2" s="1"/>
  <c r="AB125" i="2"/>
  <c r="AE125" i="2" s="1"/>
  <c r="AA181" i="2"/>
  <c r="AD181" i="2" s="1"/>
  <c r="AB181" i="2"/>
  <c r="AE181" i="2" s="1"/>
  <c r="AA218" i="2"/>
  <c r="AD218" i="2" s="1"/>
  <c r="AB218" i="2"/>
  <c r="AE218" i="2" s="1"/>
  <c r="AC350" i="2"/>
  <c r="AF350" i="2" s="1"/>
  <c r="AB350" i="2"/>
  <c r="AE350" i="2" s="1"/>
  <c r="AA350" i="2"/>
  <c r="AD350" i="2" s="1"/>
  <c r="AC552" i="2"/>
  <c r="AF552" i="2" s="1"/>
  <c r="AB552" i="2"/>
  <c r="AE552" i="2" s="1"/>
  <c r="AA552" i="2"/>
  <c r="AD552" i="2" s="1"/>
  <c r="AC573" i="2"/>
  <c r="AF573" i="2" s="1"/>
  <c r="AB573" i="2"/>
  <c r="AE573" i="2" s="1"/>
  <c r="AA573" i="2"/>
  <c r="AD573" i="2" s="1"/>
  <c r="AC584" i="2"/>
  <c r="AF584" i="2" s="1"/>
  <c r="AB584" i="2"/>
  <c r="AE584" i="2" s="1"/>
  <c r="AA584" i="2"/>
  <c r="AD584" i="2" s="1"/>
  <c r="AB614" i="2"/>
  <c r="AE614" i="2" s="1"/>
  <c r="AA614" i="2"/>
  <c r="AD614" i="2" s="1"/>
  <c r="AC614" i="2"/>
  <c r="AF614" i="2" s="1"/>
  <c r="AA666" i="2"/>
  <c r="AD666" i="2" s="1"/>
  <c r="AB666" i="2"/>
  <c r="AE666" i="2" s="1"/>
  <c r="AC1344" i="2"/>
  <c r="AF1344" i="2" s="1"/>
  <c r="AC1302" i="2"/>
  <c r="AF1302" i="2" s="1"/>
  <c r="AB1386" i="2"/>
  <c r="AE1386" i="2" s="1"/>
  <c r="AB1430" i="2"/>
  <c r="AE1430" i="2" s="1"/>
  <c r="AC315" i="2"/>
  <c r="AF315" i="2" s="1"/>
  <c r="AC332" i="2"/>
  <c r="AF332" i="2" s="1"/>
  <c r="AB343" i="2"/>
  <c r="AE343" i="2" s="1"/>
  <c r="AB409" i="2"/>
  <c r="AE409" i="2" s="1"/>
  <c r="AC478" i="2"/>
  <c r="AF478" i="2" s="1"/>
  <c r="AC503" i="2"/>
  <c r="AF503" i="2" s="1"/>
  <c r="AB510" i="2"/>
  <c r="AE510" i="2" s="1"/>
  <c r="AA609" i="2"/>
  <c r="AD609" i="2" s="1"/>
  <c r="AB609" i="2"/>
  <c r="AE609" i="2" s="1"/>
  <c r="AB628" i="2"/>
  <c r="AE628" i="2" s="1"/>
  <c r="AA628" i="2"/>
  <c r="AD628" i="2" s="1"/>
  <c r="AA679" i="2"/>
  <c r="AD679" i="2" s="1"/>
  <c r="AB679" i="2"/>
  <c r="AE679" i="2" s="1"/>
  <c r="AA697" i="2"/>
  <c r="AD697" i="2" s="1"/>
  <c r="AB697" i="2"/>
  <c r="AE697" i="2" s="1"/>
  <c r="AB747" i="2"/>
  <c r="AE747" i="2" s="1"/>
  <c r="AC747" i="2"/>
  <c r="AF747" i="2" s="1"/>
  <c r="AA747" i="2"/>
  <c r="AD747" i="2" s="1"/>
  <c r="AB856" i="2"/>
  <c r="AE856" i="2" s="1"/>
  <c r="AC856" i="2"/>
  <c r="AF856" i="2" s="1"/>
  <c r="AA856" i="2"/>
  <c r="AD856" i="2" s="1"/>
  <c r="AB889" i="2"/>
  <c r="AE889" i="2" s="1"/>
  <c r="AC889" i="2"/>
  <c r="AF889" i="2" s="1"/>
  <c r="AA889" i="2"/>
  <c r="AD889" i="2" s="1"/>
  <c r="AB904" i="2"/>
  <c r="AE904" i="2" s="1"/>
  <c r="AC904" i="2"/>
  <c r="AF904" i="2" s="1"/>
  <c r="AA904" i="2"/>
  <c r="AD904" i="2" s="1"/>
  <c r="AB923" i="2"/>
  <c r="AE923" i="2" s="1"/>
  <c r="AC923" i="2"/>
  <c r="AF923" i="2" s="1"/>
  <c r="AA923" i="2"/>
  <c r="AD923" i="2" s="1"/>
  <c r="AB947" i="2"/>
  <c r="AE947" i="2" s="1"/>
  <c r="AC947" i="2"/>
  <c r="AF947" i="2" s="1"/>
  <c r="AA947" i="2"/>
  <c r="AD947" i="2" s="1"/>
  <c r="AB1187" i="2"/>
  <c r="AE1187" i="2" s="1"/>
  <c r="AC1187" i="2"/>
  <c r="AF1187" i="2" s="1"/>
  <c r="AA1332" i="2"/>
  <c r="AD1332" i="2" s="1"/>
  <c r="AC1332" i="2"/>
  <c r="AF1332" i="2" s="1"/>
  <c r="AB1332" i="2"/>
  <c r="AE1332" i="2" s="1"/>
  <c r="AA1062" i="2"/>
  <c r="AD1062" i="2" s="1"/>
  <c r="AA1303" i="2"/>
  <c r="AD1303" i="2" s="1"/>
  <c r="AA1489" i="2"/>
  <c r="AD1489" i="2" s="1"/>
  <c r="AA1441" i="2"/>
  <c r="AD1441" i="2" s="1"/>
  <c r="AA399" i="2"/>
  <c r="AD399" i="2" s="1"/>
  <c r="AA413" i="2"/>
  <c r="AD413" i="2" s="1"/>
  <c r="AA625" i="2"/>
  <c r="AD625" i="2" s="1"/>
  <c r="AB625" i="2"/>
  <c r="AE625" i="2" s="1"/>
  <c r="AC628" i="2"/>
  <c r="AF628" i="2" s="1"/>
  <c r="AB657" i="2"/>
  <c r="AE657" i="2" s="1"/>
  <c r="AA657" i="2"/>
  <c r="AD657" i="2" s="1"/>
  <c r="AB740" i="2"/>
  <c r="AE740" i="2" s="1"/>
  <c r="AC740" i="2"/>
  <c r="AF740" i="2" s="1"/>
  <c r="AA740" i="2"/>
  <c r="AD740" i="2" s="1"/>
  <c r="AC783" i="2"/>
  <c r="AF783" i="2" s="1"/>
  <c r="AB783" i="2"/>
  <c r="AE783" i="2" s="1"/>
  <c r="AA783" i="2"/>
  <c r="AD783" i="2" s="1"/>
  <c r="AB850" i="2"/>
  <c r="AE850" i="2" s="1"/>
  <c r="AC850" i="2"/>
  <c r="AF850" i="2" s="1"/>
  <c r="AA850" i="2"/>
  <c r="AD850" i="2" s="1"/>
  <c r="AB1331" i="2"/>
  <c r="AE1331" i="2" s="1"/>
  <c r="AC1331" i="2"/>
  <c r="AF1331" i="2" s="1"/>
  <c r="AB598" i="2"/>
  <c r="AE598" i="2" s="1"/>
  <c r="AA598" i="2"/>
  <c r="AD598" i="2" s="1"/>
  <c r="AA656" i="2"/>
  <c r="AD656" i="2" s="1"/>
  <c r="AB656" i="2"/>
  <c r="AE656" i="2" s="1"/>
  <c r="AB673" i="2"/>
  <c r="AE673" i="2" s="1"/>
  <c r="AA673" i="2"/>
  <c r="AD673" i="2" s="1"/>
  <c r="AB730" i="2"/>
  <c r="AE730" i="2" s="1"/>
  <c r="AC730" i="2"/>
  <c r="AF730" i="2" s="1"/>
  <c r="AA730" i="2"/>
  <c r="AD730" i="2" s="1"/>
  <c r="AB766" i="2"/>
  <c r="AE766" i="2" s="1"/>
  <c r="AC766" i="2"/>
  <c r="AF766" i="2" s="1"/>
  <c r="AA766" i="2"/>
  <c r="AD766" i="2" s="1"/>
  <c r="AB835" i="2"/>
  <c r="AE835" i="2" s="1"/>
  <c r="AC835" i="2"/>
  <c r="AF835" i="2" s="1"/>
  <c r="AA835" i="2"/>
  <c r="AD835" i="2" s="1"/>
  <c r="AB878" i="2"/>
  <c r="AE878" i="2" s="1"/>
  <c r="AC878" i="2"/>
  <c r="AF878" i="2" s="1"/>
  <c r="AA878" i="2"/>
  <c r="AD878" i="2" s="1"/>
  <c r="AB894" i="2"/>
  <c r="AE894" i="2" s="1"/>
  <c r="AC894" i="2"/>
  <c r="AF894" i="2" s="1"/>
  <c r="AA894" i="2"/>
  <c r="AD894" i="2" s="1"/>
  <c r="AB907" i="2"/>
  <c r="AE907" i="2" s="1"/>
  <c r="AC907" i="2"/>
  <c r="AF907" i="2" s="1"/>
  <c r="AA907" i="2"/>
  <c r="AD907" i="2" s="1"/>
  <c r="AB933" i="2"/>
  <c r="AE933" i="2" s="1"/>
  <c r="AC933" i="2"/>
  <c r="AF933" i="2" s="1"/>
  <c r="AA933" i="2"/>
  <c r="AD933" i="2" s="1"/>
  <c r="AC956" i="2"/>
  <c r="AF956" i="2" s="1"/>
  <c r="AB956" i="2"/>
  <c r="AE956" i="2" s="1"/>
  <c r="AA956" i="2"/>
  <c r="AD956" i="2" s="1"/>
  <c r="AC1273" i="2"/>
  <c r="AF1273" i="2" s="1"/>
  <c r="AB1273" i="2"/>
  <c r="AE1273" i="2" s="1"/>
  <c r="AA1273" i="2"/>
  <c r="AD1273" i="2" s="1"/>
  <c r="AB800" i="2"/>
  <c r="AE800" i="2" s="1"/>
  <c r="AC967" i="2"/>
  <c r="AF967" i="2" s="1"/>
  <c r="AC999" i="2"/>
  <c r="AF999" i="2" s="1"/>
  <c r="AB1014" i="2"/>
  <c r="AE1014" i="2" s="1"/>
  <c r="AC1040" i="2"/>
  <c r="AF1040" i="2" s="1"/>
  <c r="AB1069" i="2"/>
  <c r="AE1069" i="2" s="1"/>
  <c r="AC1085" i="2"/>
  <c r="AF1085" i="2" s="1"/>
  <c r="AB1106" i="2"/>
  <c r="AE1106" i="2" s="1"/>
  <c r="AC1117" i="2"/>
  <c r="AF1117" i="2" s="1"/>
  <c r="AB1140" i="2"/>
  <c r="AE1140" i="2" s="1"/>
  <c r="AB1314" i="2"/>
  <c r="AE1314" i="2" s="1"/>
  <c r="AC1410" i="2"/>
  <c r="AF1410" i="2" s="1"/>
  <c r="AC1453" i="2"/>
  <c r="AF1453" i="2" s="1"/>
  <c r="AA1197" i="2"/>
  <c r="AD1197" i="2" s="1"/>
  <c r="AB1230" i="2"/>
  <c r="AE1230" i="2" s="1"/>
  <c r="AC1270" i="2"/>
  <c r="AF1270" i="2" s="1"/>
  <c r="AB1271" i="2"/>
  <c r="AE1271" i="2" s="1"/>
  <c r="AA1339" i="2"/>
  <c r="AD1339" i="2" s="1"/>
  <c r="AB1369" i="2"/>
  <c r="AE1369" i="2" s="1"/>
  <c r="AC1392" i="2"/>
  <c r="AF1392" i="2" s="1"/>
  <c r="AB1429" i="2"/>
  <c r="AE1429" i="2" s="1"/>
  <c r="AC1451" i="2"/>
  <c r="AF1451" i="2" s="1"/>
  <c r="AB1455" i="2"/>
  <c r="AE1455" i="2" s="1"/>
  <c r="AC1530" i="2"/>
  <c r="AF1530" i="2" s="1"/>
  <c r="AC2333" i="2"/>
  <c r="AF2333" i="2" s="1"/>
  <c r="AB2333" i="2"/>
  <c r="AE2333" i="2" s="1"/>
  <c r="AA2333" i="2"/>
  <c r="AD2333" i="2" s="1"/>
  <c r="AC1636" i="2"/>
  <c r="AF1636" i="2" s="1"/>
  <c r="AB1636" i="2"/>
  <c r="AE1636" i="2" s="1"/>
  <c r="AA1636" i="2"/>
  <c r="AD1636" i="2" s="1"/>
  <c r="AC2469" i="2"/>
  <c r="AF2469" i="2" s="1"/>
  <c r="AB2469" i="2"/>
  <c r="AE2469" i="2" s="1"/>
  <c r="AA2469" i="2"/>
  <c r="AD2469" i="2" s="1"/>
  <c r="AC2292" i="2"/>
  <c r="AF2292" i="2" s="1"/>
  <c r="AB2292" i="2"/>
  <c r="AE2292" i="2" s="1"/>
  <c r="AA2292" i="2"/>
  <c r="AD2292" i="2" s="1"/>
  <c r="AC2035" i="2"/>
  <c r="AF2035" i="2" s="1"/>
  <c r="AB2035" i="2"/>
  <c r="AE2035" i="2" s="1"/>
  <c r="AA2035" i="2"/>
  <c r="AD2035" i="2" s="1"/>
  <c r="AC1679" i="2"/>
  <c r="AF1679" i="2" s="1"/>
  <c r="AB1679" i="2"/>
  <c r="AE1679" i="2" s="1"/>
  <c r="AA1679" i="2"/>
  <c r="AD1679" i="2" s="1"/>
  <c r="AC2273" i="2"/>
  <c r="AF2273" i="2" s="1"/>
  <c r="AB2273" i="2"/>
  <c r="AE2273" i="2" s="1"/>
  <c r="AA2273" i="2"/>
  <c r="AD2273" i="2" s="1"/>
  <c r="AC2230" i="2"/>
  <c r="AF2230" i="2" s="1"/>
  <c r="AB2230" i="2"/>
  <c r="AE2230" i="2" s="1"/>
  <c r="AA2230" i="2"/>
  <c r="AD2230" i="2" s="1"/>
  <c r="AC2049" i="2"/>
  <c r="AF2049" i="2" s="1"/>
  <c r="AB2049" i="2"/>
  <c r="AE2049" i="2" s="1"/>
  <c r="AA2049" i="2"/>
  <c r="AD2049" i="2" s="1"/>
  <c r="AA1870" i="2"/>
  <c r="AD1870" i="2" s="1"/>
  <c r="AC1870" i="2"/>
  <c r="AF1870" i="2" s="1"/>
  <c r="AB1870" i="2"/>
  <c r="AE1870" i="2" s="1"/>
  <c r="AC744" i="2"/>
  <c r="AF744" i="2" s="1"/>
  <c r="AA744" i="2"/>
  <c r="AD744" i="2" s="1"/>
  <c r="AB744" i="2"/>
  <c r="AE744" i="2" s="1"/>
  <c r="AC1321" i="2"/>
  <c r="AF1321" i="2" s="1"/>
  <c r="AB1321" i="2"/>
  <c r="AE1321" i="2" s="1"/>
  <c r="AA1321" i="2"/>
  <c r="AD1321" i="2" s="1"/>
  <c r="AC948" i="2"/>
  <c r="AF948" i="2" s="1"/>
  <c r="AB948" i="2"/>
  <c r="AE948" i="2" s="1"/>
  <c r="AA948" i="2"/>
  <c r="AD948" i="2" s="1"/>
  <c r="AC1027" i="2"/>
  <c r="AF1027" i="2" s="1"/>
  <c r="AB1027" i="2"/>
  <c r="AE1027" i="2" s="1"/>
  <c r="AA1027" i="2"/>
  <c r="AD1027" i="2" s="1"/>
  <c r="AC2564" i="2"/>
  <c r="AF2564" i="2" s="1"/>
  <c r="AB2564" i="2"/>
  <c r="AE2564" i="2" s="1"/>
  <c r="AA2564" i="2"/>
  <c r="AD2564" i="2" s="1"/>
  <c r="AC2382" i="2"/>
  <c r="AF2382" i="2" s="1"/>
  <c r="AB2382" i="2"/>
  <c r="AE2382" i="2" s="1"/>
  <c r="AA2382" i="2"/>
  <c r="AD2382" i="2" s="1"/>
  <c r="AC2193" i="2"/>
  <c r="AF2193" i="2" s="1"/>
  <c r="AB2193" i="2"/>
  <c r="AE2193" i="2" s="1"/>
  <c r="AA2193" i="2"/>
  <c r="AD2193" i="2" s="1"/>
  <c r="AC2026" i="2"/>
  <c r="AF2026" i="2" s="1"/>
  <c r="AB2026" i="2"/>
  <c r="AE2026" i="2" s="1"/>
  <c r="AA2026" i="2"/>
  <c r="AD2026" i="2" s="1"/>
  <c r="AC1685" i="2"/>
  <c r="AF1685" i="2" s="1"/>
  <c r="AB1685" i="2"/>
  <c r="AE1685" i="2" s="1"/>
  <c r="AA1685" i="2"/>
  <c r="AD1685" i="2" s="1"/>
  <c r="AC2606" i="2"/>
  <c r="AF2606" i="2" s="1"/>
  <c r="AB2606" i="2"/>
  <c r="AE2606" i="2" s="1"/>
  <c r="AA2606" i="2"/>
  <c r="AD2606" i="2" s="1"/>
  <c r="AC2190" i="2"/>
  <c r="AF2190" i="2" s="1"/>
  <c r="AB2190" i="2"/>
  <c r="AE2190" i="2" s="1"/>
  <c r="AA2190" i="2"/>
  <c r="AD2190" i="2" s="1"/>
  <c r="AC2496" i="2"/>
  <c r="AF2496" i="2" s="1"/>
  <c r="AB2496" i="2"/>
  <c r="AE2496" i="2" s="1"/>
  <c r="AA2496" i="2"/>
  <c r="AD2496" i="2" s="1"/>
  <c r="AC2366" i="2"/>
  <c r="AF2366" i="2" s="1"/>
  <c r="AB2366" i="2"/>
  <c r="AE2366" i="2" s="1"/>
  <c r="AA2366" i="2"/>
  <c r="AD2366" i="2" s="1"/>
  <c r="AC2305" i="2"/>
  <c r="AF2305" i="2" s="1"/>
  <c r="AB2305" i="2"/>
  <c r="AE2305" i="2" s="1"/>
  <c r="AA2305" i="2"/>
  <c r="AD2305" i="2" s="1"/>
  <c r="AC2288" i="2"/>
  <c r="AF2288" i="2" s="1"/>
  <c r="AB2288" i="2"/>
  <c r="AE2288" i="2" s="1"/>
  <c r="AA2288" i="2"/>
  <c r="AD2288" i="2" s="1"/>
  <c r="AC2192" i="2"/>
  <c r="AF2192" i="2" s="1"/>
  <c r="AB2192" i="2"/>
  <c r="AE2192" i="2" s="1"/>
  <c r="AA2192" i="2"/>
  <c r="AD2192" i="2" s="1"/>
  <c r="AC1980" i="2"/>
  <c r="AF1980" i="2" s="1"/>
  <c r="AB1980" i="2"/>
  <c r="AE1980" i="2" s="1"/>
  <c r="AA1980" i="2"/>
  <c r="AD1980" i="2" s="1"/>
  <c r="AC2133" i="2"/>
  <c r="AF2133" i="2" s="1"/>
  <c r="AB2133" i="2"/>
  <c r="AE2133" i="2" s="1"/>
  <c r="AA2133" i="2"/>
  <c r="AD2133" i="2" s="1"/>
  <c r="AC1627" i="2"/>
  <c r="AF1627" i="2" s="1"/>
  <c r="AB1627" i="2"/>
  <c r="AE1627" i="2" s="1"/>
  <c r="AA1627" i="2"/>
  <c r="AD1627" i="2" s="1"/>
  <c r="AC2029" i="2"/>
  <c r="AF2029" i="2" s="1"/>
  <c r="AB2029" i="2"/>
  <c r="AE2029" i="2" s="1"/>
  <c r="AA2029" i="2"/>
  <c r="AD2029" i="2" s="1"/>
  <c r="AC1922" i="2"/>
  <c r="AF1922" i="2" s="1"/>
  <c r="AB1922" i="2"/>
  <c r="AE1922" i="2" s="1"/>
  <c r="AA1922" i="2"/>
  <c r="AD1922" i="2" s="1"/>
  <c r="AC1720" i="2"/>
  <c r="AF1720" i="2" s="1"/>
  <c r="AB1720" i="2"/>
  <c r="AE1720" i="2" s="1"/>
  <c r="AA1720" i="2"/>
  <c r="AD1720" i="2" s="1"/>
  <c r="AC1834" i="2"/>
  <c r="AF1834" i="2" s="1"/>
  <c r="AB1834" i="2"/>
  <c r="AE1834" i="2" s="1"/>
  <c r="AA1834" i="2"/>
  <c r="AD1834" i="2" s="1"/>
  <c r="AC1713" i="2"/>
  <c r="AF1713" i="2" s="1"/>
  <c r="AB1713" i="2"/>
  <c r="AE1713" i="2" s="1"/>
  <c r="AA1713" i="2"/>
  <c r="AD1713" i="2" s="1"/>
  <c r="AC1768" i="2"/>
  <c r="AF1768" i="2" s="1"/>
  <c r="AB1768" i="2"/>
  <c r="AE1768" i="2" s="1"/>
  <c r="AA1768" i="2"/>
  <c r="AD1768" i="2" s="1"/>
  <c r="AC2629" i="2"/>
  <c r="AF2629" i="2" s="1"/>
  <c r="AB2629" i="2"/>
  <c r="AE2629" i="2" s="1"/>
  <c r="AA2629" i="2"/>
  <c r="AD2629" i="2" s="1"/>
  <c r="AC2582" i="2"/>
  <c r="AF2582" i="2" s="1"/>
  <c r="AB2582" i="2"/>
  <c r="AE2582" i="2" s="1"/>
  <c r="AA2582" i="2"/>
  <c r="AD2582" i="2" s="1"/>
  <c r="AC2531" i="2"/>
  <c r="AF2531" i="2" s="1"/>
  <c r="AB2531" i="2"/>
  <c r="AE2531" i="2" s="1"/>
  <c r="AA2531" i="2"/>
  <c r="AD2531" i="2" s="1"/>
  <c r="AC2494" i="2"/>
  <c r="AF2494" i="2" s="1"/>
  <c r="AB2494" i="2"/>
  <c r="AE2494" i="2" s="1"/>
  <c r="AA2494" i="2"/>
  <c r="AD2494" i="2" s="1"/>
  <c r="AC2452" i="2"/>
  <c r="AF2452" i="2" s="1"/>
  <c r="AB2452" i="2"/>
  <c r="AE2452" i="2" s="1"/>
  <c r="AA2452" i="2"/>
  <c r="AD2452" i="2" s="1"/>
  <c r="AC2464" i="2"/>
  <c r="AF2464" i="2" s="1"/>
  <c r="AB2464" i="2"/>
  <c r="AE2464" i="2" s="1"/>
  <c r="AA2464" i="2"/>
  <c r="AD2464" i="2" s="1"/>
  <c r="AC2302" i="2"/>
  <c r="AF2302" i="2" s="1"/>
  <c r="AB2302" i="2"/>
  <c r="AE2302" i="2" s="1"/>
  <c r="AA2302" i="2"/>
  <c r="AD2302" i="2" s="1"/>
  <c r="AC2320" i="2"/>
  <c r="AF2320" i="2" s="1"/>
  <c r="AB2320" i="2"/>
  <c r="AE2320" i="2" s="1"/>
  <c r="AA2320" i="2"/>
  <c r="AD2320" i="2" s="1"/>
  <c r="AC2162" i="2"/>
  <c r="AF2162" i="2" s="1"/>
  <c r="AB2162" i="2"/>
  <c r="AE2162" i="2" s="1"/>
  <c r="AA2162" i="2"/>
  <c r="AD2162" i="2" s="1"/>
  <c r="AC2226" i="2"/>
  <c r="AF2226" i="2" s="1"/>
  <c r="AB2226" i="2"/>
  <c r="AE2226" i="2" s="1"/>
  <c r="AA2226" i="2"/>
  <c r="AD2226" i="2" s="1"/>
  <c r="AC2249" i="2"/>
  <c r="AF2249" i="2" s="1"/>
  <c r="AB2249" i="2"/>
  <c r="AE2249" i="2" s="1"/>
  <c r="AA2249" i="2"/>
  <c r="AD2249" i="2" s="1"/>
  <c r="AC1985" i="2"/>
  <c r="AF1985" i="2" s="1"/>
  <c r="AB1985" i="2"/>
  <c r="AE1985" i="2" s="1"/>
  <c r="AA1985" i="2"/>
  <c r="AD1985" i="2" s="1"/>
  <c r="AC2058" i="2"/>
  <c r="AF2058" i="2" s="1"/>
  <c r="AB2058" i="2"/>
  <c r="AE2058" i="2" s="1"/>
  <c r="AA2058" i="2"/>
  <c r="AD2058" i="2" s="1"/>
  <c r="AA1760" i="2"/>
  <c r="AD1760" i="2" s="1"/>
  <c r="AC1760" i="2"/>
  <c r="AF1760" i="2" s="1"/>
  <c r="AB1760" i="2"/>
  <c r="AE1760" i="2" s="1"/>
  <c r="AC1700" i="2"/>
  <c r="AF1700" i="2" s="1"/>
  <c r="AA1700" i="2"/>
  <c r="AD1700" i="2" s="1"/>
  <c r="AB1700" i="2"/>
  <c r="AE1700" i="2" s="1"/>
  <c r="AA1403" i="2"/>
  <c r="AD1403" i="2" s="1"/>
  <c r="AC1403" i="2"/>
  <c r="AF1403" i="2" s="1"/>
  <c r="AB1403" i="2"/>
  <c r="AE1403" i="2" s="1"/>
  <c r="AC1277" i="2"/>
  <c r="AF1277" i="2" s="1"/>
  <c r="AA1277" i="2"/>
  <c r="AD1277" i="2" s="1"/>
  <c r="AB1277" i="2"/>
  <c r="AE1277" i="2" s="1"/>
  <c r="AA1186" i="2"/>
  <c r="AD1186" i="2" s="1"/>
  <c r="AC1186" i="2"/>
  <c r="AF1186" i="2" s="1"/>
  <c r="AB1186" i="2"/>
  <c r="AE1186" i="2" s="1"/>
  <c r="AC1319" i="2"/>
  <c r="AF1319" i="2" s="1"/>
  <c r="AA1319" i="2"/>
  <c r="AD1319" i="2" s="1"/>
  <c r="AB1319" i="2"/>
  <c r="AE1319" i="2" s="1"/>
  <c r="AC1941" i="2"/>
  <c r="AF1941" i="2" s="1"/>
  <c r="AB1941" i="2"/>
  <c r="AE1941" i="2" s="1"/>
  <c r="AA1941" i="2"/>
  <c r="AD1941" i="2" s="1"/>
  <c r="AC1918" i="2"/>
  <c r="AF1918" i="2" s="1"/>
  <c r="AB1918" i="2"/>
  <c r="AE1918" i="2" s="1"/>
  <c r="AA1918" i="2"/>
  <c r="AD1918" i="2" s="1"/>
  <c r="AC1893" i="2"/>
  <c r="AF1893" i="2" s="1"/>
  <c r="AB1893" i="2"/>
  <c r="AE1893" i="2" s="1"/>
  <c r="AA1893" i="2"/>
  <c r="AD1893" i="2" s="1"/>
  <c r="AC1754" i="2"/>
  <c r="AF1754" i="2" s="1"/>
  <c r="AB1754" i="2"/>
  <c r="AE1754" i="2" s="1"/>
  <c r="AA1754" i="2"/>
  <c r="AD1754" i="2" s="1"/>
  <c r="AC1937" i="2"/>
  <c r="AF1937" i="2" s="1"/>
  <c r="AB1937" i="2"/>
  <c r="AE1937" i="2" s="1"/>
  <c r="AA1937" i="2"/>
  <c r="AD1937" i="2" s="1"/>
  <c r="AC1712" i="2"/>
  <c r="AF1712" i="2" s="1"/>
  <c r="AB1712" i="2"/>
  <c r="AE1712" i="2" s="1"/>
  <c r="AA1712" i="2"/>
  <c r="AD1712" i="2" s="1"/>
  <c r="AC1806" i="2"/>
  <c r="AF1806" i="2" s="1"/>
  <c r="AB1806" i="2"/>
  <c r="AE1806" i="2" s="1"/>
  <c r="AA1806" i="2"/>
  <c r="AD1806" i="2" s="1"/>
  <c r="AC2222" i="2"/>
  <c r="AF2222" i="2" s="1"/>
  <c r="AB2222" i="2"/>
  <c r="AE2222" i="2" s="1"/>
  <c r="AA2222" i="2"/>
  <c r="AD2222" i="2" s="1"/>
  <c r="AC2102" i="2"/>
  <c r="AF2102" i="2" s="1"/>
  <c r="AB2102" i="2"/>
  <c r="AE2102" i="2" s="1"/>
  <c r="AA2102" i="2"/>
  <c r="AD2102" i="2" s="1"/>
  <c r="AC1925" i="2"/>
  <c r="AF1925" i="2" s="1"/>
  <c r="AB1925" i="2"/>
  <c r="AE1925" i="2" s="1"/>
  <c r="AA1925" i="2"/>
  <c r="AD1925" i="2" s="1"/>
  <c r="AC1866" i="2"/>
  <c r="AF1866" i="2" s="1"/>
  <c r="AB1866" i="2"/>
  <c r="AE1866" i="2" s="1"/>
  <c r="AA1866" i="2"/>
  <c r="AD1866" i="2" s="1"/>
  <c r="AC1624" i="2"/>
  <c r="AF1624" i="2" s="1"/>
  <c r="AB1624" i="2"/>
  <c r="AE1624" i="2" s="1"/>
  <c r="AA1624" i="2"/>
  <c r="AD1624" i="2" s="1"/>
  <c r="AC1693" i="2"/>
  <c r="AF1693" i="2" s="1"/>
  <c r="AB1693" i="2"/>
  <c r="AE1693" i="2" s="1"/>
  <c r="AA1693" i="2"/>
  <c r="AD1693" i="2" s="1"/>
  <c r="AC2584" i="2"/>
  <c r="AF2584" i="2" s="1"/>
  <c r="AB2584" i="2"/>
  <c r="AE2584" i="2" s="1"/>
  <c r="AA2584" i="2"/>
  <c r="AD2584" i="2" s="1"/>
  <c r="AC2510" i="2"/>
  <c r="AF2510" i="2" s="1"/>
  <c r="AB2510" i="2"/>
  <c r="AE2510" i="2" s="1"/>
  <c r="AA2510" i="2"/>
  <c r="AD2510" i="2" s="1"/>
  <c r="AC2389" i="2"/>
  <c r="AF2389" i="2" s="1"/>
  <c r="AB2389" i="2"/>
  <c r="AE2389" i="2" s="1"/>
  <c r="AA2389" i="2"/>
  <c r="AD2389" i="2" s="1"/>
  <c r="AC2255" i="2"/>
  <c r="AF2255" i="2" s="1"/>
  <c r="AB2255" i="2"/>
  <c r="AE2255" i="2" s="1"/>
  <c r="AA2255" i="2"/>
  <c r="AD2255" i="2" s="1"/>
  <c r="AC1190" i="2"/>
  <c r="AF1190" i="2" s="1"/>
  <c r="AA1190" i="2"/>
  <c r="AD1190" i="2" s="1"/>
  <c r="AB1190" i="2"/>
  <c r="AE1190" i="2" s="1"/>
  <c r="AA1082" i="2"/>
  <c r="AD1082" i="2" s="1"/>
  <c r="AC1082" i="2"/>
  <c r="AF1082" i="2" s="1"/>
  <c r="AB1082" i="2"/>
  <c r="AE1082" i="2" s="1"/>
  <c r="AC1477" i="2"/>
  <c r="AF1477" i="2" s="1"/>
  <c r="AB1477" i="2"/>
  <c r="AE1477" i="2" s="1"/>
  <c r="AA1477" i="2"/>
  <c r="AD1477" i="2" s="1"/>
  <c r="AC75" i="2"/>
  <c r="AF75" i="2" s="1"/>
  <c r="AB75" i="2"/>
  <c r="AE75" i="2" s="1"/>
  <c r="AA75" i="2"/>
  <c r="AD75" i="2" s="1"/>
  <c r="AC799" i="2"/>
  <c r="AF799" i="2" s="1"/>
  <c r="AB799" i="2"/>
  <c r="AE799" i="2" s="1"/>
  <c r="AA799" i="2"/>
  <c r="AD799" i="2" s="1"/>
  <c r="AC2623" i="2"/>
  <c r="AF2623" i="2" s="1"/>
  <c r="AB2623" i="2"/>
  <c r="AE2623" i="2" s="1"/>
  <c r="AA2623" i="2"/>
  <c r="AD2623" i="2" s="1"/>
  <c r="AC2523" i="2"/>
  <c r="AF2523" i="2" s="1"/>
  <c r="AB2523" i="2"/>
  <c r="AE2523" i="2" s="1"/>
  <c r="AA2523" i="2"/>
  <c r="AD2523" i="2" s="1"/>
  <c r="AC2448" i="2"/>
  <c r="AF2448" i="2" s="1"/>
  <c r="AB2448" i="2"/>
  <c r="AE2448" i="2" s="1"/>
  <c r="AA2448" i="2"/>
  <c r="AD2448" i="2" s="1"/>
  <c r="AC2311" i="2"/>
  <c r="AF2311" i="2" s="1"/>
  <c r="AB2311" i="2"/>
  <c r="AE2311" i="2" s="1"/>
  <c r="AA2311" i="2"/>
  <c r="AD2311" i="2" s="1"/>
  <c r="AC2060" i="2"/>
  <c r="AF2060" i="2" s="1"/>
  <c r="AB2060" i="2"/>
  <c r="AE2060" i="2" s="1"/>
  <c r="AA2060" i="2"/>
  <c r="AD2060" i="2" s="1"/>
  <c r="AC2268" i="2"/>
  <c r="AF2268" i="2" s="1"/>
  <c r="AB2268" i="2"/>
  <c r="AE2268" i="2" s="1"/>
  <c r="AA2268" i="2"/>
  <c r="AD2268" i="2" s="1"/>
  <c r="AC2456" i="2"/>
  <c r="AF2456" i="2" s="1"/>
  <c r="AB2456" i="2"/>
  <c r="AE2456" i="2" s="1"/>
  <c r="AA2456" i="2"/>
  <c r="AD2456" i="2" s="1"/>
  <c r="AC2507" i="2"/>
  <c r="AF2507" i="2" s="1"/>
  <c r="AB2507" i="2"/>
  <c r="AE2507" i="2" s="1"/>
  <c r="AA2507" i="2"/>
  <c r="AD2507" i="2" s="1"/>
  <c r="AC2360" i="2"/>
  <c r="AF2360" i="2" s="1"/>
  <c r="AB2360" i="2"/>
  <c r="AE2360" i="2" s="1"/>
  <c r="AA2360" i="2"/>
  <c r="AD2360" i="2" s="1"/>
  <c r="AC2337" i="2"/>
  <c r="AF2337" i="2" s="1"/>
  <c r="AB2337" i="2"/>
  <c r="AE2337" i="2" s="1"/>
  <c r="AA2337" i="2"/>
  <c r="AD2337" i="2" s="1"/>
  <c r="AC2282" i="2"/>
  <c r="AF2282" i="2" s="1"/>
  <c r="AB2282" i="2"/>
  <c r="AE2282" i="2" s="1"/>
  <c r="AA2282" i="2"/>
  <c r="AD2282" i="2" s="1"/>
  <c r="AC2036" i="2"/>
  <c r="AF2036" i="2" s="1"/>
  <c r="AB2036" i="2"/>
  <c r="AE2036" i="2" s="1"/>
  <c r="AA2036" i="2"/>
  <c r="AD2036" i="2" s="1"/>
  <c r="AC2147" i="2"/>
  <c r="AF2147" i="2" s="1"/>
  <c r="AB2147" i="2"/>
  <c r="AE2147" i="2" s="1"/>
  <c r="AA2147" i="2"/>
  <c r="AD2147" i="2" s="1"/>
  <c r="AC2011" i="2"/>
  <c r="AF2011" i="2" s="1"/>
  <c r="AB2011" i="2"/>
  <c r="AE2011" i="2" s="1"/>
  <c r="AA2011" i="2"/>
  <c r="AD2011" i="2" s="1"/>
  <c r="AC1831" i="2"/>
  <c r="AF1831" i="2" s="1"/>
  <c r="AB1831" i="2"/>
  <c r="AE1831" i="2" s="1"/>
  <c r="AA1831" i="2"/>
  <c r="AD1831" i="2" s="1"/>
  <c r="AC1895" i="2"/>
  <c r="AF1895" i="2" s="1"/>
  <c r="AB1895" i="2"/>
  <c r="AE1895" i="2" s="1"/>
  <c r="AA1895" i="2"/>
  <c r="AD1895" i="2" s="1"/>
  <c r="AC1969" i="2"/>
  <c r="AF1969" i="2" s="1"/>
  <c r="AB1969" i="2"/>
  <c r="AE1969" i="2" s="1"/>
  <c r="AA1969" i="2"/>
  <c r="AD1969" i="2" s="1"/>
  <c r="AC1868" i="2"/>
  <c r="AF1868" i="2" s="1"/>
  <c r="AB1868" i="2"/>
  <c r="AE1868" i="2" s="1"/>
  <c r="AA1868" i="2"/>
  <c r="AD1868" i="2" s="1"/>
  <c r="AC1823" i="2"/>
  <c r="AF1823" i="2" s="1"/>
  <c r="AB1823" i="2"/>
  <c r="AE1823" i="2" s="1"/>
  <c r="AA1823" i="2"/>
  <c r="AD1823" i="2" s="1"/>
  <c r="AC1663" i="2"/>
  <c r="AF1663" i="2" s="1"/>
  <c r="AB1663" i="2"/>
  <c r="AE1663" i="2" s="1"/>
  <c r="AA1663" i="2"/>
  <c r="AD1663" i="2" s="1"/>
  <c r="AC1701" i="2"/>
  <c r="AF1701" i="2" s="1"/>
  <c r="AB1701" i="2"/>
  <c r="AE1701" i="2" s="1"/>
  <c r="AA1701" i="2"/>
  <c r="AD1701" i="2" s="1"/>
  <c r="AC2615" i="2"/>
  <c r="AF2615" i="2" s="1"/>
  <c r="AB2615" i="2"/>
  <c r="AE2615" i="2" s="1"/>
  <c r="AA2615" i="2"/>
  <c r="AD2615" i="2" s="1"/>
  <c r="AC2574" i="2"/>
  <c r="AF2574" i="2" s="1"/>
  <c r="AB2574" i="2"/>
  <c r="AE2574" i="2" s="1"/>
  <c r="AA2574" i="2"/>
  <c r="AD2574" i="2" s="1"/>
  <c r="AC2540" i="2"/>
  <c r="AF2540" i="2" s="1"/>
  <c r="AB2540" i="2"/>
  <c r="AE2540" i="2" s="1"/>
  <c r="AA2540" i="2"/>
  <c r="AD2540" i="2" s="1"/>
  <c r="AC2490" i="2"/>
  <c r="AF2490" i="2" s="1"/>
  <c r="AB2490" i="2"/>
  <c r="AE2490" i="2" s="1"/>
  <c r="AA2490" i="2"/>
  <c r="AD2490" i="2" s="1"/>
  <c r="AC2460" i="2"/>
  <c r="AF2460" i="2" s="1"/>
  <c r="AB2460" i="2"/>
  <c r="AE2460" i="2" s="1"/>
  <c r="AA2460" i="2"/>
  <c r="AD2460" i="2" s="1"/>
  <c r="AC2435" i="2"/>
  <c r="AF2435" i="2" s="1"/>
  <c r="AB2435" i="2"/>
  <c r="AE2435" i="2" s="1"/>
  <c r="AA2435" i="2"/>
  <c r="AD2435" i="2" s="1"/>
  <c r="AC2432" i="2"/>
  <c r="AF2432" i="2" s="1"/>
  <c r="AB2432" i="2"/>
  <c r="AE2432" i="2" s="1"/>
  <c r="AA2432" i="2"/>
  <c r="AD2432" i="2" s="1"/>
  <c r="AC2293" i="2"/>
  <c r="AF2293" i="2" s="1"/>
  <c r="AB2293" i="2"/>
  <c r="AE2293" i="2" s="1"/>
  <c r="AA2293" i="2"/>
  <c r="AD2293" i="2" s="1"/>
  <c r="AC2294" i="2"/>
  <c r="AF2294" i="2" s="1"/>
  <c r="AB2294" i="2"/>
  <c r="AE2294" i="2" s="1"/>
  <c r="AA2294" i="2"/>
  <c r="AD2294" i="2" s="1"/>
  <c r="AC2280" i="2"/>
  <c r="AF2280" i="2" s="1"/>
  <c r="AB2280" i="2"/>
  <c r="AE2280" i="2" s="1"/>
  <c r="AA2280" i="2"/>
  <c r="AD2280" i="2" s="1"/>
  <c r="AC2101" i="2"/>
  <c r="AF2101" i="2" s="1"/>
  <c r="AB2101" i="2"/>
  <c r="AE2101" i="2" s="1"/>
  <c r="AA2101" i="2"/>
  <c r="AD2101" i="2" s="1"/>
  <c r="AC2054" i="2"/>
  <c r="AF2054" i="2" s="1"/>
  <c r="AB2054" i="2"/>
  <c r="AE2054" i="2" s="1"/>
  <c r="AA2054" i="2"/>
  <c r="AD2054" i="2" s="1"/>
  <c r="AA1919" i="2"/>
  <c r="AD1919" i="2" s="1"/>
  <c r="AC1919" i="2"/>
  <c r="AF1919" i="2" s="1"/>
  <c r="AB1919" i="2"/>
  <c r="AE1919" i="2" s="1"/>
  <c r="AA1072" i="2"/>
  <c r="AD1072" i="2" s="1"/>
  <c r="AC1072" i="2"/>
  <c r="AF1072" i="2" s="1"/>
  <c r="AB1072" i="2"/>
  <c r="AE1072" i="2" s="1"/>
  <c r="AC944" i="2"/>
  <c r="AF944" i="2" s="1"/>
  <c r="AA944" i="2"/>
  <c r="AD944" i="2" s="1"/>
  <c r="AB944" i="2"/>
  <c r="AE944" i="2" s="1"/>
  <c r="AA1333" i="2"/>
  <c r="AD1333" i="2" s="1"/>
  <c r="AC1333" i="2"/>
  <c r="AF1333" i="2" s="1"/>
  <c r="AB1333" i="2"/>
  <c r="AE1333" i="2" s="1"/>
  <c r="AC1589" i="2"/>
  <c r="AF1589" i="2" s="1"/>
  <c r="AA1589" i="2"/>
  <c r="AD1589" i="2" s="1"/>
  <c r="AB1589" i="2"/>
  <c r="AE1589" i="2" s="1"/>
  <c r="AC1576" i="2"/>
  <c r="AF1576" i="2" s="1"/>
  <c r="AB1576" i="2"/>
  <c r="AE1576" i="2" s="1"/>
  <c r="AA1576" i="2"/>
  <c r="AD1576" i="2" s="1"/>
  <c r="AC1365" i="2"/>
  <c r="AF1365" i="2" s="1"/>
  <c r="AB1365" i="2"/>
  <c r="AE1365" i="2" s="1"/>
  <c r="AA1365" i="2"/>
  <c r="AD1365" i="2" s="1"/>
  <c r="AC1537" i="2"/>
  <c r="AF1537" i="2" s="1"/>
  <c r="AB1537" i="2"/>
  <c r="AE1537" i="2" s="1"/>
  <c r="AA1537" i="2"/>
  <c r="AD1537" i="2" s="1"/>
  <c r="AC395" i="2"/>
  <c r="AF395" i="2" s="1"/>
  <c r="AB395" i="2"/>
  <c r="AE395" i="2" s="1"/>
  <c r="AA395" i="2"/>
  <c r="AD395" i="2" s="1"/>
  <c r="AC733" i="2"/>
  <c r="AF733" i="2" s="1"/>
  <c r="AB733" i="2"/>
  <c r="AE733" i="2" s="1"/>
  <c r="AA733" i="2"/>
  <c r="AD733" i="2" s="1"/>
  <c r="AC1012" i="2"/>
  <c r="AF1012" i="2" s="1"/>
  <c r="AB1012" i="2"/>
  <c r="AE1012" i="2" s="1"/>
  <c r="AA1012" i="2"/>
  <c r="AD1012" i="2" s="1"/>
  <c r="AC1315" i="2"/>
  <c r="AF1315" i="2" s="1"/>
  <c r="AB1315" i="2"/>
  <c r="AE1315" i="2" s="1"/>
  <c r="AA1315" i="2"/>
  <c r="AD1315" i="2" s="1"/>
  <c r="AC2587" i="2"/>
  <c r="AF2587" i="2" s="1"/>
  <c r="AB2587" i="2"/>
  <c r="AE2587" i="2" s="1"/>
  <c r="AA2587" i="2"/>
  <c r="AD2587" i="2" s="1"/>
  <c r="AC2545" i="2"/>
  <c r="AF2545" i="2" s="1"/>
  <c r="AB2545" i="2"/>
  <c r="AE2545" i="2" s="1"/>
  <c r="AA2545" i="2"/>
  <c r="AD2545" i="2" s="1"/>
  <c r="AC2495" i="2"/>
  <c r="AF2495" i="2" s="1"/>
  <c r="AB2495" i="2"/>
  <c r="AE2495" i="2" s="1"/>
  <c r="AA2495" i="2"/>
  <c r="AD2495" i="2" s="1"/>
  <c r="AC2418" i="2"/>
  <c r="AF2418" i="2" s="1"/>
  <c r="AB2418" i="2"/>
  <c r="AE2418" i="2" s="1"/>
  <c r="AA2418" i="2"/>
  <c r="AD2418" i="2" s="1"/>
  <c r="AC2345" i="2"/>
  <c r="AF2345" i="2" s="1"/>
  <c r="AB2345" i="2"/>
  <c r="AE2345" i="2" s="1"/>
  <c r="AA2345" i="2"/>
  <c r="AD2345" i="2" s="1"/>
  <c r="AC2256" i="2"/>
  <c r="AF2256" i="2" s="1"/>
  <c r="AB2256" i="2"/>
  <c r="AE2256" i="2" s="1"/>
  <c r="AA2256" i="2"/>
  <c r="AD2256" i="2" s="1"/>
  <c r="AC2144" i="2"/>
  <c r="AF2144" i="2" s="1"/>
  <c r="AB2144" i="2"/>
  <c r="AE2144" i="2" s="1"/>
  <c r="AA2144" i="2"/>
  <c r="AD2144" i="2" s="1"/>
  <c r="AC1927" i="2"/>
  <c r="AF1927" i="2" s="1"/>
  <c r="AB1927" i="2"/>
  <c r="AE1927" i="2" s="1"/>
  <c r="AA1927" i="2"/>
  <c r="AD1927" i="2" s="1"/>
  <c r="AC2399" i="2"/>
  <c r="AF2399" i="2" s="1"/>
  <c r="AB2399" i="2"/>
  <c r="AE2399" i="2" s="1"/>
  <c r="AA2399" i="2"/>
  <c r="AD2399" i="2" s="1"/>
  <c r="AC2310" i="2"/>
  <c r="AF2310" i="2" s="1"/>
  <c r="AB2310" i="2"/>
  <c r="AE2310" i="2" s="1"/>
  <c r="AA2310" i="2"/>
  <c r="AD2310" i="2" s="1"/>
  <c r="AC2631" i="2"/>
  <c r="AF2631" i="2" s="1"/>
  <c r="AB2631" i="2"/>
  <c r="AE2631" i="2" s="1"/>
  <c r="AA2631" i="2"/>
  <c r="AD2631" i="2" s="1"/>
  <c r="AC2529" i="2"/>
  <c r="AF2529" i="2" s="1"/>
  <c r="AB2529" i="2"/>
  <c r="AE2529" i="2" s="1"/>
  <c r="AA2529" i="2"/>
  <c r="AD2529" i="2" s="1"/>
  <c r="AC2386" i="2"/>
  <c r="AF2386" i="2" s="1"/>
  <c r="AB2386" i="2"/>
  <c r="AE2386" i="2" s="1"/>
  <c r="AA2386" i="2"/>
  <c r="AD2386" i="2" s="1"/>
  <c r="AC2109" i="2"/>
  <c r="AF2109" i="2" s="1"/>
  <c r="AB2109" i="2"/>
  <c r="AE2109" i="2" s="1"/>
  <c r="AA2109" i="2"/>
  <c r="AD2109" i="2" s="1"/>
  <c r="AC1683" i="2"/>
  <c r="AF1683" i="2" s="1"/>
  <c r="AB1683" i="2"/>
  <c r="AE1683" i="2" s="1"/>
  <c r="AA1683" i="2"/>
  <c r="AD1683" i="2" s="1"/>
  <c r="AC1626" i="2"/>
  <c r="AF1626" i="2" s="1"/>
  <c r="AB1626" i="2"/>
  <c r="AE1626" i="2" s="1"/>
  <c r="AA1626" i="2"/>
  <c r="AD1626" i="2" s="1"/>
  <c r="AC2520" i="2"/>
  <c r="AF2520" i="2" s="1"/>
  <c r="AB2520" i="2"/>
  <c r="AE2520" i="2" s="1"/>
  <c r="AA2520" i="2"/>
  <c r="AD2520" i="2" s="1"/>
  <c r="AC2414" i="2"/>
  <c r="AF2414" i="2" s="1"/>
  <c r="AB2414" i="2"/>
  <c r="AE2414" i="2" s="1"/>
  <c r="AA2414" i="2"/>
  <c r="AD2414" i="2" s="1"/>
  <c r="AC2436" i="2"/>
  <c r="AF2436" i="2" s="1"/>
  <c r="AB2436" i="2"/>
  <c r="AE2436" i="2" s="1"/>
  <c r="AA2436" i="2"/>
  <c r="AD2436" i="2" s="1"/>
  <c r="AC2336" i="2"/>
  <c r="AF2336" i="2" s="1"/>
  <c r="AB2336" i="2"/>
  <c r="AE2336" i="2" s="1"/>
  <c r="AA2336" i="2"/>
  <c r="AD2336" i="2" s="1"/>
  <c r="AC2077" i="2"/>
  <c r="AF2077" i="2" s="1"/>
  <c r="AB2077" i="2"/>
  <c r="AE2077" i="2" s="1"/>
  <c r="AA2077" i="2"/>
  <c r="AD2077" i="2" s="1"/>
  <c r="AA199" i="2"/>
  <c r="AD199" i="2" s="1"/>
  <c r="AC199" i="2"/>
  <c r="AF199" i="2" s="1"/>
  <c r="AB199" i="2"/>
  <c r="AE199" i="2" s="1"/>
  <c r="AA1388" i="2"/>
  <c r="AD1388" i="2" s="1"/>
  <c r="AC1388" i="2"/>
  <c r="AF1388" i="2" s="1"/>
  <c r="AB1388" i="2"/>
  <c r="AE1388" i="2" s="1"/>
  <c r="AC1065" i="2"/>
  <c r="AF1065" i="2" s="1"/>
  <c r="AA1065" i="2"/>
  <c r="AD1065" i="2" s="1"/>
  <c r="AB1065" i="2"/>
  <c r="AE1065" i="2" s="1"/>
  <c r="AC1584" i="2"/>
  <c r="AF1584" i="2" s="1"/>
  <c r="AB1584" i="2"/>
  <c r="AE1584" i="2" s="1"/>
  <c r="AA1584" i="2"/>
  <c r="AD1584" i="2" s="1"/>
  <c r="AC2195" i="2"/>
  <c r="AF2195" i="2" s="1"/>
  <c r="AB2195" i="2"/>
  <c r="AE2195" i="2" s="1"/>
  <c r="AA2195" i="2"/>
  <c r="AD2195" i="2" s="1"/>
  <c r="AC1789" i="2"/>
  <c r="AF1789" i="2" s="1"/>
  <c r="AB1789" i="2"/>
  <c r="AE1789" i="2" s="1"/>
  <c r="AA1789" i="2"/>
  <c r="AD1789" i="2" s="1"/>
  <c r="AC2630" i="2"/>
  <c r="AF2630" i="2" s="1"/>
  <c r="AB2630" i="2"/>
  <c r="AE2630" i="2" s="1"/>
  <c r="AA2630" i="2"/>
  <c r="AD2630" i="2" s="1"/>
  <c r="AC2538" i="2"/>
  <c r="AF2538" i="2" s="1"/>
  <c r="AB2538" i="2"/>
  <c r="AE2538" i="2" s="1"/>
  <c r="AA2538" i="2"/>
  <c r="AD2538" i="2" s="1"/>
  <c r="AC2340" i="2"/>
  <c r="AF2340" i="2" s="1"/>
  <c r="AB2340" i="2"/>
  <c r="AE2340" i="2" s="1"/>
  <c r="AA2340" i="2"/>
  <c r="AD2340" i="2" s="1"/>
  <c r="AC2512" i="2"/>
  <c r="AF2512" i="2" s="1"/>
  <c r="AB2512" i="2"/>
  <c r="AE2512" i="2" s="1"/>
  <c r="AA2512" i="2"/>
  <c r="AD2512" i="2" s="1"/>
  <c r="AC2467" i="2"/>
  <c r="AF2467" i="2" s="1"/>
  <c r="AB2467" i="2"/>
  <c r="AE2467" i="2" s="1"/>
  <c r="AA2467" i="2"/>
  <c r="AD2467" i="2" s="1"/>
  <c r="AC2299" i="2"/>
  <c r="AF2299" i="2" s="1"/>
  <c r="AB2299" i="2"/>
  <c r="AE2299" i="2" s="1"/>
  <c r="AA2299" i="2"/>
  <c r="AD2299" i="2" s="1"/>
  <c r="AC2330" i="2"/>
  <c r="AF2330" i="2" s="1"/>
  <c r="AB2330" i="2"/>
  <c r="AE2330" i="2" s="1"/>
  <c r="AA2330" i="2"/>
  <c r="AD2330" i="2" s="1"/>
  <c r="AC2197" i="2"/>
  <c r="AF2197" i="2" s="1"/>
  <c r="AB2197" i="2"/>
  <c r="AE2197" i="2" s="1"/>
  <c r="AA2197" i="2"/>
  <c r="AD2197" i="2" s="1"/>
  <c r="AC2212" i="2"/>
  <c r="AF2212" i="2" s="1"/>
  <c r="AB2212" i="2"/>
  <c r="AE2212" i="2" s="1"/>
  <c r="AA2212" i="2"/>
  <c r="AD2212" i="2" s="1"/>
  <c r="AC2118" i="2"/>
  <c r="AF2118" i="2" s="1"/>
  <c r="AB2118" i="2"/>
  <c r="AE2118" i="2" s="1"/>
  <c r="AA2118" i="2"/>
  <c r="AD2118" i="2" s="1"/>
  <c r="AC1812" i="2"/>
  <c r="AF1812" i="2" s="1"/>
  <c r="AB1812" i="2"/>
  <c r="AE1812" i="2" s="1"/>
  <c r="AA1812" i="2"/>
  <c r="AD1812" i="2" s="1"/>
  <c r="AC1956" i="2"/>
  <c r="AF1956" i="2" s="1"/>
  <c r="AB1956" i="2"/>
  <c r="AE1956" i="2" s="1"/>
  <c r="AA1956" i="2"/>
  <c r="AD1956" i="2" s="1"/>
  <c r="AC1828" i="2"/>
  <c r="AF1828" i="2" s="1"/>
  <c r="AB1828" i="2"/>
  <c r="AE1828" i="2" s="1"/>
  <c r="AA1828" i="2"/>
  <c r="AD1828" i="2" s="1"/>
  <c r="AC1639" i="2"/>
  <c r="AF1639" i="2" s="1"/>
  <c r="AB1639" i="2"/>
  <c r="AE1639" i="2" s="1"/>
  <c r="AA1639" i="2"/>
  <c r="AD1639" i="2" s="1"/>
  <c r="AC1915" i="2"/>
  <c r="AF1915" i="2" s="1"/>
  <c r="AB1915" i="2"/>
  <c r="AE1915" i="2" s="1"/>
  <c r="AA1915" i="2"/>
  <c r="AD1915" i="2" s="1"/>
  <c r="AC1748" i="2"/>
  <c r="AF1748" i="2" s="1"/>
  <c r="AB1748" i="2"/>
  <c r="AE1748" i="2" s="1"/>
  <c r="AA1748" i="2"/>
  <c r="AD1748" i="2" s="1"/>
  <c r="AC1797" i="2"/>
  <c r="AF1797" i="2" s="1"/>
  <c r="AB1797" i="2"/>
  <c r="AE1797" i="2" s="1"/>
  <c r="AA1797" i="2"/>
  <c r="AD1797" i="2" s="1"/>
  <c r="AC1682" i="2"/>
  <c r="AF1682" i="2" s="1"/>
  <c r="AB1682" i="2"/>
  <c r="AE1682" i="2" s="1"/>
  <c r="AA1682" i="2"/>
  <c r="AD1682" i="2" s="1"/>
  <c r="AC2611" i="2"/>
  <c r="AF2611" i="2" s="1"/>
  <c r="AB2611" i="2"/>
  <c r="AE2611" i="2" s="1"/>
  <c r="AA2611" i="2"/>
  <c r="AD2611" i="2" s="1"/>
  <c r="AC2554" i="2"/>
  <c r="AF2554" i="2" s="1"/>
  <c r="AB2554" i="2"/>
  <c r="AE2554" i="2" s="1"/>
  <c r="AA2554" i="2"/>
  <c r="AD2554" i="2" s="1"/>
  <c r="AC2521" i="2"/>
  <c r="AF2521" i="2" s="1"/>
  <c r="AB2521" i="2"/>
  <c r="AE2521" i="2" s="1"/>
  <c r="AA2521" i="2"/>
  <c r="AD2521" i="2" s="1"/>
  <c r="AC2419" i="2"/>
  <c r="AF2419" i="2" s="1"/>
  <c r="AB2419" i="2"/>
  <c r="AE2419" i="2" s="1"/>
  <c r="AA2419" i="2"/>
  <c r="AD2419" i="2" s="1"/>
  <c r="AC2411" i="2"/>
  <c r="AF2411" i="2" s="1"/>
  <c r="AB2411" i="2"/>
  <c r="AE2411" i="2" s="1"/>
  <c r="AA2411" i="2"/>
  <c r="AD2411" i="2" s="1"/>
  <c r="AC2449" i="2"/>
  <c r="AF2449" i="2" s="1"/>
  <c r="AB2449" i="2"/>
  <c r="AE2449" i="2" s="1"/>
  <c r="AA2449" i="2"/>
  <c r="AD2449" i="2" s="1"/>
  <c r="AC2404" i="2"/>
  <c r="AF2404" i="2" s="1"/>
  <c r="AB2404" i="2"/>
  <c r="AE2404" i="2" s="1"/>
  <c r="AA2404" i="2"/>
  <c r="AD2404" i="2" s="1"/>
  <c r="AC2245" i="2"/>
  <c r="AF2245" i="2" s="1"/>
  <c r="AB2245" i="2"/>
  <c r="AE2245" i="2" s="1"/>
  <c r="AA2245" i="2"/>
  <c r="AD2245" i="2" s="1"/>
  <c r="AC2232" i="2"/>
  <c r="AF2232" i="2" s="1"/>
  <c r="AB2232" i="2"/>
  <c r="AE2232" i="2" s="1"/>
  <c r="AA2232" i="2"/>
  <c r="AD2232" i="2" s="1"/>
  <c r="AC2145" i="2"/>
  <c r="AF2145" i="2" s="1"/>
  <c r="AB2145" i="2"/>
  <c r="AE2145" i="2" s="1"/>
  <c r="AA2145" i="2"/>
  <c r="AD2145" i="2" s="1"/>
  <c r="AC2224" i="2"/>
  <c r="AF2224" i="2" s="1"/>
  <c r="AB2224" i="2"/>
  <c r="AE2224" i="2" s="1"/>
  <c r="AA2224" i="2"/>
  <c r="AD2224" i="2" s="1"/>
  <c r="AC1935" i="2"/>
  <c r="AF1935" i="2" s="1"/>
  <c r="AB1935" i="2"/>
  <c r="AE1935" i="2" s="1"/>
  <c r="AA1935" i="2"/>
  <c r="AD1935" i="2" s="1"/>
  <c r="AA1852" i="2"/>
  <c r="AD1852" i="2" s="1"/>
  <c r="AC1852" i="2"/>
  <c r="AF1852" i="2" s="1"/>
  <c r="AB1852" i="2"/>
  <c r="AE1852" i="2" s="1"/>
  <c r="AA618" i="2"/>
  <c r="AD618" i="2" s="1"/>
  <c r="AC618" i="2"/>
  <c r="AF618" i="2" s="1"/>
  <c r="AB618" i="2"/>
  <c r="AE618" i="2" s="1"/>
  <c r="AC506" i="2"/>
  <c r="AF506" i="2" s="1"/>
  <c r="AA506" i="2"/>
  <c r="AD506" i="2" s="1"/>
  <c r="AB506" i="2"/>
  <c r="AE506" i="2" s="1"/>
  <c r="AA986" i="2"/>
  <c r="AD986" i="2" s="1"/>
  <c r="AC986" i="2"/>
  <c r="AF986" i="2" s="1"/>
  <c r="AB986" i="2"/>
  <c r="AE986" i="2" s="1"/>
  <c r="AC974" i="2"/>
  <c r="AF974" i="2" s="1"/>
  <c r="AA974" i="2"/>
  <c r="AD974" i="2" s="1"/>
  <c r="AB974" i="2"/>
  <c r="AE974" i="2" s="1"/>
  <c r="AB2632" i="2"/>
  <c r="AE2632" i="2" s="1"/>
  <c r="AB4" i="2"/>
  <c r="AE4" i="2" s="1"/>
  <c r="AB2331" i="2"/>
  <c r="AE2331" i="2" s="1"/>
  <c r="AB2297" i="2"/>
  <c r="AE2297" i="2" s="1"/>
  <c r="AB2563" i="2"/>
  <c r="AE2563" i="2" s="1"/>
  <c r="AB2428" i="2"/>
  <c r="AE2428" i="2" s="1"/>
  <c r="AB1875" i="2"/>
  <c r="AE1875" i="2" s="1"/>
  <c r="AB2284" i="2"/>
  <c r="AE2284" i="2" s="1"/>
  <c r="AB2567" i="2"/>
  <c r="AE2567" i="2" s="1"/>
  <c r="AB1721" i="2"/>
  <c r="AE1721" i="2" s="1"/>
  <c r="AB2322" i="2"/>
  <c r="AE2322" i="2" s="1"/>
  <c r="AB2497" i="2"/>
  <c r="AE2497" i="2" s="1"/>
  <c r="AB2501" i="2"/>
  <c r="AE2501" i="2" s="1"/>
  <c r="AB1943" i="2"/>
  <c r="AE1943" i="2" s="1"/>
  <c r="AB2480" i="2"/>
  <c r="AE2480" i="2" s="1"/>
  <c r="AB2431" i="2"/>
  <c r="AE2431" i="2" s="1"/>
  <c r="AB2227" i="2"/>
  <c r="AE2227" i="2" s="1"/>
  <c r="AB2370" i="2"/>
  <c r="AE2370" i="2" s="1"/>
  <c r="AB2391" i="2"/>
  <c r="AE2391" i="2" s="1"/>
  <c r="AB2355" i="2"/>
  <c r="AE2355" i="2" s="1"/>
  <c r="AB2339" i="2"/>
  <c r="AE2339" i="2" s="1"/>
  <c r="AB2357" i="2"/>
  <c r="AE2357" i="2" s="1"/>
  <c r="AB2328" i="2"/>
  <c r="AE2328" i="2" s="1"/>
  <c r="AB2045" i="2"/>
  <c r="AE2045" i="2" s="1"/>
  <c r="AB2246" i="2"/>
  <c r="AE2246" i="2" s="1"/>
  <c r="AB2281" i="2"/>
  <c r="AE2281" i="2" s="1"/>
  <c r="AB1903" i="2"/>
  <c r="AE1903" i="2" s="1"/>
  <c r="AB1849" i="2"/>
  <c r="AE1849" i="2" s="1"/>
  <c r="AB2239" i="2"/>
  <c r="AE2239" i="2" s="1"/>
  <c r="AB2142" i="2"/>
  <c r="AE2142" i="2" s="1"/>
  <c r="AB1775" i="2"/>
  <c r="AE1775" i="2" s="1"/>
  <c r="AB2163" i="2"/>
  <c r="AE2163" i="2" s="1"/>
  <c r="AB2149" i="2"/>
  <c r="AE2149" i="2" s="1"/>
  <c r="AB1813" i="2"/>
  <c r="AE1813" i="2" s="1"/>
  <c r="AB2153" i="2"/>
  <c r="AE2153" i="2" s="1"/>
  <c r="AB2110" i="2"/>
  <c r="AE2110" i="2" s="1"/>
  <c r="AB2120" i="2"/>
  <c r="AE2120" i="2" s="1"/>
  <c r="AB2032" i="2"/>
  <c r="AE2032" i="2" s="1"/>
  <c r="AB2056" i="2"/>
  <c r="AE2056" i="2" s="1"/>
  <c r="AB1779" i="2"/>
  <c r="AE1779" i="2" s="1"/>
  <c r="AB2018" i="2"/>
  <c r="AE2018" i="2" s="1"/>
  <c r="AB1801" i="2"/>
  <c r="AE1801" i="2" s="1"/>
  <c r="AB1822" i="2"/>
  <c r="AE1822" i="2" s="1"/>
  <c r="AB1872" i="2"/>
  <c r="AE1872" i="2" s="1"/>
  <c r="AB1630" i="2"/>
  <c r="AE1630" i="2" s="1"/>
  <c r="AB2046" i="2"/>
  <c r="AE2046" i="2" s="1"/>
  <c r="AB1793" i="2"/>
  <c r="AE1793" i="2" s="1"/>
  <c r="AB2003" i="2"/>
  <c r="AE2003" i="2" s="1"/>
  <c r="AB1873" i="2"/>
  <c r="AE1873" i="2" s="1"/>
  <c r="AB2008" i="2"/>
  <c r="AE2008" i="2" s="1"/>
  <c r="AB1784" i="2"/>
  <c r="AE1784" i="2" s="1"/>
  <c r="AB1857" i="2"/>
  <c r="AE1857" i="2" s="1"/>
  <c r="AB1788" i="2"/>
  <c r="AE1788" i="2" s="1"/>
  <c r="AB1674" i="2"/>
  <c r="AE1674" i="2" s="1"/>
  <c r="AB1641" i="2"/>
  <c r="AE1641" i="2" s="1"/>
  <c r="AB1734" i="2"/>
  <c r="AE1734" i="2" s="1"/>
  <c r="AB1706" i="2"/>
  <c r="AE1706" i="2" s="1"/>
  <c r="AB1615" i="2"/>
  <c r="AE1615" i="2" s="1"/>
  <c r="AB1865" i="2"/>
  <c r="AE1865" i="2" s="1"/>
  <c r="AB1761" i="2"/>
  <c r="AE1761" i="2" s="1"/>
  <c r="AB1840" i="2"/>
  <c r="AE1840" i="2" s="1"/>
  <c r="AB1625" i="2"/>
  <c r="AE1625" i="2" s="1"/>
  <c r="AB1619" i="2"/>
  <c r="AE1619" i="2" s="1"/>
  <c r="AB1675" i="2"/>
  <c r="AE1675" i="2" s="1"/>
  <c r="AB1638" i="2"/>
  <c r="AE1638" i="2" s="1"/>
  <c r="AB1660" i="2"/>
  <c r="AE1660" i="2" s="1"/>
  <c r="AB1637" i="2"/>
  <c r="AE1637" i="2" s="1"/>
  <c r="AB2624" i="2"/>
  <c r="AE2624" i="2" s="1"/>
  <c r="AB2620" i="2"/>
  <c r="AE2620" i="2" s="1"/>
  <c r="AB2596" i="2"/>
  <c r="AE2596" i="2" s="1"/>
  <c r="AB2593" i="2"/>
  <c r="AE2593" i="2" s="1"/>
  <c r="AB2586" i="2"/>
  <c r="AE2586" i="2" s="1"/>
  <c r="AB2558" i="2"/>
  <c r="AE2558" i="2" s="1"/>
  <c r="AB2557" i="2"/>
  <c r="AE2557" i="2" s="1"/>
  <c r="AB2535" i="2"/>
  <c r="AE2535" i="2" s="1"/>
  <c r="AB2580" i="2"/>
  <c r="AE2580" i="2" s="1"/>
  <c r="AB2541" i="2"/>
  <c r="AE2541" i="2" s="1"/>
  <c r="AB2485" i="2"/>
  <c r="AE2485" i="2" s="1"/>
  <c r="AB2516" i="2"/>
  <c r="AE2516" i="2" s="1"/>
  <c r="AB2463" i="2"/>
  <c r="AE2463" i="2" s="1"/>
  <c r="AB2509" i="2"/>
  <c r="AE2509" i="2" s="1"/>
  <c r="AB2429" i="2"/>
  <c r="AE2429" i="2" s="1"/>
  <c r="AB2454" i="2"/>
  <c r="AE2454" i="2" s="1"/>
  <c r="AB2400" i="2"/>
  <c r="AE2400" i="2" s="1"/>
  <c r="AB2478" i="2"/>
  <c r="AE2478" i="2" s="1"/>
  <c r="AB2459" i="2"/>
  <c r="AE2459" i="2" s="1"/>
  <c r="AB2470" i="2"/>
  <c r="AE2470" i="2" s="1"/>
  <c r="AB2458" i="2"/>
  <c r="AE2458" i="2" s="1"/>
  <c r="AB2346" i="2"/>
  <c r="AE2346" i="2" s="1"/>
  <c r="AB2402" i="2"/>
  <c r="AE2402" i="2" s="1"/>
  <c r="AB2387" i="2"/>
  <c r="AE2387" i="2" s="1"/>
  <c r="AB2313" i="2"/>
  <c r="AE2313" i="2" s="1"/>
  <c r="AB2324" i="2"/>
  <c r="AE2324" i="2" s="1"/>
  <c r="AB2298" i="2"/>
  <c r="AE2298" i="2" s="1"/>
  <c r="AB2295" i="2"/>
  <c r="AE2295" i="2" s="1"/>
  <c r="AB2315" i="2"/>
  <c r="AE2315" i="2" s="1"/>
  <c r="AB2257" i="2"/>
  <c r="AE2257" i="2" s="1"/>
  <c r="AB2290" i="2"/>
  <c r="AE2290" i="2" s="1"/>
  <c r="AB2218" i="2"/>
  <c r="AE2218" i="2" s="1"/>
  <c r="AB2243" i="2"/>
  <c r="AE2243" i="2" s="1"/>
  <c r="AB2238" i="2"/>
  <c r="AE2238" i="2" s="1"/>
  <c r="AB2301" i="2"/>
  <c r="AE2301" i="2" s="1"/>
  <c r="AB2289" i="2"/>
  <c r="AE2289" i="2" s="1"/>
  <c r="AB2217" i="2"/>
  <c r="AE2217" i="2" s="1"/>
  <c r="AB2168" i="2"/>
  <c r="AE2168" i="2" s="1"/>
  <c r="AB2156" i="2"/>
  <c r="AE2156" i="2" s="1"/>
  <c r="AB2278" i="2"/>
  <c r="AE2278" i="2" s="1"/>
  <c r="AB2128" i="2"/>
  <c r="AE2128" i="2" s="1"/>
  <c r="AB2050" i="2"/>
  <c r="AE2050" i="2" s="1"/>
  <c r="AB2098" i="2"/>
  <c r="AE2098" i="2" s="1"/>
  <c r="AB2203" i="2"/>
  <c r="AE2203" i="2" s="1"/>
  <c r="AB1966" i="2"/>
  <c r="AE1966" i="2" s="1"/>
  <c r="AB2016" i="2"/>
  <c r="AE2016" i="2" s="1"/>
  <c r="AB1936" i="2"/>
  <c r="AE1936" i="2" s="1"/>
  <c r="AB2084" i="2"/>
  <c r="AE2084" i="2" s="1"/>
  <c r="AB1958" i="2"/>
  <c r="AE1958" i="2" s="1"/>
  <c r="AB1878" i="2"/>
  <c r="AE1878" i="2" s="1"/>
  <c r="AC1887" i="2"/>
  <c r="AF1887" i="2" s="1"/>
  <c r="AB1987" i="2"/>
  <c r="AE1987" i="2" s="1"/>
  <c r="AC1947" i="2"/>
  <c r="AF1947" i="2" s="1"/>
  <c r="AB1952" i="2"/>
  <c r="AE1952" i="2" s="1"/>
  <c r="AC1804" i="2"/>
  <c r="AF1804" i="2" s="1"/>
  <c r="AA1462" i="2"/>
  <c r="AD1462" i="2" s="1"/>
  <c r="AC1462" i="2"/>
  <c r="AF1462" i="2" s="1"/>
  <c r="AC1422" i="2"/>
  <c r="AF1422" i="2" s="1"/>
  <c r="AA1422" i="2"/>
  <c r="AD1422" i="2" s="1"/>
  <c r="AA405" i="2"/>
  <c r="AD405" i="2" s="1"/>
  <c r="AC405" i="2"/>
  <c r="AF405" i="2" s="1"/>
  <c r="AC1142" i="2"/>
  <c r="AF1142" i="2" s="1"/>
  <c r="AA1142" i="2"/>
  <c r="AD1142" i="2" s="1"/>
  <c r="AA1379" i="2"/>
  <c r="AD1379" i="2" s="1"/>
  <c r="AC1379" i="2"/>
  <c r="AF1379" i="2" s="1"/>
  <c r="AC772" i="2"/>
  <c r="AF772" i="2" s="1"/>
  <c r="AA772" i="2"/>
  <c r="AD772" i="2" s="1"/>
  <c r="AA1531" i="2"/>
  <c r="AD1531" i="2" s="1"/>
  <c r="AC1531" i="2"/>
  <c r="AF1531" i="2" s="1"/>
  <c r="AC755" i="2"/>
  <c r="AF755" i="2" s="1"/>
  <c r="AA755" i="2"/>
  <c r="AD755" i="2" s="1"/>
  <c r="AA920" i="2"/>
  <c r="AD920" i="2" s="1"/>
  <c r="AC920" i="2"/>
  <c r="AF920" i="2" s="1"/>
  <c r="AC780" i="2"/>
  <c r="AF780" i="2" s="1"/>
  <c r="AA780" i="2"/>
  <c r="AD780" i="2" s="1"/>
  <c r="AA1541" i="2"/>
  <c r="AD1541" i="2" s="1"/>
  <c r="AC1541" i="2"/>
  <c r="AF1541" i="2" s="1"/>
  <c r="AC977" i="2"/>
  <c r="AF977" i="2" s="1"/>
  <c r="AA977" i="2"/>
  <c r="AD977" i="2" s="1"/>
  <c r="AA1081" i="2"/>
  <c r="AD1081" i="2" s="1"/>
  <c r="AC1081" i="2"/>
  <c r="AF1081" i="2" s="1"/>
  <c r="AC1184" i="2"/>
  <c r="AF1184" i="2" s="1"/>
  <c r="AA1184" i="2"/>
  <c r="AD1184" i="2" s="1"/>
  <c r="AA979" i="2"/>
  <c r="AD979" i="2" s="1"/>
  <c r="AC979" i="2"/>
  <c r="AF979" i="2" s="1"/>
  <c r="AC1556" i="2"/>
  <c r="AF1556" i="2" s="1"/>
  <c r="AA1556" i="2"/>
  <c r="AD1556" i="2" s="1"/>
  <c r="AA1412" i="2"/>
  <c r="AD1412" i="2" s="1"/>
  <c r="AC1412" i="2"/>
  <c r="AF1412" i="2" s="1"/>
  <c r="AC1084" i="2"/>
  <c r="AF1084" i="2" s="1"/>
  <c r="AA1084" i="2"/>
  <c r="AD1084" i="2" s="1"/>
  <c r="AA1199" i="2"/>
  <c r="AD1199" i="2" s="1"/>
  <c r="AC1199" i="2"/>
  <c r="AF1199" i="2" s="1"/>
  <c r="AC1341" i="2"/>
  <c r="AF1341" i="2" s="1"/>
  <c r="AA1341" i="2"/>
  <c r="AD1341" i="2" s="1"/>
  <c r="AC1847" i="2"/>
  <c r="AF1847" i="2" s="1"/>
  <c r="AB1847" i="2"/>
  <c r="AE1847" i="2" s="1"/>
  <c r="AA1847" i="2"/>
  <c r="AD1847" i="2" s="1"/>
  <c r="AC1851" i="2"/>
  <c r="AF1851" i="2" s="1"/>
  <c r="AB1851" i="2"/>
  <c r="AE1851" i="2" s="1"/>
  <c r="AA1851" i="2"/>
  <c r="AD1851" i="2" s="1"/>
  <c r="AC1843" i="2"/>
  <c r="AF1843" i="2" s="1"/>
  <c r="AB1843" i="2"/>
  <c r="AE1843" i="2" s="1"/>
  <c r="AA1843" i="2"/>
  <c r="AD1843" i="2" s="1"/>
  <c r="AC1628" i="2"/>
  <c r="AF1628" i="2" s="1"/>
  <c r="AB1628" i="2"/>
  <c r="AE1628" i="2" s="1"/>
  <c r="AA1628" i="2"/>
  <c r="AD1628" i="2" s="1"/>
  <c r="AC1756" i="2"/>
  <c r="AF1756" i="2" s="1"/>
  <c r="AB1756" i="2"/>
  <c r="AE1756" i="2" s="1"/>
  <c r="AA1756" i="2"/>
  <c r="AD1756" i="2" s="1"/>
  <c r="AC1752" i="2"/>
  <c r="AF1752" i="2" s="1"/>
  <c r="AB1752" i="2"/>
  <c r="AE1752" i="2" s="1"/>
  <c r="AA1752" i="2"/>
  <c r="AD1752" i="2" s="1"/>
  <c r="AC1765" i="2"/>
  <c r="AF1765" i="2" s="1"/>
  <c r="AB1765" i="2"/>
  <c r="AE1765" i="2" s="1"/>
  <c r="AA1765" i="2"/>
  <c r="AD1765" i="2" s="1"/>
  <c r="AC1108" i="2"/>
  <c r="AF1108" i="2" s="1"/>
  <c r="AB1108" i="2"/>
  <c r="AE1108" i="2" s="1"/>
  <c r="AA1108" i="2"/>
  <c r="AD1108" i="2" s="1"/>
  <c r="AA1087" i="2"/>
  <c r="AD1087" i="2" s="1"/>
  <c r="AC1087" i="2"/>
  <c r="AF1087" i="2" s="1"/>
  <c r="AB1087" i="2"/>
  <c r="AE1087" i="2" s="1"/>
  <c r="AA1548" i="2"/>
  <c r="AD1548" i="2" s="1"/>
  <c r="AC1548" i="2"/>
  <c r="AF1548" i="2" s="1"/>
  <c r="AC1276" i="2"/>
  <c r="AF1276" i="2" s="1"/>
  <c r="AA1276" i="2"/>
  <c r="AD1276" i="2" s="1"/>
  <c r="AA773" i="2"/>
  <c r="AD773" i="2" s="1"/>
  <c r="AC773" i="2"/>
  <c r="AF773" i="2" s="1"/>
  <c r="AC356" i="2"/>
  <c r="AF356" i="2" s="1"/>
  <c r="AA356" i="2"/>
  <c r="AD356" i="2" s="1"/>
  <c r="AA1067" i="2"/>
  <c r="AD1067" i="2" s="1"/>
  <c r="AC1067" i="2"/>
  <c r="AF1067" i="2" s="1"/>
  <c r="AC1169" i="2"/>
  <c r="AF1169" i="2" s="1"/>
  <c r="AA1169" i="2"/>
  <c r="AD1169" i="2" s="1"/>
  <c r="AA1217" i="2"/>
  <c r="AD1217" i="2" s="1"/>
  <c r="AC1217" i="2"/>
  <c r="AF1217" i="2" s="1"/>
  <c r="AC1201" i="2"/>
  <c r="AF1201" i="2" s="1"/>
  <c r="AA1201" i="2"/>
  <c r="AD1201" i="2" s="1"/>
  <c r="AA851" i="2"/>
  <c r="AD851" i="2" s="1"/>
  <c r="AC851" i="2"/>
  <c r="AF851" i="2" s="1"/>
  <c r="AC902" i="2"/>
  <c r="AF902" i="2" s="1"/>
  <c r="AA902" i="2"/>
  <c r="AD902" i="2" s="1"/>
  <c r="AA1373" i="2"/>
  <c r="AD1373" i="2" s="1"/>
  <c r="AC1373" i="2"/>
  <c r="AF1373" i="2" s="1"/>
  <c r="AC1161" i="2"/>
  <c r="AF1161" i="2" s="1"/>
  <c r="AA1161" i="2"/>
  <c r="AD1161" i="2" s="1"/>
  <c r="AA838" i="2"/>
  <c r="AD838" i="2" s="1"/>
  <c r="AC838" i="2"/>
  <c r="AF838" i="2" s="1"/>
  <c r="AC1351" i="2"/>
  <c r="AF1351" i="2" s="1"/>
  <c r="AA1351" i="2"/>
  <c r="AD1351" i="2" s="1"/>
  <c r="AA1280" i="2"/>
  <c r="AD1280" i="2" s="1"/>
  <c r="AC1280" i="2"/>
  <c r="AF1280" i="2" s="1"/>
  <c r="AC1148" i="2"/>
  <c r="AF1148" i="2" s="1"/>
  <c r="AA1148" i="2"/>
  <c r="AD1148" i="2" s="1"/>
  <c r="AA1433" i="2"/>
  <c r="AD1433" i="2" s="1"/>
  <c r="AC1433" i="2"/>
  <c r="AF1433" i="2" s="1"/>
  <c r="AC1100" i="2"/>
  <c r="AF1100" i="2" s="1"/>
  <c r="AA1100" i="2"/>
  <c r="AD1100" i="2" s="1"/>
  <c r="AC1535" i="2"/>
  <c r="AF1535" i="2" s="1"/>
  <c r="AB1535" i="2"/>
  <c r="AE1535" i="2" s="1"/>
  <c r="AA1535" i="2"/>
  <c r="AD1535" i="2" s="1"/>
  <c r="AC1375" i="2"/>
  <c r="AF1375" i="2" s="1"/>
  <c r="AB1375" i="2"/>
  <c r="AE1375" i="2" s="1"/>
  <c r="AA1375" i="2"/>
  <c r="AD1375" i="2" s="1"/>
  <c r="AC1290" i="2"/>
  <c r="AF1290" i="2" s="1"/>
  <c r="AB1290" i="2"/>
  <c r="AE1290" i="2" s="1"/>
  <c r="AA1290" i="2"/>
  <c r="AD1290" i="2" s="1"/>
  <c r="AC1393" i="2"/>
  <c r="AF1393" i="2" s="1"/>
  <c r="AB1393" i="2"/>
  <c r="AE1393" i="2" s="1"/>
  <c r="AA1393" i="2"/>
  <c r="AD1393" i="2" s="1"/>
  <c r="AC1552" i="2"/>
  <c r="AF1552" i="2" s="1"/>
  <c r="AB1552" i="2"/>
  <c r="AE1552" i="2" s="1"/>
  <c r="AA1552" i="2"/>
  <c r="AD1552" i="2" s="1"/>
  <c r="AC1539" i="2"/>
  <c r="AF1539" i="2" s="1"/>
  <c r="AB1539" i="2"/>
  <c r="AE1539" i="2" s="1"/>
  <c r="AA1539" i="2"/>
  <c r="AD1539" i="2" s="1"/>
  <c r="AC443" i="2"/>
  <c r="AF443" i="2" s="1"/>
  <c r="AB443" i="2"/>
  <c r="AE443" i="2" s="1"/>
  <c r="AA443" i="2"/>
  <c r="AD443" i="2" s="1"/>
  <c r="AC700" i="2"/>
  <c r="AF700" i="2" s="1"/>
  <c r="AB700" i="2"/>
  <c r="AE700" i="2" s="1"/>
  <c r="AA700" i="2"/>
  <c r="AD700" i="2" s="1"/>
  <c r="AC821" i="2"/>
  <c r="AF821" i="2" s="1"/>
  <c r="AB821" i="2"/>
  <c r="AE821" i="2" s="1"/>
  <c r="AA821" i="2"/>
  <c r="AD821" i="2" s="1"/>
  <c r="AC815" i="2"/>
  <c r="AF815" i="2" s="1"/>
  <c r="AB815" i="2"/>
  <c r="AE815" i="2" s="1"/>
  <c r="AA815" i="2"/>
  <c r="AD815" i="2" s="1"/>
  <c r="AC1020" i="2"/>
  <c r="AF1020" i="2" s="1"/>
  <c r="AB1020" i="2"/>
  <c r="AE1020" i="2" s="1"/>
  <c r="AA1020" i="2"/>
  <c r="AD1020" i="2" s="1"/>
  <c r="AC1088" i="2"/>
  <c r="AF1088" i="2" s="1"/>
  <c r="AB1088" i="2"/>
  <c r="AE1088" i="2" s="1"/>
  <c r="AA1088" i="2"/>
  <c r="AD1088" i="2" s="1"/>
  <c r="AC1246" i="2"/>
  <c r="AF1246" i="2" s="1"/>
  <c r="AB1246" i="2"/>
  <c r="AE1246" i="2" s="1"/>
  <c r="AA1246" i="2"/>
  <c r="AD1246" i="2" s="1"/>
  <c r="AC1463" i="2"/>
  <c r="AF1463" i="2" s="1"/>
  <c r="AB1463" i="2"/>
  <c r="AE1463" i="2" s="1"/>
  <c r="AA1463" i="2"/>
  <c r="AD1463" i="2" s="1"/>
  <c r="AC2601" i="2"/>
  <c r="AF2601" i="2" s="1"/>
  <c r="AB2601" i="2"/>
  <c r="AE2601" i="2" s="1"/>
  <c r="AA2601" i="2"/>
  <c r="AD2601" i="2" s="1"/>
  <c r="AC2573" i="2"/>
  <c r="AF2573" i="2" s="1"/>
  <c r="AB2573" i="2"/>
  <c r="AE2573" i="2" s="1"/>
  <c r="AA2573" i="2"/>
  <c r="AD2573" i="2" s="1"/>
  <c r="AC2555" i="2"/>
  <c r="AF2555" i="2" s="1"/>
  <c r="AB2555" i="2"/>
  <c r="AE2555" i="2" s="1"/>
  <c r="AA2555" i="2"/>
  <c r="AD2555" i="2" s="1"/>
  <c r="AC2536" i="2"/>
  <c r="AF2536" i="2" s="1"/>
  <c r="AB2536" i="2"/>
  <c r="AE2536" i="2" s="1"/>
  <c r="AA2536" i="2"/>
  <c r="AD2536" i="2" s="1"/>
  <c r="AC2513" i="2"/>
  <c r="AF2513" i="2" s="1"/>
  <c r="AB2513" i="2"/>
  <c r="AE2513" i="2" s="1"/>
  <c r="AA2513" i="2"/>
  <c r="AD2513" i="2" s="1"/>
  <c r="AC2471" i="2"/>
  <c r="AF2471" i="2" s="1"/>
  <c r="AB2471" i="2"/>
  <c r="AE2471" i="2" s="1"/>
  <c r="AA2471" i="2"/>
  <c r="AD2471" i="2" s="1"/>
  <c r="AC2434" i="2"/>
  <c r="AF2434" i="2" s="1"/>
  <c r="AB2434" i="2"/>
  <c r="AE2434" i="2" s="1"/>
  <c r="AA2434" i="2"/>
  <c r="AD2434" i="2" s="1"/>
  <c r="AC2397" i="2"/>
  <c r="AF2397" i="2" s="1"/>
  <c r="AB2397" i="2"/>
  <c r="AE2397" i="2" s="1"/>
  <c r="AA2397" i="2"/>
  <c r="AD2397" i="2" s="1"/>
  <c r="AC2371" i="2"/>
  <c r="AF2371" i="2" s="1"/>
  <c r="AB2371" i="2"/>
  <c r="AE2371" i="2" s="1"/>
  <c r="AA2371" i="2"/>
  <c r="AD2371" i="2" s="1"/>
  <c r="AC2327" i="2"/>
  <c r="AF2327" i="2" s="1"/>
  <c r="AB2327" i="2"/>
  <c r="AE2327" i="2" s="1"/>
  <c r="AA2327" i="2"/>
  <c r="AD2327" i="2" s="1"/>
  <c r="AC2300" i="2"/>
  <c r="AF2300" i="2" s="1"/>
  <c r="AB2300" i="2"/>
  <c r="AE2300" i="2" s="1"/>
  <c r="AA2300" i="2"/>
  <c r="AD2300" i="2" s="1"/>
  <c r="AC2233" i="2"/>
  <c r="AF2233" i="2" s="1"/>
  <c r="AB2233" i="2"/>
  <c r="AE2233" i="2" s="1"/>
  <c r="AA2233" i="2"/>
  <c r="AD2233" i="2" s="1"/>
  <c r="AC2177" i="2"/>
  <c r="AF2177" i="2" s="1"/>
  <c r="AB2177" i="2"/>
  <c r="AE2177" i="2" s="1"/>
  <c r="AA2177" i="2"/>
  <c r="AD2177" i="2" s="1"/>
  <c r="AC2115" i="2"/>
  <c r="AF2115" i="2" s="1"/>
  <c r="AB2115" i="2"/>
  <c r="AE2115" i="2" s="1"/>
  <c r="AA2115" i="2"/>
  <c r="AD2115" i="2" s="1"/>
  <c r="AC1979" i="2"/>
  <c r="AF1979" i="2" s="1"/>
  <c r="AB1979" i="2"/>
  <c r="AE1979" i="2" s="1"/>
  <c r="AA1979" i="2"/>
  <c r="AD1979" i="2" s="1"/>
  <c r="AC1876" i="2"/>
  <c r="AF1876" i="2" s="1"/>
  <c r="AB1876" i="2"/>
  <c r="AE1876" i="2" s="1"/>
  <c r="AA1876" i="2"/>
  <c r="AD1876" i="2" s="1"/>
  <c r="AC2235" i="2"/>
  <c r="AF2235" i="2" s="1"/>
  <c r="AB2235" i="2"/>
  <c r="AE2235" i="2" s="1"/>
  <c r="AA2235" i="2"/>
  <c r="AD2235" i="2" s="1"/>
  <c r="AC2064" i="2"/>
  <c r="AF2064" i="2" s="1"/>
  <c r="AB2064" i="2"/>
  <c r="AE2064" i="2" s="1"/>
  <c r="AA2064" i="2"/>
  <c r="AD2064" i="2" s="1"/>
  <c r="AC2321" i="2"/>
  <c r="AF2321" i="2" s="1"/>
  <c r="AB2321" i="2"/>
  <c r="AE2321" i="2" s="1"/>
  <c r="AA2321" i="2"/>
  <c r="AD2321" i="2" s="1"/>
  <c r="AC2329" i="2"/>
  <c r="AF2329" i="2" s="1"/>
  <c r="AB2329" i="2"/>
  <c r="AE2329" i="2" s="1"/>
  <c r="AA2329" i="2"/>
  <c r="AD2329" i="2" s="1"/>
  <c r="AC2023" i="2"/>
  <c r="AF2023" i="2" s="1"/>
  <c r="AB2023" i="2"/>
  <c r="AE2023" i="2" s="1"/>
  <c r="AA2023" i="2"/>
  <c r="AD2023" i="2" s="1"/>
  <c r="AC1999" i="2"/>
  <c r="AF1999" i="2" s="1"/>
  <c r="AB1999" i="2"/>
  <c r="AE1999" i="2" s="1"/>
  <c r="AA1999" i="2"/>
  <c r="AD1999" i="2" s="1"/>
  <c r="AC1670" i="2"/>
  <c r="AF1670" i="2" s="1"/>
  <c r="AB1670" i="2"/>
  <c r="AE1670" i="2" s="1"/>
  <c r="AA1670" i="2"/>
  <c r="AD1670" i="2" s="1"/>
  <c r="AC1762" i="2"/>
  <c r="AF1762" i="2" s="1"/>
  <c r="AB1762" i="2"/>
  <c r="AE1762" i="2" s="1"/>
  <c r="AA1762" i="2"/>
  <c r="AD1762" i="2" s="1"/>
  <c r="AB1347" i="2"/>
  <c r="AE1347" i="2" s="1"/>
  <c r="AC1347" i="2"/>
  <c r="AF1347" i="2" s="1"/>
  <c r="AA1347" i="2"/>
  <c r="AD1347" i="2" s="1"/>
  <c r="AC1480" i="2"/>
  <c r="AF1480" i="2" s="1"/>
  <c r="AA1480" i="2"/>
  <c r="AD1480" i="2" s="1"/>
  <c r="AB1480" i="2"/>
  <c r="AE1480" i="2" s="1"/>
  <c r="AA1809" i="2"/>
  <c r="AD1809" i="2" s="1"/>
  <c r="AC1809" i="2"/>
  <c r="AF1809" i="2" s="1"/>
  <c r="AC1740" i="2"/>
  <c r="AF1740" i="2" s="1"/>
  <c r="AA1740" i="2"/>
  <c r="AD1740" i="2" s="1"/>
  <c r="AA292" i="2"/>
  <c r="AD292" i="2" s="1"/>
  <c r="AC292" i="2"/>
  <c r="AF292" i="2" s="1"/>
  <c r="AC1528" i="2"/>
  <c r="AF1528" i="2" s="1"/>
  <c r="AA1528" i="2"/>
  <c r="AD1528" i="2" s="1"/>
  <c r="AA1588" i="2"/>
  <c r="AD1588" i="2" s="1"/>
  <c r="AC1588" i="2"/>
  <c r="AF1588" i="2" s="1"/>
  <c r="AC702" i="2"/>
  <c r="AF702" i="2" s="1"/>
  <c r="AA702" i="2"/>
  <c r="AD702" i="2" s="1"/>
  <c r="AA1073" i="2"/>
  <c r="AD1073" i="2" s="1"/>
  <c r="AC1073" i="2"/>
  <c r="AF1073" i="2" s="1"/>
  <c r="AC1524" i="2"/>
  <c r="AF1524" i="2" s="1"/>
  <c r="AA1524" i="2"/>
  <c r="AD1524" i="2" s="1"/>
  <c r="AA1255" i="2"/>
  <c r="AD1255" i="2" s="1"/>
  <c r="AC1255" i="2"/>
  <c r="AF1255" i="2" s="1"/>
  <c r="AC1105" i="2"/>
  <c r="AF1105" i="2" s="1"/>
  <c r="AA1105" i="2"/>
  <c r="AD1105" i="2" s="1"/>
  <c r="AA952" i="2"/>
  <c r="AD952" i="2" s="1"/>
  <c r="AC952" i="2"/>
  <c r="AF952" i="2" s="1"/>
  <c r="AC1300" i="2"/>
  <c r="AF1300" i="2" s="1"/>
  <c r="AA1300" i="2"/>
  <c r="AD1300" i="2" s="1"/>
  <c r="AA1263" i="2"/>
  <c r="AD1263" i="2" s="1"/>
  <c r="AC1263" i="2"/>
  <c r="AF1263" i="2" s="1"/>
  <c r="AC1146" i="2"/>
  <c r="AF1146" i="2" s="1"/>
  <c r="AA1146" i="2"/>
  <c r="AD1146" i="2" s="1"/>
  <c r="AA1053" i="2"/>
  <c r="AD1053" i="2" s="1"/>
  <c r="AC1053" i="2"/>
  <c r="AF1053" i="2" s="1"/>
  <c r="AC1529" i="2"/>
  <c r="AF1529" i="2" s="1"/>
  <c r="AA1529" i="2"/>
  <c r="AD1529" i="2" s="1"/>
  <c r="AA1544" i="2"/>
  <c r="AD1544" i="2" s="1"/>
  <c r="AC1544" i="2"/>
  <c r="AF1544" i="2" s="1"/>
  <c r="AC1520" i="2"/>
  <c r="AF1520" i="2" s="1"/>
  <c r="AA1520" i="2"/>
  <c r="AD1520" i="2" s="1"/>
  <c r="AA1222" i="2"/>
  <c r="AD1222" i="2" s="1"/>
  <c r="AC1222" i="2"/>
  <c r="AF1222" i="2" s="1"/>
  <c r="AC1176" i="2"/>
  <c r="AF1176" i="2" s="1"/>
  <c r="AA1176" i="2"/>
  <c r="AD1176" i="2" s="1"/>
  <c r="AA1978" i="2"/>
  <c r="AD1978" i="2" s="1"/>
  <c r="AC1978" i="2"/>
  <c r="AF1978" i="2" s="1"/>
  <c r="AB1978" i="2"/>
  <c r="AE1978" i="2" s="1"/>
  <c r="AC1977" i="2"/>
  <c r="AF1977" i="2" s="1"/>
  <c r="AA1977" i="2"/>
  <c r="AD1977" i="2" s="1"/>
  <c r="AB1977" i="2"/>
  <c r="AE1977" i="2" s="1"/>
  <c r="AA2185" i="2"/>
  <c r="AD2185" i="2" s="1"/>
  <c r="AC2185" i="2"/>
  <c r="AF2185" i="2" s="1"/>
  <c r="AB2185" i="2"/>
  <c r="AE2185" i="2" s="1"/>
  <c r="AC2139" i="2"/>
  <c r="AF2139" i="2" s="1"/>
  <c r="AA2139" i="2"/>
  <c r="AD2139" i="2" s="1"/>
  <c r="AB2139" i="2"/>
  <c r="AE2139" i="2" s="1"/>
  <c r="AC1995" i="2"/>
  <c r="AF1995" i="2" s="1"/>
  <c r="AB1995" i="2"/>
  <c r="AE1995" i="2" s="1"/>
  <c r="AA1995" i="2"/>
  <c r="AD1995" i="2" s="1"/>
  <c r="AC1994" i="2"/>
  <c r="AF1994" i="2" s="1"/>
  <c r="AB1994" i="2"/>
  <c r="AE1994" i="2" s="1"/>
  <c r="AA1994" i="2"/>
  <c r="AD1994" i="2" s="1"/>
  <c r="AC1931" i="2"/>
  <c r="AF1931" i="2" s="1"/>
  <c r="AB1931" i="2"/>
  <c r="AE1931" i="2" s="1"/>
  <c r="AA1931" i="2"/>
  <c r="AD1931" i="2" s="1"/>
  <c r="AC1800" i="2"/>
  <c r="AF1800" i="2" s="1"/>
  <c r="AB1800" i="2"/>
  <c r="AE1800" i="2" s="1"/>
  <c r="AA1800" i="2"/>
  <c r="AD1800" i="2" s="1"/>
  <c r="AC1930" i="2"/>
  <c r="AF1930" i="2" s="1"/>
  <c r="AB1930" i="2"/>
  <c r="AE1930" i="2" s="1"/>
  <c r="AA1930" i="2"/>
  <c r="AD1930" i="2" s="1"/>
  <c r="AC1850" i="2"/>
  <c r="AF1850" i="2" s="1"/>
  <c r="AB1850" i="2"/>
  <c r="AE1850" i="2" s="1"/>
  <c r="AA1850" i="2"/>
  <c r="AD1850" i="2" s="1"/>
  <c r="AC1798" i="2"/>
  <c r="AF1798" i="2" s="1"/>
  <c r="AB1798" i="2"/>
  <c r="AE1798" i="2" s="1"/>
  <c r="AA1798" i="2"/>
  <c r="AD1798" i="2" s="1"/>
  <c r="AC1632" i="2"/>
  <c r="AF1632" i="2" s="1"/>
  <c r="AB1632" i="2"/>
  <c r="AE1632" i="2" s="1"/>
  <c r="AA1632" i="2"/>
  <c r="AD1632" i="2" s="1"/>
  <c r="AC1694" i="2"/>
  <c r="AF1694" i="2" s="1"/>
  <c r="AB1694" i="2"/>
  <c r="AE1694" i="2" s="1"/>
  <c r="AA1694" i="2"/>
  <c r="AD1694" i="2" s="1"/>
  <c r="AC1188" i="2"/>
  <c r="AF1188" i="2" s="1"/>
  <c r="AB1188" i="2"/>
  <c r="AE1188" i="2" s="1"/>
  <c r="AA1188" i="2"/>
  <c r="AD1188" i="2" s="1"/>
  <c r="AC1231" i="2"/>
  <c r="AF1231" i="2" s="1"/>
  <c r="AB1231" i="2"/>
  <c r="AE1231" i="2" s="1"/>
  <c r="AA1231" i="2"/>
  <c r="AD1231" i="2" s="1"/>
  <c r="AC1526" i="2"/>
  <c r="AF1526" i="2" s="1"/>
  <c r="AC1207" i="2"/>
  <c r="AF1207" i="2" s="1"/>
  <c r="AC1191" i="2"/>
  <c r="AF1191" i="2" s="1"/>
  <c r="AC1395" i="2"/>
  <c r="AF1395" i="2" s="1"/>
  <c r="AC1317" i="2"/>
  <c r="AF1317" i="2" s="1"/>
  <c r="AC1437" i="2"/>
  <c r="AF1437" i="2" s="1"/>
  <c r="AC1329" i="2"/>
  <c r="AF1329" i="2" s="1"/>
  <c r="AC1425" i="2"/>
  <c r="AF1425" i="2" s="1"/>
  <c r="AC1390" i="2"/>
  <c r="AF1390" i="2" s="1"/>
  <c r="AC1547" i="2"/>
  <c r="AF1547" i="2" s="1"/>
  <c r="AC1513" i="2"/>
  <c r="AF1513" i="2" s="1"/>
  <c r="AC1521" i="2"/>
  <c r="AF1521" i="2" s="1"/>
  <c r="AC21" i="2"/>
  <c r="AF21" i="2" s="1"/>
  <c r="AC286" i="2"/>
  <c r="AF286" i="2" s="1"/>
  <c r="AC524" i="2"/>
  <c r="AF524" i="2" s="1"/>
  <c r="AC638" i="2"/>
  <c r="AF638" i="2" s="1"/>
  <c r="AC758" i="2"/>
  <c r="AF758" i="2" s="1"/>
  <c r="AC728" i="2"/>
  <c r="AF728" i="2" s="1"/>
  <c r="AC694" i="2"/>
  <c r="AF694" i="2" s="1"/>
  <c r="AC884" i="2"/>
  <c r="AF884" i="2" s="1"/>
  <c r="AC883" i="2"/>
  <c r="AF883" i="2" s="1"/>
  <c r="AC957" i="2"/>
  <c r="AF957" i="2" s="1"/>
  <c r="AC1015" i="2"/>
  <c r="AF1015" i="2" s="1"/>
  <c r="AC1121" i="2"/>
  <c r="AF1121" i="2" s="1"/>
  <c r="AC1133" i="2"/>
  <c r="AF1133" i="2" s="1"/>
  <c r="AC1225" i="2"/>
  <c r="AF1225" i="2" s="1"/>
  <c r="AC1206" i="2"/>
  <c r="AF1206" i="2" s="1"/>
  <c r="AC1377" i="2"/>
  <c r="AF1377" i="2" s="1"/>
  <c r="AC1538" i="2"/>
  <c r="AF1538" i="2" s="1"/>
  <c r="AC2612" i="2"/>
  <c r="AF2612" i="2" s="1"/>
  <c r="AC2590" i="2"/>
  <c r="AF2590" i="2" s="1"/>
  <c r="AC2579" i="2"/>
  <c r="AF2579" i="2" s="1"/>
  <c r="AC2568" i="2"/>
  <c r="AF2568" i="2" s="1"/>
  <c r="AC2560" i="2"/>
  <c r="AF2560" i="2" s="1"/>
  <c r="AC2550" i="2"/>
  <c r="AF2550" i="2" s="1"/>
  <c r="AC2542" i="2"/>
  <c r="AF2542" i="2" s="1"/>
  <c r="AC2526" i="2"/>
  <c r="AF2526" i="2" s="1"/>
  <c r="AC2519" i="2"/>
  <c r="AF2519" i="2" s="1"/>
  <c r="AC2503" i="2"/>
  <c r="AF2503" i="2" s="1"/>
  <c r="AC2481" i="2"/>
  <c r="AF2481" i="2" s="1"/>
  <c r="AC2453" i="2"/>
  <c r="AF2453" i="2" s="1"/>
  <c r="AC2442" i="2"/>
  <c r="AF2442" i="2" s="1"/>
  <c r="AC2422" i="2"/>
  <c r="AF2422" i="2" s="1"/>
  <c r="AC2412" i="2"/>
  <c r="AF2412" i="2" s="1"/>
  <c r="AC2392" i="2"/>
  <c r="AF2392" i="2" s="1"/>
  <c r="AC2375" i="2"/>
  <c r="AF2375" i="2" s="1"/>
  <c r="AC2349" i="2"/>
  <c r="AF2349" i="2" s="1"/>
  <c r="AC2338" i="2"/>
  <c r="AF2338" i="2" s="1"/>
  <c r="AC2318" i="2"/>
  <c r="AF2318" i="2" s="1"/>
  <c r="AC2306" i="2"/>
  <c r="AF2306" i="2" s="1"/>
  <c r="AC2265" i="2"/>
  <c r="AF2265" i="2" s="1"/>
  <c r="AC2242" i="2"/>
  <c r="AF2242" i="2" s="1"/>
  <c r="AC2213" i="2"/>
  <c r="AF2213" i="2" s="1"/>
  <c r="AC2183" i="2"/>
  <c r="AF2183" i="2" s="1"/>
  <c r="AC2158" i="2"/>
  <c r="AF2158" i="2" s="1"/>
  <c r="AC2130" i="2"/>
  <c r="AF2130" i="2" s="1"/>
  <c r="AC2105" i="2"/>
  <c r="AF2105" i="2" s="1"/>
  <c r="AC2007" i="2"/>
  <c r="AF2007" i="2" s="1"/>
  <c r="AC1961" i="2"/>
  <c r="AF1961" i="2" s="1"/>
  <c r="AC1904" i="2"/>
  <c r="AF1904" i="2" s="1"/>
  <c r="AC1855" i="2"/>
  <c r="AF1855" i="2" s="1"/>
  <c r="AC1715" i="2"/>
  <c r="AF1715" i="2" s="1"/>
  <c r="AC2214" i="2"/>
  <c r="AF2214" i="2" s="1"/>
  <c r="AC2361" i="2"/>
  <c r="AF2361" i="2" s="1"/>
  <c r="AC2270" i="2"/>
  <c r="AF2270" i="2" s="1"/>
  <c r="AC2137" i="2"/>
  <c r="AF2137" i="2" s="1"/>
  <c r="AC2025" i="2"/>
  <c r="AF2025" i="2" s="1"/>
  <c r="AC2068" i="2"/>
  <c r="AF2068" i="2" s="1"/>
  <c r="AC2171" i="2"/>
  <c r="AF2171" i="2" s="1"/>
  <c r="AC2334" i="2"/>
  <c r="AF2334" i="2" s="1"/>
  <c r="AA2248" i="2"/>
  <c r="AD2248" i="2" s="1"/>
  <c r="AC2248" i="2"/>
  <c r="AF2248" i="2" s="1"/>
  <c r="AC2053" i="2"/>
  <c r="AF2053" i="2" s="1"/>
  <c r="AA2053" i="2"/>
  <c r="AD2053" i="2" s="1"/>
  <c r="AA2093" i="2"/>
  <c r="AD2093" i="2" s="1"/>
  <c r="AC2093" i="2"/>
  <c r="AF2093" i="2" s="1"/>
  <c r="AC2148" i="2"/>
  <c r="AF2148" i="2" s="1"/>
  <c r="AA2148" i="2"/>
  <c r="AD2148" i="2" s="1"/>
  <c r="AA2252" i="2"/>
  <c r="AD2252" i="2" s="1"/>
  <c r="AC2252" i="2"/>
  <c r="AF2252" i="2" s="1"/>
  <c r="AC2022" i="2"/>
  <c r="AF2022" i="2" s="1"/>
  <c r="AA2022" i="2"/>
  <c r="AD2022" i="2" s="1"/>
  <c r="AA2146" i="2"/>
  <c r="AD2146" i="2" s="1"/>
  <c r="AC2146" i="2"/>
  <c r="AF2146" i="2" s="1"/>
  <c r="AC2114" i="2"/>
  <c r="AF2114" i="2" s="1"/>
  <c r="AA2114" i="2"/>
  <c r="AD2114" i="2" s="1"/>
  <c r="AA2166" i="2"/>
  <c r="AD2166" i="2" s="1"/>
  <c r="AC2166" i="2"/>
  <c r="AF2166" i="2" s="1"/>
  <c r="AC2291" i="2"/>
  <c r="AF2291" i="2" s="1"/>
  <c r="AA2291" i="2"/>
  <c r="AD2291" i="2" s="1"/>
  <c r="AA2155" i="2"/>
  <c r="AD2155" i="2" s="1"/>
  <c r="AC2155" i="2"/>
  <c r="AF2155" i="2" s="1"/>
  <c r="AC2275" i="2"/>
  <c r="AF2275" i="2" s="1"/>
  <c r="AA2275" i="2"/>
  <c r="AD2275" i="2" s="1"/>
  <c r="AA2099" i="2"/>
  <c r="AD2099" i="2" s="1"/>
  <c r="AC2099" i="2"/>
  <c r="AF2099" i="2" s="1"/>
  <c r="AC2173" i="2"/>
  <c r="AF2173" i="2" s="1"/>
  <c r="AA2173" i="2"/>
  <c r="AD2173" i="2" s="1"/>
  <c r="AA2231" i="2"/>
  <c r="AD2231" i="2" s="1"/>
  <c r="AC2231" i="2"/>
  <c r="AF2231" i="2" s="1"/>
  <c r="AC2074" i="2"/>
  <c r="AF2074" i="2" s="1"/>
  <c r="AA2074" i="2"/>
  <c r="AD2074" i="2" s="1"/>
  <c r="AA2057" i="2"/>
  <c r="AD2057" i="2" s="1"/>
  <c r="AC2057" i="2"/>
  <c r="AF2057" i="2" s="1"/>
  <c r="AC1946" i="2"/>
  <c r="AF1946" i="2" s="1"/>
  <c r="AA1946" i="2"/>
  <c r="AD1946" i="2" s="1"/>
  <c r="AA2131" i="2"/>
  <c r="AD2131" i="2" s="1"/>
  <c r="AC2131" i="2"/>
  <c r="AF2131" i="2" s="1"/>
  <c r="AC1983" i="2"/>
  <c r="AF1983" i="2" s="1"/>
  <c r="AA1983" i="2"/>
  <c r="AD1983" i="2" s="1"/>
  <c r="AA2129" i="2"/>
  <c r="AD2129" i="2" s="1"/>
  <c r="AC2129" i="2"/>
  <c r="AF2129" i="2" s="1"/>
  <c r="AC1938" i="2"/>
  <c r="AF1938" i="2" s="1"/>
  <c r="AA1938" i="2"/>
  <c r="AD1938" i="2" s="1"/>
  <c r="AA2103" i="2"/>
  <c r="AD2103" i="2" s="1"/>
  <c r="AC2103" i="2"/>
  <c r="AF2103" i="2" s="1"/>
  <c r="AC2030" i="2"/>
  <c r="AF2030" i="2" s="1"/>
  <c r="AA2030" i="2"/>
  <c r="AD2030" i="2" s="1"/>
  <c r="AA2208" i="2"/>
  <c r="AD2208" i="2" s="1"/>
  <c r="AC2208" i="2"/>
  <c r="AF2208" i="2" s="1"/>
  <c r="AC2187" i="2"/>
  <c r="AF2187" i="2" s="1"/>
  <c r="AA2187" i="2"/>
  <c r="AD2187" i="2" s="1"/>
  <c r="AC1633" i="2"/>
  <c r="AF1633" i="2" s="1"/>
  <c r="AB1633" i="2"/>
  <c r="AE1633" i="2" s="1"/>
  <c r="AA1633" i="2"/>
  <c r="AD1633" i="2" s="1"/>
  <c r="AC2621" i="2"/>
  <c r="AF2621" i="2" s="1"/>
  <c r="AB2621" i="2"/>
  <c r="AE2621" i="2" s="1"/>
  <c r="AA2621" i="2"/>
  <c r="AD2621" i="2" s="1"/>
  <c r="AC2603" i="2"/>
  <c r="AF2603" i="2" s="1"/>
  <c r="AB2603" i="2"/>
  <c r="AE2603" i="2" s="1"/>
  <c r="AA2603" i="2"/>
  <c r="AD2603" i="2" s="1"/>
  <c r="AC2571" i="2"/>
  <c r="AF2571" i="2" s="1"/>
  <c r="AB2571" i="2"/>
  <c r="AE2571" i="2" s="1"/>
  <c r="AA2571" i="2"/>
  <c r="AD2571" i="2" s="1"/>
  <c r="AC2511" i="2"/>
  <c r="AF2511" i="2" s="1"/>
  <c r="AB2511" i="2"/>
  <c r="AE2511" i="2" s="1"/>
  <c r="AA2511" i="2"/>
  <c r="AD2511" i="2" s="1"/>
  <c r="AC2352" i="2"/>
  <c r="AF2352" i="2" s="1"/>
  <c r="AB2352" i="2"/>
  <c r="AE2352" i="2" s="1"/>
  <c r="AA2352" i="2"/>
  <c r="AD2352" i="2" s="1"/>
  <c r="AC2262" i="2"/>
  <c r="AF2262" i="2" s="1"/>
  <c r="AB2262" i="2"/>
  <c r="AE2262" i="2" s="1"/>
  <c r="AA2262" i="2"/>
  <c r="AD2262" i="2" s="1"/>
  <c r="AC2136" i="2"/>
  <c r="AF2136" i="2" s="1"/>
  <c r="AB2136" i="2"/>
  <c r="AE2136" i="2" s="1"/>
  <c r="AA2136" i="2"/>
  <c r="AD2136" i="2" s="1"/>
  <c r="AC2080" i="2"/>
  <c r="AF2080" i="2" s="1"/>
  <c r="AB2080" i="2"/>
  <c r="AE2080" i="2" s="1"/>
  <c r="AA2080" i="2"/>
  <c r="AD2080" i="2" s="1"/>
  <c r="AC2061" i="2"/>
  <c r="AF2061" i="2" s="1"/>
  <c r="AB2061" i="2"/>
  <c r="AE2061" i="2" s="1"/>
  <c r="AA2061" i="2"/>
  <c r="AD2061" i="2" s="1"/>
  <c r="AC1989" i="2"/>
  <c r="AF1989" i="2" s="1"/>
  <c r="AB1989" i="2"/>
  <c r="AE1989" i="2" s="1"/>
  <c r="AA1989" i="2"/>
  <c r="AD1989" i="2" s="1"/>
  <c r="AC1853" i="2"/>
  <c r="AF1853" i="2" s="1"/>
  <c r="AB1853" i="2"/>
  <c r="AE1853" i="2" s="1"/>
  <c r="AA1853" i="2"/>
  <c r="AD1853" i="2" s="1"/>
  <c r="AC909" i="2"/>
  <c r="AF909" i="2" s="1"/>
  <c r="AB909" i="2"/>
  <c r="AE909" i="2" s="1"/>
  <c r="AA909" i="2"/>
  <c r="AD909" i="2" s="1"/>
  <c r="AC932" i="2"/>
  <c r="AF932" i="2" s="1"/>
  <c r="AB932" i="2"/>
  <c r="AE932" i="2" s="1"/>
  <c r="AA932" i="2"/>
  <c r="AD932" i="2" s="1"/>
  <c r="AC1502" i="2"/>
  <c r="AF1502" i="2" s="1"/>
  <c r="AB1502" i="2"/>
  <c r="AE1502" i="2" s="1"/>
  <c r="AA1502" i="2"/>
  <c r="AD1502" i="2" s="1"/>
  <c r="AC916" i="2"/>
  <c r="AF916" i="2" s="1"/>
  <c r="AB916" i="2"/>
  <c r="AE916" i="2" s="1"/>
  <c r="AA916" i="2"/>
  <c r="AD916" i="2" s="1"/>
  <c r="AC1126" i="2"/>
  <c r="AF1126" i="2" s="1"/>
  <c r="AB1126" i="2"/>
  <c r="AE1126" i="2" s="1"/>
  <c r="AA1126" i="2"/>
  <c r="AD1126" i="2" s="1"/>
  <c r="AC1045" i="2"/>
  <c r="AF1045" i="2" s="1"/>
  <c r="AB1045" i="2"/>
  <c r="AE1045" i="2" s="1"/>
  <c r="AA1045" i="2"/>
  <c r="AD1045" i="2" s="1"/>
  <c r="AC1269" i="2"/>
  <c r="AF1269" i="2" s="1"/>
  <c r="AB1269" i="2"/>
  <c r="AE1269" i="2" s="1"/>
  <c r="AA1269" i="2"/>
  <c r="AD1269" i="2" s="1"/>
  <c r="AA1586" i="2"/>
  <c r="AD1586" i="2" s="1"/>
  <c r="AC1586" i="2"/>
  <c r="AF1586" i="2" s="1"/>
  <c r="AB1586" i="2"/>
  <c r="AE1586" i="2" s="1"/>
  <c r="AC2240" i="2"/>
  <c r="AF2240" i="2" s="1"/>
  <c r="AA2240" i="2"/>
  <c r="AD2240" i="2" s="1"/>
  <c r="AA1964" i="2"/>
  <c r="AD1964" i="2" s="1"/>
  <c r="AC1964" i="2"/>
  <c r="AF1964" i="2" s="1"/>
  <c r="AC1945" i="2"/>
  <c r="AF1945" i="2" s="1"/>
  <c r="AA1945" i="2"/>
  <c r="AD1945" i="2" s="1"/>
  <c r="AA1934" i="2"/>
  <c r="AD1934" i="2" s="1"/>
  <c r="AC1934" i="2"/>
  <c r="AF1934" i="2" s="1"/>
  <c r="AC2001" i="2"/>
  <c r="AF2001" i="2" s="1"/>
  <c r="AB2001" i="2"/>
  <c r="AE2001" i="2" s="1"/>
  <c r="AA2001" i="2"/>
  <c r="AD2001" i="2" s="1"/>
  <c r="AC2002" i="2"/>
  <c r="AF2002" i="2" s="1"/>
  <c r="AB2002" i="2"/>
  <c r="AE2002" i="2" s="1"/>
  <c r="AA2002" i="2"/>
  <c r="AD2002" i="2" s="1"/>
  <c r="AC1886" i="2"/>
  <c r="AF1886" i="2" s="1"/>
  <c r="AB1886" i="2"/>
  <c r="AE1886" i="2" s="1"/>
  <c r="AA1886" i="2"/>
  <c r="AD1886" i="2" s="1"/>
  <c r="AC1914" i="2"/>
  <c r="AF1914" i="2" s="1"/>
  <c r="AB1914" i="2"/>
  <c r="AE1914" i="2" s="1"/>
  <c r="AA1914" i="2"/>
  <c r="AD1914" i="2" s="1"/>
  <c r="AC1905" i="2"/>
  <c r="AF1905" i="2" s="1"/>
  <c r="AB1905" i="2"/>
  <c r="AE1905" i="2" s="1"/>
  <c r="AA1905" i="2"/>
  <c r="AD1905" i="2" s="1"/>
  <c r="AC1916" i="2"/>
  <c r="AF1916" i="2" s="1"/>
  <c r="AB1916" i="2"/>
  <c r="AE1916" i="2" s="1"/>
  <c r="AA1916" i="2"/>
  <c r="AD1916" i="2" s="1"/>
  <c r="AC1650" i="2"/>
  <c r="AF1650" i="2" s="1"/>
  <c r="AB1650" i="2"/>
  <c r="AE1650" i="2" s="1"/>
  <c r="AA1650" i="2"/>
  <c r="AD1650" i="2" s="1"/>
  <c r="AC1854" i="2"/>
  <c r="AF1854" i="2" s="1"/>
  <c r="AB1854" i="2"/>
  <c r="AE1854" i="2" s="1"/>
  <c r="AA1854" i="2"/>
  <c r="AD1854" i="2" s="1"/>
  <c r="AC1901" i="2"/>
  <c r="AF1901" i="2" s="1"/>
  <c r="AB1901" i="2"/>
  <c r="AE1901" i="2" s="1"/>
  <c r="AA1901" i="2"/>
  <c r="AD1901" i="2" s="1"/>
  <c r="AC1728" i="2"/>
  <c r="AF1728" i="2" s="1"/>
  <c r="AB1728" i="2"/>
  <c r="AE1728" i="2" s="1"/>
  <c r="AA1728" i="2"/>
  <c r="AD1728" i="2" s="1"/>
  <c r="AC1862" i="2"/>
  <c r="AF1862" i="2" s="1"/>
  <c r="AB1862" i="2"/>
  <c r="AE1862" i="2" s="1"/>
  <c r="AA1862" i="2"/>
  <c r="AD1862" i="2" s="1"/>
  <c r="AC1832" i="2"/>
  <c r="AF1832" i="2" s="1"/>
  <c r="AB1832" i="2"/>
  <c r="AE1832" i="2" s="1"/>
  <c r="AA1832" i="2"/>
  <c r="AD1832" i="2" s="1"/>
  <c r="AC1929" i="2"/>
  <c r="AF1929" i="2" s="1"/>
  <c r="AB1929" i="2"/>
  <c r="AE1929" i="2" s="1"/>
  <c r="AA1929" i="2"/>
  <c r="AD1929" i="2" s="1"/>
  <c r="AC1649" i="2"/>
  <c r="AF1649" i="2" s="1"/>
  <c r="AB1649" i="2"/>
  <c r="AE1649" i="2" s="1"/>
  <c r="AA1649" i="2"/>
  <c r="AD1649" i="2" s="1"/>
  <c r="AC1690" i="2"/>
  <c r="AF1690" i="2" s="1"/>
  <c r="AB1690" i="2"/>
  <c r="AE1690" i="2" s="1"/>
  <c r="AA1690" i="2"/>
  <c r="AD1690" i="2" s="1"/>
  <c r="AC1667" i="2"/>
  <c r="AF1667" i="2" s="1"/>
  <c r="AB1667" i="2"/>
  <c r="AE1667" i="2" s="1"/>
  <c r="AA1667" i="2"/>
  <c r="AD1667" i="2" s="1"/>
  <c r="AC1727" i="2"/>
  <c r="AF1727" i="2" s="1"/>
  <c r="AB1727" i="2"/>
  <c r="AE1727" i="2" s="1"/>
  <c r="AA1727" i="2"/>
  <c r="AD1727" i="2" s="1"/>
  <c r="AC1803" i="2"/>
  <c r="AF1803" i="2" s="1"/>
  <c r="AB1803" i="2"/>
  <c r="AE1803" i="2" s="1"/>
  <c r="AA1803" i="2"/>
  <c r="AD1803" i="2" s="1"/>
  <c r="AC1746" i="2"/>
  <c r="AF1746" i="2" s="1"/>
  <c r="AB1746" i="2"/>
  <c r="AE1746" i="2" s="1"/>
  <c r="AA1746" i="2"/>
  <c r="AD1746" i="2" s="1"/>
  <c r="AC1717" i="2"/>
  <c r="AF1717" i="2" s="1"/>
  <c r="AB1717" i="2"/>
  <c r="AE1717" i="2" s="1"/>
  <c r="AA1717" i="2"/>
  <c r="AD1717" i="2" s="1"/>
  <c r="AC1821" i="2"/>
  <c r="AF1821" i="2" s="1"/>
  <c r="AB1821" i="2"/>
  <c r="AE1821" i="2" s="1"/>
  <c r="AA1821" i="2"/>
  <c r="AD1821" i="2" s="1"/>
  <c r="AC1769" i="2"/>
  <c r="AF1769" i="2" s="1"/>
  <c r="AB1769" i="2"/>
  <c r="AE1769" i="2" s="1"/>
  <c r="AA1769" i="2"/>
  <c r="AD1769" i="2" s="1"/>
  <c r="AC1771" i="2"/>
  <c r="AF1771" i="2" s="1"/>
  <c r="AB1771" i="2"/>
  <c r="AE1771" i="2" s="1"/>
  <c r="AA1771" i="2"/>
  <c r="AD1771" i="2" s="1"/>
  <c r="AC1767" i="2"/>
  <c r="AF1767" i="2" s="1"/>
  <c r="AB1767" i="2"/>
  <c r="AE1767" i="2" s="1"/>
  <c r="AA1767" i="2"/>
  <c r="AD1767" i="2" s="1"/>
  <c r="AC1673" i="2"/>
  <c r="AF1673" i="2" s="1"/>
  <c r="AB1673" i="2"/>
  <c r="AE1673" i="2" s="1"/>
  <c r="AA1673" i="2"/>
  <c r="AD1673" i="2" s="1"/>
  <c r="AC1731" i="2"/>
  <c r="AF1731" i="2" s="1"/>
  <c r="AB1731" i="2"/>
  <c r="AE1731" i="2" s="1"/>
  <c r="AA1731" i="2"/>
  <c r="AD1731" i="2" s="1"/>
  <c r="AC1101" i="2"/>
  <c r="AF1101" i="2" s="1"/>
  <c r="AB1101" i="2"/>
  <c r="AE1101" i="2" s="1"/>
  <c r="AA1101" i="2"/>
  <c r="AD1101" i="2" s="1"/>
  <c r="AC1496" i="2"/>
  <c r="AF1496" i="2" s="1"/>
  <c r="AB1496" i="2"/>
  <c r="AE1496" i="2" s="1"/>
  <c r="AA1496" i="2"/>
  <c r="AD1496" i="2" s="1"/>
  <c r="AB1367" i="2"/>
  <c r="AE1367" i="2" s="1"/>
  <c r="AC1367" i="2"/>
  <c r="AF1367" i="2" s="1"/>
  <c r="AA1367" i="2"/>
  <c r="AD1367" i="2" s="1"/>
  <c r="AA1089" i="2"/>
  <c r="AD1089" i="2" s="1"/>
  <c r="AB1089" i="2"/>
  <c r="AE1089" i="2" s="1"/>
  <c r="AC1089" i="2"/>
  <c r="AF1089" i="2" s="1"/>
  <c r="AC1298" i="2"/>
  <c r="AF1298" i="2" s="1"/>
  <c r="AA1298" i="2"/>
  <c r="AD1298" i="2" s="1"/>
  <c r="AB1298" i="2"/>
  <c r="AE1298" i="2" s="1"/>
  <c r="AA1150" i="2"/>
  <c r="AD1150" i="2" s="1"/>
  <c r="AC1150" i="2"/>
  <c r="AF1150" i="2" s="1"/>
  <c r="AB1150" i="2"/>
  <c r="AE1150" i="2" s="1"/>
  <c r="AC1235" i="2"/>
  <c r="AF1235" i="2" s="1"/>
  <c r="AA1235" i="2"/>
  <c r="AD1235" i="2" s="1"/>
  <c r="AB1235" i="2"/>
  <c r="AE1235" i="2" s="1"/>
  <c r="AC97" i="2"/>
  <c r="AF97" i="2" s="1"/>
  <c r="AB97" i="2"/>
  <c r="AE97" i="2" s="1"/>
  <c r="AA97" i="2"/>
  <c r="AD97" i="2" s="1"/>
  <c r="AC65" i="2"/>
  <c r="AF65" i="2" s="1"/>
  <c r="AB65" i="2"/>
  <c r="AE65" i="2" s="1"/>
  <c r="AA65" i="2"/>
  <c r="AD65" i="2" s="1"/>
  <c r="AC814" i="2"/>
  <c r="AF814" i="2" s="1"/>
  <c r="AB814" i="2"/>
  <c r="AE814" i="2" s="1"/>
  <c r="AA814" i="2"/>
  <c r="AD814" i="2" s="1"/>
  <c r="AC192" i="2"/>
  <c r="AF192" i="2" s="1"/>
  <c r="AB192" i="2"/>
  <c r="AE192" i="2" s="1"/>
  <c r="AA192" i="2"/>
  <c r="AD192" i="2" s="1"/>
  <c r="AC53" i="2"/>
  <c r="AF53" i="2" s="1"/>
  <c r="AB53" i="2"/>
  <c r="AE53" i="2" s="1"/>
  <c r="AA53" i="2"/>
  <c r="AD53" i="2" s="1"/>
  <c r="AC534" i="2"/>
  <c r="AF534" i="2" s="1"/>
  <c r="AB534" i="2"/>
  <c r="AE534" i="2" s="1"/>
  <c r="AA534" i="2"/>
  <c r="AD534" i="2" s="1"/>
  <c r="AB2240" i="2"/>
  <c r="AE2240" i="2" s="1"/>
  <c r="AA1988" i="2"/>
  <c r="AD1988" i="2" s="1"/>
  <c r="AC1988" i="2"/>
  <c r="AF1988" i="2" s="1"/>
  <c r="AC2354" i="2"/>
  <c r="AF2354" i="2" s="1"/>
  <c r="AA2354" i="2"/>
  <c r="AD2354" i="2" s="1"/>
  <c r="AB1964" i="2"/>
  <c r="AE1964" i="2" s="1"/>
  <c r="AB1945" i="2"/>
  <c r="AE1945" i="2" s="1"/>
  <c r="AA2135" i="2"/>
  <c r="AD2135" i="2" s="1"/>
  <c r="AC2135" i="2"/>
  <c r="AF2135" i="2" s="1"/>
  <c r="AC1971" i="2"/>
  <c r="AF1971" i="2" s="1"/>
  <c r="AA1971" i="2"/>
  <c r="AD1971" i="2" s="1"/>
  <c r="AB1934" i="2"/>
  <c r="AE1934" i="2" s="1"/>
  <c r="AC1744" i="2"/>
  <c r="AF1744" i="2" s="1"/>
  <c r="AB1744" i="2"/>
  <c r="AE1744" i="2" s="1"/>
  <c r="AA1744" i="2"/>
  <c r="AD1744" i="2" s="1"/>
  <c r="AC2610" i="2"/>
  <c r="AF2610" i="2" s="1"/>
  <c r="AB2610" i="2"/>
  <c r="AE2610" i="2" s="1"/>
  <c r="AA2610" i="2"/>
  <c r="AD2610" i="2" s="1"/>
  <c r="AC2594" i="2"/>
  <c r="AF2594" i="2" s="1"/>
  <c r="AB2594" i="2"/>
  <c r="AE2594" i="2" s="1"/>
  <c r="AA2594" i="2"/>
  <c r="AD2594" i="2" s="1"/>
  <c r="AC2534" i="2"/>
  <c r="AF2534" i="2" s="1"/>
  <c r="AB2534" i="2"/>
  <c r="AE2534" i="2" s="1"/>
  <c r="AA2534" i="2"/>
  <c r="AD2534" i="2" s="1"/>
  <c r="AC2474" i="2"/>
  <c r="AF2474" i="2" s="1"/>
  <c r="AB2474" i="2"/>
  <c r="AE2474" i="2" s="1"/>
  <c r="AA2474" i="2"/>
  <c r="AD2474" i="2" s="1"/>
  <c r="AC2445" i="2"/>
  <c r="AF2445" i="2" s="1"/>
  <c r="AB2445" i="2"/>
  <c r="AE2445" i="2" s="1"/>
  <c r="AA2445" i="2"/>
  <c r="AD2445" i="2" s="1"/>
  <c r="AC2433" i="2"/>
  <c r="AF2433" i="2" s="1"/>
  <c r="AB2433" i="2"/>
  <c r="AE2433" i="2" s="1"/>
  <c r="AA2433" i="2"/>
  <c r="AD2433" i="2" s="1"/>
  <c r="AC2401" i="2"/>
  <c r="AF2401" i="2" s="1"/>
  <c r="AB2401" i="2"/>
  <c r="AE2401" i="2" s="1"/>
  <c r="AA2401" i="2"/>
  <c r="AD2401" i="2" s="1"/>
  <c r="AC2323" i="2"/>
  <c r="AF2323" i="2" s="1"/>
  <c r="AB2323" i="2"/>
  <c r="AE2323" i="2" s="1"/>
  <c r="AA2323" i="2"/>
  <c r="AD2323" i="2" s="1"/>
  <c r="AC1179" i="2"/>
  <c r="AF1179" i="2" s="1"/>
  <c r="AB1179" i="2"/>
  <c r="AE1179" i="2" s="1"/>
  <c r="AA1179" i="2"/>
  <c r="AD1179" i="2" s="1"/>
  <c r="AC970" i="2"/>
  <c r="AF970" i="2" s="1"/>
  <c r="AB970" i="2"/>
  <c r="AE970" i="2" s="1"/>
  <c r="AA970" i="2"/>
  <c r="AD970" i="2" s="1"/>
  <c r="AC1048" i="2"/>
  <c r="AF1048" i="2" s="1"/>
  <c r="AB1048" i="2"/>
  <c r="AE1048" i="2" s="1"/>
  <c r="AA1048" i="2"/>
  <c r="AD1048" i="2" s="1"/>
  <c r="AC1434" i="2"/>
  <c r="AF1434" i="2" s="1"/>
  <c r="AB1434" i="2"/>
  <c r="AE1434" i="2" s="1"/>
  <c r="AA1434" i="2"/>
  <c r="AD1434" i="2" s="1"/>
  <c r="AB1572" i="2"/>
  <c r="AE1572" i="2" s="1"/>
  <c r="AC1572" i="2"/>
  <c r="AF1572" i="2" s="1"/>
  <c r="AA1572" i="2"/>
  <c r="AD1572" i="2" s="1"/>
  <c r="AC1570" i="2"/>
  <c r="AF1570" i="2" s="1"/>
  <c r="AA1570" i="2"/>
  <c r="AD1570" i="2" s="1"/>
  <c r="AB1570" i="2"/>
  <c r="AE1570" i="2" s="1"/>
  <c r="AC391" i="2"/>
  <c r="AF391" i="2" s="1"/>
  <c r="AB391" i="2"/>
  <c r="AE391" i="2" s="1"/>
  <c r="AA391" i="2"/>
  <c r="AD391" i="2" s="1"/>
  <c r="AC1955" i="2"/>
  <c r="AF1955" i="2" s="1"/>
  <c r="AC2089" i="2"/>
  <c r="AF2089" i="2" s="1"/>
  <c r="AC1869" i="2"/>
  <c r="AF1869" i="2" s="1"/>
  <c r="AC2092" i="2"/>
  <c r="AF2092" i="2" s="1"/>
  <c r="AC1920" i="2"/>
  <c r="AF1920" i="2" s="1"/>
  <c r="AC1933" i="2"/>
  <c r="AF1933" i="2" s="1"/>
  <c r="AC2117" i="2"/>
  <c r="AF2117" i="2" s="1"/>
  <c r="AC1965" i="2"/>
  <c r="AF1965" i="2" s="1"/>
  <c r="AC2079" i="2"/>
  <c r="AF2079" i="2" s="1"/>
  <c r="AC1837" i="2"/>
  <c r="AF1837" i="2" s="1"/>
  <c r="AC1990" i="2"/>
  <c r="AF1990" i="2" s="1"/>
  <c r="AC1891" i="2"/>
  <c r="AF1891" i="2" s="1"/>
  <c r="AC1885" i="2"/>
  <c r="AF1885" i="2" s="1"/>
  <c r="AC1781" i="2"/>
  <c r="AF1781" i="2" s="1"/>
  <c r="AC1833" i="2"/>
  <c r="AF1833" i="2" s="1"/>
  <c r="AC1871" i="2"/>
  <c r="AF1871" i="2" s="1"/>
  <c r="AC1808" i="2"/>
  <c r="AF1808" i="2" s="1"/>
  <c r="AC1680" i="2"/>
  <c r="AF1680" i="2" s="1"/>
  <c r="AC1644" i="2"/>
  <c r="AF1644" i="2" s="1"/>
  <c r="AC1725" i="2"/>
  <c r="AF1725" i="2" s="1"/>
  <c r="AC1640" i="2"/>
  <c r="AF1640" i="2" s="1"/>
  <c r="AC1605" i="2"/>
  <c r="AF1605" i="2" s="1"/>
  <c r="AC1949" i="2"/>
  <c r="AF1949" i="2" s="1"/>
  <c r="AC1662" i="2"/>
  <c r="AF1662" i="2" s="1"/>
  <c r="AC1766" i="2"/>
  <c r="AF1766" i="2" s="1"/>
  <c r="AC1912" i="2"/>
  <c r="AF1912" i="2" s="1"/>
  <c r="AC1726" i="2"/>
  <c r="AF1726" i="2" s="1"/>
  <c r="AC1681" i="2"/>
  <c r="AF1681" i="2" s="1"/>
  <c r="AC1863" i="2"/>
  <c r="AF1863" i="2" s="1"/>
  <c r="AC1842" i="2"/>
  <c r="AF1842" i="2" s="1"/>
  <c r="AC1892" i="2"/>
  <c r="AF1892" i="2" s="1"/>
  <c r="AC1805" i="2"/>
  <c r="AF1805" i="2" s="1"/>
  <c r="AC1836" i="2"/>
  <c r="AF1836" i="2" s="1"/>
  <c r="AC1714" i="2"/>
  <c r="AF1714" i="2" s="1"/>
  <c r="AC1776" i="2"/>
  <c r="AF1776" i="2" s="1"/>
  <c r="AC1718" i="2"/>
  <c r="AF1718" i="2" s="1"/>
  <c r="AC1839" i="2"/>
  <c r="AF1839" i="2" s="1"/>
  <c r="AC1816" i="2"/>
  <c r="AF1816" i="2" s="1"/>
  <c r="AC1787" i="2"/>
  <c r="AF1787" i="2" s="1"/>
  <c r="AC1864" i="2"/>
  <c r="AF1864" i="2" s="1"/>
  <c r="AC1648" i="2"/>
  <c r="AF1648" i="2" s="1"/>
  <c r="AC1709" i="2"/>
  <c r="AF1709" i="2" s="1"/>
  <c r="AC1655" i="2"/>
  <c r="AF1655" i="2" s="1"/>
  <c r="AC1824" i="2"/>
  <c r="AF1824" i="2" s="1"/>
  <c r="AC1729" i="2"/>
  <c r="AF1729" i="2" s="1"/>
  <c r="AC1739" i="2"/>
  <c r="AF1739" i="2" s="1"/>
  <c r="AC1735" i="2"/>
  <c r="AF1735" i="2" s="1"/>
  <c r="AC1741" i="2"/>
  <c r="AF1741" i="2" s="1"/>
  <c r="AC1777" i="2"/>
  <c r="AF1777" i="2" s="1"/>
  <c r="AC1623" i="2"/>
  <c r="AF1623" i="2" s="1"/>
  <c r="AC1751" i="2"/>
  <c r="AF1751" i="2" s="1"/>
  <c r="AC1665" i="2"/>
  <c r="AF1665" i="2" s="1"/>
  <c r="AC1686" i="2"/>
  <c r="AF1686" i="2" s="1"/>
  <c r="AC1618" i="2"/>
  <c r="AF1618" i="2" s="1"/>
  <c r="AC1687" i="2"/>
  <c r="AF1687" i="2" s="1"/>
  <c r="AC2626" i="2"/>
  <c r="AF2626" i="2" s="1"/>
  <c r="AC2617" i="2"/>
  <c r="AF2617" i="2" s="1"/>
  <c r="AC2607" i="2"/>
  <c r="AF2607" i="2" s="1"/>
  <c r="AC2598" i="2"/>
  <c r="AF2598" i="2" s="1"/>
  <c r="AC2581" i="2"/>
  <c r="AF2581" i="2" s="1"/>
  <c r="AC2547" i="2"/>
  <c r="AF2547" i="2" s="1"/>
  <c r="AC2524" i="2"/>
  <c r="AF2524" i="2" s="1"/>
  <c r="AC2488" i="2"/>
  <c r="AF2488" i="2" s="1"/>
  <c r="AC2447" i="2"/>
  <c r="AF2447" i="2" s="1"/>
  <c r="AC2441" i="2"/>
  <c r="AF2441" i="2" s="1"/>
  <c r="AC2409" i="2"/>
  <c r="AF2409" i="2" s="1"/>
  <c r="AC2368" i="2"/>
  <c r="AF2368" i="2" s="1"/>
  <c r="AC2347" i="2"/>
  <c r="AF2347" i="2" s="1"/>
  <c r="AC2266" i="2"/>
  <c r="AF2266" i="2" s="1"/>
  <c r="AC2161" i="2"/>
  <c r="AF2161" i="2" s="1"/>
  <c r="AC2119" i="2"/>
  <c r="AF2119" i="2" s="1"/>
  <c r="AC2067" i="2"/>
  <c r="AF2067" i="2" s="1"/>
  <c r="AC2047" i="2"/>
  <c r="AF2047" i="2" s="1"/>
  <c r="AC1948" i="2"/>
  <c r="AF1948" i="2" s="1"/>
  <c r="AC940" i="2"/>
  <c r="AF940" i="2" s="1"/>
  <c r="AC1261" i="2"/>
  <c r="AF1261" i="2" s="1"/>
  <c r="AC1131" i="2"/>
  <c r="AF1131" i="2" s="1"/>
  <c r="AC1431" i="2"/>
  <c r="AF1431" i="2" s="1"/>
  <c r="AC1345" i="2"/>
  <c r="AF1345" i="2" s="1"/>
  <c r="AC1226" i="2"/>
  <c r="AF1226" i="2" s="1"/>
  <c r="AC1325" i="2"/>
  <c r="AF1325" i="2" s="1"/>
  <c r="AC1240" i="2"/>
  <c r="AF1240" i="2" s="1"/>
  <c r="AC1247" i="2"/>
  <c r="AF1247" i="2" s="1"/>
  <c r="AC1343" i="2"/>
  <c r="AF1343" i="2" s="1"/>
  <c r="AC1043" i="2"/>
  <c r="AF1043" i="2" s="1"/>
  <c r="AC1119" i="2"/>
  <c r="AF1119" i="2" s="1"/>
  <c r="AC1155" i="2"/>
  <c r="AF1155" i="2" s="1"/>
  <c r="AC1565" i="2"/>
  <c r="AF1565" i="2" s="1"/>
  <c r="AC1551" i="2"/>
  <c r="AF1551" i="2" s="1"/>
  <c r="AB1143" i="2"/>
  <c r="AE1143" i="2" s="1"/>
  <c r="AC1143" i="2"/>
  <c r="AF1143" i="2" s="1"/>
  <c r="AC1394" i="2"/>
  <c r="AF1394" i="2" s="1"/>
  <c r="AA1394" i="2"/>
  <c r="AD1394" i="2" s="1"/>
  <c r="AB1394" i="2"/>
  <c r="AE1394" i="2" s="1"/>
  <c r="AC1145" i="2"/>
  <c r="AF1145" i="2" s="1"/>
  <c r="AA1145" i="2"/>
  <c r="AD1145" i="2" s="1"/>
  <c r="AA1326" i="2"/>
  <c r="AD1326" i="2" s="1"/>
  <c r="AC1326" i="2"/>
  <c r="AF1326" i="2" s="1"/>
  <c r="AC1313" i="2"/>
  <c r="AF1313" i="2" s="1"/>
  <c r="AA1313" i="2"/>
  <c r="AD1313" i="2" s="1"/>
  <c r="AA1371" i="2"/>
  <c r="AD1371" i="2" s="1"/>
  <c r="AC1371" i="2"/>
  <c r="AF1371" i="2" s="1"/>
  <c r="AB1371" i="2"/>
  <c r="AE1371" i="2" s="1"/>
  <c r="AA1481" i="2"/>
  <c r="AD1481" i="2" s="1"/>
  <c r="AC1481" i="2"/>
  <c r="AF1481" i="2" s="1"/>
  <c r="AC1601" i="2"/>
  <c r="AF1601" i="2" s="1"/>
  <c r="AA1601" i="2"/>
  <c r="AD1601" i="2" s="1"/>
  <c r="AB1601" i="2"/>
  <c r="AE1601" i="2" s="1"/>
  <c r="AC1426" i="2"/>
  <c r="AF1426" i="2" s="1"/>
  <c r="AA1426" i="2"/>
  <c r="AD1426" i="2" s="1"/>
  <c r="AA1304" i="2"/>
  <c r="AD1304" i="2" s="1"/>
  <c r="AC1304" i="2"/>
  <c r="AF1304" i="2" s="1"/>
  <c r="AC1338" i="2"/>
  <c r="AF1338" i="2" s="1"/>
  <c r="AB1338" i="2"/>
  <c r="AE1338" i="2" s="1"/>
  <c r="AA1338" i="2"/>
  <c r="AD1338" i="2" s="1"/>
  <c r="AC1411" i="2"/>
  <c r="AF1411" i="2" s="1"/>
  <c r="AB1411" i="2"/>
  <c r="AE1411" i="2" s="1"/>
  <c r="AA1411" i="2"/>
  <c r="AD1411" i="2" s="1"/>
  <c r="AC1436" i="2"/>
  <c r="AF1436" i="2" s="1"/>
  <c r="AB1436" i="2"/>
  <c r="AE1436" i="2" s="1"/>
  <c r="AA1436" i="2"/>
  <c r="AD1436" i="2" s="1"/>
  <c r="AC1479" i="2"/>
  <c r="AF1479" i="2" s="1"/>
  <c r="AB1479" i="2"/>
  <c r="AE1479" i="2" s="1"/>
  <c r="AA1479" i="2"/>
  <c r="AD1479" i="2" s="1"/>
  <c r="AC595" i="2"/>
  <c r="AF595" i="2" s="1"/>
  <c r="AB595" i="2"/>
  <c r="AE595" i="2" s="1"/>
  <c r="AA595" i="2"/>
  <c r="AD595" i="2" s="1"/>
  <c r="AC486" i="2"/>
  <c r="AF486" i="2" s="1"/>
  <c r="AB486" i="2"/>
  <c r="AE486" i="2" s="1"/>
  <c r="AA486" i="2"/>
  <c r="AD486" i="2" s="1"/>
  <c r="AC440" i="2"/>
  <c r="AF440" i="2" s="1"/>
  <c r="AB440" i="2"/>
  <c r="AE440" i="2" s="1"/>
  <c r="AA440" i="2"/>
  <c r="AD440" i="2" s="1"/>
  <c r="AC110" i="2"/>
  <c r="AF110" i="2" s="1"/>
  <c r="AB110" i="2"/>
  <c r="AE110" i="2" s="1"/>
  <c r="AA110" i="2"/>
  <c r="AD110" i="2" s="1"/>
  <c r="AC535" i="2"/>
  <c r="AF535" i="2" s="1"/>
  <c r="AB535" i="2"/>
  <c r="AE535" i="2" s="1"/>
  <c r="AA535" i="2"/>
  <c r="AD535" i="2" s="1"/>
  <c r="AA663" i="2"/>
  <c r="AD663" i="2" s="1"/>
  <c r="AC663" i="2"/>
  <c r="AF663" i="2" s="1"/>
  <c r="AB663" i="2"/>
  <c r="AE663" i="2" s="1"/>
  <c r="AC214" i="2"/>
  <c r="AF214" i="2" s="1"/>
  <c r="AA214" i="2"/>
  <c r="AD214" i="2" s="1"/>
  <c r="AB214" i="2"/>
  <c r="AE214" i="2" s="1"/>
  <c r="AC1482" i="2"/>
  <c r="AF1482" i="2" s="1"/>
  <c r="AB1482" i="2"/>
  <c r="AE1482" i="2" s="1"/>
  <c r="AA1598" i="2"/>
  <c r="AD1598" i="2" s="1"/>
  <c r="AC1598" i="2"/>
  <c r="AF1598" i="2" s="1"/>
  <c r="AC1268" i="2"/>
  <c r="AF1268" i="2" s="1"/>
  <c r="AA1268" i="2"/>
  <c r="AD1268" i="2" s="1"/>
  <c r="AB1268" i="2"/>
  <c r="AE1268" i="2" s="1"/>
  <c r="AC1599" i="2"/>
  <c r="AF1599" i="2" s="1"/>
  <c r="AA1599" i="2"/>
  <c r="AD1599" i="2" s="1"/>
  <c r="AA1306" i="2"/>
  <c r="AD1306" i="2" s="1"/>
  <c r="AC1306" i="2"/>
  <c r="AF1306" i="2" s="1"/>
  <c r="AC1318" i="2"/>
  <c r="AF1318" i="2" s="1"/>
  <c r="AA1318" i="2"/>
  <c r="AD1318" i="2" s="1"/>
  <c r="AA1210" i="2"/>
  <c r="AD1210" i="2" s="1"/>
  <c r="AC1210" i="2"/>
  <c r="AF1210" i="2" s="1"/>
  <c r="AB1210" i="2"/>
  <c r="AE1210" i="2" s="1"/>
  <c r="AA1449" i="2"/>
  <c r="AD1449" i="2" s="1"/>
  <c r="AC1449" i="2"/>
  <c r="AF1449" i="2" s="1"/>
  <c r="AC60" i="2"/>
  <c r="AF60" i="2" s="1"/>
  <c r="AB60" i="2"/>
  <c r="AE60" i="2" s="1"/>
  <c r="AA60" i="2"/>
  <c r="AD60" i="2" s="1"/>
  <c r="AC712" i="2"/>
  <c r="AF712" i="2" s="1"/>
  <c r="AB712" i="2"/>
  <c r="AE712" i="2" s="1"/>
  <c r="AA712" i="2"/>
  <c r="AD712" i="2" s="1"/>
  <c r="AC457" i="2"/>
  <c r="AF457" i="2" s="1"/>
  <c r="AB457" i="2"/>
  <c r="AE457" i="2" s="1"/>
  <c r="AA457" i="2"/>
  <c r="AD457" i="2" s="1"/>
  <c r="AC73" i="2"/>
  <c r="AF73" i="2" s="1"/>
  <c r="AB73" i="2"/>
  <c r="AE73" i="2" s="1"/>
  <c r="AA73" i="2"/>
  <c r="AD73" i="2" s="1"/>
  <c r="AC735" i="2"/>
  <c r="AF735" i="2" s="1"/>
  <c r="AB735" i="2"/>
  <c r="AE735" i="2" s="1"/>
  <c r="AA735" i="2"/>
  <c r="AD735" i="2" s="1"/>
  <c r="AC532" i="2"/>
  <c r="AF532" i="2" s="1"/>
  <c r="AB532" i="2"/>
  <c r="AE532" i="2" s="1"/>
  <c r="AA532" i="2"/>
  <c r="AD532" i="2" s="1"/>
  <c r="AA1116" i="2"/>
  <c r="AD1116" i="2" s="1"/>
  <c r="AA1026" i="2"/>
  <c r="AD1026" i="2" s="1"/>
  <c r="AC1464" i="2"/>
  <c r="AF1464" i="2" s="1"/>
  <c r="AA1163" i="2"/>
  <c r="AD1163" i="2" s="1"/>
  <c r="AA1595" i="2"/>
  <c r="AD1595" i="2" s="1"/>
  <c r="AC1249" i="2"/>
  <c r="AF1249" i="2" s="1"/>
  <c r="AB1055" i="2"/>
  <c r="AE1055" i="2" s="1"/>
  <c r="AA1482" i="2"/>
  <c r="AD1482" i="2" s="1"/>
  <c r="AA1352" i="2"/>
  <c r="AD1352" i="2" s="1"/>
  <c r="AC1352" i="2"/>
  <c r="AF1352" i="2" s="1"/>
  <c r="AB1352" i="2"/>
  <c r="AE1352" i="2" s="1"/>
  <c r="AB1598" i="2"/>
  <c r="AE1598" i="2" s="1"/>
  <c r="AA1278" i="2"/>
  <c r="AD1278" i="2" s="1"/>
  <c r="AC1278" i="2"/>
  <c r="AF1278" i="2" s="1"/>
  <c r="AB1599" i="2"/>
  <c r="AE1599" i="2" s="1"/>
  <c r="AB1306" i="2"/>
  <c r="AE1306" i="2" s="1"/>
  <c r="AC1129" i="2"/>
  <c r="AF1129" i="2" s="1"/>
  <c r="AA1129" i="2"/>
  <c r="AD1129" i="2" s="1"/>
  <c r="AB1129" i="2"/>
  <c r="AE1129" i="2" s="1"/>
  <c r="AC1110" i="2"/>
  <c r="AF1110" i="2" s="1"/>
  <c r="AA1110" i="2"/>
  <c r="AD1110" i="2" s="1"/>
  <c r="AA1353" i="2"/>
  <c r="AD1353" i="2" s="1"/>
  <c r="AC1353" i="2"/>
  <c r="AF1353" i="2" s="1"/>
  <c r="AB1318" i="2"/>
  <c r="AE1318" i="2" s="1"/>
  <c r="AC1202" i="2"/>
  <c r="AF1202" i="2" s="1"/>
  <c r="AA1202" i="2"/>
  <c r="AD1202" i="2" s="1"/>
  <c r="AA1327" i="2"/>
  <c r="AD1327" i="2" s="1"/>
  <c r="AC1327" i="2"/>
  <c r="AF1327" i="2" s="1"/>
  <c r="AB1327" i="2"/>
  <c r="AE1327" i="2" s="1"/>
  <c r="AB1449" i="2"/>
  <c r="AE1449" i="2" s="1"/>
  <c r="AC1508" i="2"/>
  <c r="AF1508" i="2" s="1"/>
  <c r="AB1508" i="2"/>
  <c r="AE1508" i="2" s="1"/>
  <c r="AA1508" i="2"/>
  <c r="AD1508" i="2" s="1"/>
  <c r="AC1461" i="2"/>
  <c r="AF1461" i="2" s="1"/>
  <c r="AB1461" i="2"/>
  <c r="AE1461" i="2" s="1"/>
  <c r="AA1461" i="2"/>
  <c r="AD1461" i="2" s="1"/>
  <c r="AC1540" i="2"/>
  <c r="AF1540" i="2" s="1"/>
  <c r="AB1540" i="2"/>
  <c r="AE1540" i="2" s="1"/>
  <c r="AA1540" i="2"/>
  <c r="AD1540" i="2" s="1"/>
  <c r="AC1483" i="2"/>
  <c r="AF1483" i="2" s="1"/>
  <c r="AB1483" i="2"/>
  <c r="AE1483" i="2" s="1"/>
  <c r="AA1483" i="2"/>
  <c r="AD1483" i="2" s="1"/>
  <c r="AC1465" i="2"/>
  <c r="AF1465" i="2" s="1"/>
  <c r="AB1465" i="2"/>
  <c r="AE1465" i="2" s="1"/>
  <c r="AA1465" i="2"/>
  <c r="AD1465" i="2" s="1"/>
  <c r="AC64" i="2"/>
  <c r="AF64" i="2" s="1"/>
  <c r="AB64" i="2"/>
  <c r="AE64" i="2" s="1"/>
  <c r="AA64" i="2"/>
  <c r="AD64" i="2" s="1"/>
  <c r="AC18" i="2"/>
  <c r="AF18" i="2" s="1"/>
  <c r="AB18" i="2"/>
  <c r="AE18" i="2" s="1"/>
  <c r="AA18" i="2"/>
  <c r="AD18" i="2" s="1"/>
  <c r="AC401" i="2"/>
  <c r="AF401" i="2" s="1"/>
  <c r="AB401" i="2"/>
  <c r="AE401" i="2" s="1"/>
  <c r="AA401" i="2"/>
  <c r="AD401" i="2" s="1"/>
  <c r="AC194" i="2"/>
  <c r="AF194" i="2" s="1"/>
  <c r="AB194" i="2"/>
  <c r="AE194" i="2" s="1"/>
  <c r="AA194" i="2"/>
  <c r="AD194" i="2" s="1"/>
  <c r="AB244" i="2"/>
  <c r="AE244" i="2" s="1"/>
  <c r="AC244" i="2"/>
  <c r="AF244" i="2" s="1"/>
  <c r="AA244" i="2"/>
  <c r="AD244" i="2" s="1"/>
  <c r="AA1516" i="2"/>
  <c r="AD1516" i="2" s="1"/>
  <c r="AC1516" i="2"/>
  <c r="AF1516" i="2" s="1"/>
  <c r="AC1427" i="2"/>
  <c r="AF1427" i="2" s="1"/>
  <c r="AA1427" i="2"/>
  <c r="AD1427" i="2" s="1"/>
  <c r="AA1593" i="2"/>
  <c r="AD1593" i="2" s="1"/>
  <c r="AC1593" i="2"/>
  <c r="AF1593" i="2" s="1"/>
  <c r="AC1370" i="2"/>
  <c r="AF1370" i="2" s="1"/>
  <c r="AA1370" i="2"/>
  <c r="AD1370" i="2" s="1"/>
  <c r="AA1497" i="2"/>
  <c r="AD1497" i="2" s="1"/>
  <c r="AC1497" i="2"/>
  <c r="AF1497" i="2" s="1"/>
  <c r="AC1256" i="2"/>
  <c r="AF1256" i="2" s="1"/>
  <c r="AA1256" i="2"/>
  <c r="AD1256" i="2" s="1"/>
  <c r="AA1358" i="2"/>
  <c r="AD1358" i="2" s="1"/>
  <c r="AC1358" i="2"/>
  <c r="AF1358" i="2" s="1"/>
  <c r="AC1281" i="2"/>
  <c r="AF1281" i="2" s="1"/>
  <c r="AA1281" i="2"/>
  <c r="AD1281" i="2" s="1"/>
  <c r="AA1546" i="2"/>
  <c r="AD1546" i="2" s="1"/>
  <c r="AC1546" i="2"/>
  <c r="AF1546" i="2" s="1"/>
  <c r="AC1219" i="2"/>
  <c r="AF1219" i="2" s="1"/>
  <c r="AA1219" i="2"/>
  <c r="AD1219" i="2" s="1"/>
  <c r="AC1510" i="2"/>
  <c r="AF1510" i="2" s="1"/>
  <c r="AB1510" i="2"/>
  <c r="AE1510" i="2" s="1"/>
  <c r="AA1510" i="2"/>
  <c r="AD1510" i="2" s="1"/>
  <c r="AC1305" i="2"/>
  <c r="AF1305" i="2" s="1"/>
  <c r="AB1305" i="2"/>
  <c r="AE1305" i="2" s="1"/>
  <c r="AA1305" i="2"/>
  <c r="AD1305" i="2" s="1"/>
  <c r="AC1600" i="2"/>
  <c r="AF1600" i="2" s="1"/>
  <c r="AB1600" i="2"/>
  <c r="AE1600" i="2" s="1"/>
  <c r="AA1600" i="2"/>
  <c r="AD1600" i="2" s="1"/>
  <c r="AC1555" i="2"/>
  <c r="AF1555" i="2" s="1"/>
  <c r="AB1555" i="2"/>
  <c r="AE1555" i="2" s="1"/>
  <c r="AA1555" i="2"/>
  <c r="AD1555" i="2" s="1"/>
  <c r="AC1423" i="2"/>
  <c r="AF1423" i="2" s="1"/>
  <c r="AB1423" i="2"/>
  <c r="AE1423" i="2" s="1"/>
  <c r="AA1423" i="2"/>
  <c r="AD1423" i="2" s="1"/>
  <c r="AC1514" i="2"/>
  <c r="AF1514" i="2" s="1"/>
  <c r="AB1514" i="2"/>
  <c r="AE1514" i="2" s="1"/>
  <c r="AA1514" i="2"/>
  <c r="AD1514" i="2" s="1"/>
  <c r="AC1498" i="2"/>
  <c r="AF1498" i="2" s="1"/>
  <c r="AB1498" i="2"/>
  <c r="AE1498" i="2" s="1"/>
  <c r="AA1498" i="2"/>
  <c r="AD1498" i="2" s="1"/>
  <c r="AC1568" i="2"/>
  <c r="AF1568" i="2" s="1"/>
  <c r="AB1568" i="2"/>
  <c r="AE1568" i="2" s="1"/>
  <c r="AA1568" i="2"/>
  <c r="AD1568" i="2" s="1"/>
  <c r="AC1602" i="2"/>
  <c r="AF1602" i="2" s="1"/>
  <c r="AB1602" i="2"/>
  <c r="AE1602" i="2" s="1"/>
  <c r="AA1602" i="2"/>
  <c r="AD1602" i="2" s="1"/>
  <c r="AC19" i="2"/>
  <c r="AF19" i="2" s="1"/>
  <c r="AB19" i="2"/>
  <c r="AE19" i="2" s="1"/>
  <c r="AA19" i="2"/>
  <c r="AD19" i="2" s="1"/>
  <c r="AC29" i="2"/>
  <c r="AF29" i="2" s="1"/>
  <c r="AB29" i="2"/>
  <c r="AE29" i="2" s="1"/>
  <c r="AA29" i="2"/>
  <c r="AD29" i="2" s="1"/>
  <c r="AC22" i="2"/>
  <c r="AF22" i="2" s="1"/>
  <c r="AB22" i="2"/>
  <c r="AE22" i="2" s="1"/>
  <c r="AA22" i="2"/>
  <c r="AD22" i="2" s="1"/>
  <c r="AC316" i="2"/>
  <c r="AF316" i="2" s="1"/>
  <c r="AB316" i="2"/>
  <c r="AE316" i="2" s="1"/>
  <c r="AA316" i="2"/>
  <c r="AD316" i="2" s="1"/>
  <c r="AC203" i="2"/>
  <c r="AF203" i="2" s="1"/>
  <c r="AB203" i="2"/>
  <c r="AE203" i="2" s="1"/>
  <c r="AA203" i="2"/>
  <c r="AD203" i="2" s="1"/>
  <c r="AC107" i="2"/>
  <c r="AF107" i="2" s="1"/>
  <c r="AB107" i="2"/>
  <c r="AE107" i="2" s="1"/>
  <c r="AA107" i="2"/>
  <c r="AD107" i="2" s="1"/>
  <c r="AC126" i="2"/>
  <c r="AF126" i="2" s="1"/>
  <c r="AB126" i="2"/>
  <c r="AE126" i="2" s="1"/>
  <c r="AA126" i="2"/>
  <c r="AD126" i="2" s="1"/>
  <c r="AB207" i="2"/>
  <c r="AE207" i="2" s="1"/>
  <c r="AA207" i="2"/>
  <c r="AD207" i="2" s="1"/>
  <c r="AC207" i="2"/>
  <c r="AF207" i="2" s="1"/>
  <c r="AC26" i="2"/>
  <c r="AF26" i="2" s="1"/>
  <c r="AB26" i="2"/>
  <c r="AE26" i="2" s="1"/>
  <c r="AA26" i="2"/>
  <c r="AD26" i="2" s="1"/>
  <c r="AB63" i="2"/>
  <c r="AE63" i="2" s="1"/>
  <c r="AA63" i="2"/>
  <c r="AD63" i="2" s="1"/>
  <c r="AC63" i="2"/>
  <c r="AF63" i="2" s="1"/>
  <c r="AB87" i="2"/>
  <c r="AE87" i="2" s="1"/>
  <c r="AC87" i="2"/>
  <c r="AF87" i="2" s="1"/>
  <c r="AA87" i="2"/>
  <c r="AD87" i="2" s="1"/>
  <c r="AC1200" i="2"/>
  <c r="AF1200" i="2" s="1"/>
  <c r="AB1200" i="2"/>
  <c r="AE1200" i="2" s="1"/>
  <c r="AA1200" i="2"/>
  <c r="AD1200" i="2" s="1"/>
  <c r="AC1340" i="2"/>
  <c r="AF1340" i="2" s="1"/>
  <c r="AB1340" i="2"/>
  <c r="AE1340" i="2" s="1"/>
  <c r="AA1340" i="2"/>
  <c r="AD1340" i="2" s="1"/>
  <c r="AC1292" i="2"/>
  <c r="AF1292" i="2" s="1"/>
  <c r="AC1444" i="2"/>
  <c r="AF1444" i="2" s="1"/>
  <c r="AC1265" i="2"/>
  <c r="AF1265" i="2" s="1"/>
  <c r="AC1594" i="2"/>
  <c r="AF1594" i="2" s="1"/>
  <c r="AC1398" i="2"/>
  <c r="AF1398" i="2" s="1"/>
  <c r="AC1491" i="2"/>
  <c r="AF1491" i="2" s="1"/>
  <c r="AC1348" i="2"/>
  <c r="AF1348" i="2" s="1"/>
  <c r="AC1457" i="2"/>
  <c r="AF1457" i="2" s="1"/>
  <c r="AC1366" i="2"/>
  <c r="AF1366" i="2" s="1"/>
  <c r="AC1525" i="2"/>
  <c r="AF1525" i="2" s="1"/>
  <c r="AC1577" i="2"/>
  <c r="AF1577" i="2" s="1"/>
  <c r="AC1413" i="2"/>
  <c r="AF1413" i="2" s="1"/>
  <c r="AC1597" i="2"/>
  <c r="AF1597" i="2" s="1"/>
  <c r="AC1432" i="2"/>
  <c r="AF1432" i="2" s="1"/>
  <c r="AC1407" i="2"/>
  <c r="AF1407" i="2" s="1"/>
  <c r="AC1474" i="2"/>
  <c r="AF1474" i="2" s="1"/>
  <c r="AC1581" i="2"/>
  <c r="AF1581" i="2" s="1"/>
  <c r="AC1542" i="2"/>
  <c r="AF1542" i="2" s="1"/>
  <c r="AC1603" i="2"/>
  <c r="AF1603" i="2" s="1"/>
  <c r="AC30" i="2"/>
  <c r="AF30" i="2" s="1"/>
  <c r="AC210" i="2"/>
  <c r="AF210" i="2" s="1"/>
  <c r="AC364" i="2"/>
  <c r="AF364" i="2" s="1"/>
  <c r="AC70" i="2"/>
  <c r="AF70" i="2" s="1"/>
  <c r="AC11" i="2"/>
  <c r="AF11" i="2" s="1"/>
  <c r="AC35" i="2"/>
  <c r="AF35" i="2" s="1"/>
  <c r="AC447" i="2"/>
  <c r="AF447" i="2" s="1"/>
  <c r="AC127" i="2"/>
  <c r="AF127" i="2" s="1"/>
  <c r="AC252" i="2"/>
  <c r="AF252" i="2" s="1"/>
  <c r="AC308" i="2"/>
  <c r="AF308" i="2" s="1"/>
  <c r="AC39" i="2"/>
  <c r="AF39" i="2" s="1"/>
  <c r="AC242" i="2"/>
  <c r="AF242" i="2" s="1"/>
  <c r="AC630" i="2"/>
  <c r="AF630" i="2" s="1"/>
  <c r="AC545" i="2"/>
  <c r="AF545" i="2" s="1"/>
  <c r="AC653" i="2"/>
  <c r="AF653" i="2" s="1"/>
  <c r="AC31" i="2"/>
  <c r="AF31" i="2" s="1"/>
  <c r="AB31" i="2"/>
  <c r="AE31" i="2" s="1"/>
  <c r="AB158" i="2"/>
  <c r="AE158" i="2" s="1"/>
  <c r="AA158" i="2"/>
  <c r="AD158" i="2" s="1"/>
  <c r="AC328" i="2"/>
  <c r="AF328" i="2" s="1"/>
  <c r="AB328" i="2"/>
  <c r="AE328" i="2" s="1"/>
  <c r="AC38" i="2"/>
  <c r="AF38" i="2" s="1"/>
  <c r="AB38" i="2"/>
  <c r="AE38" i="2" s="1"/>
  <c r="AA38" i="2"/>
  <c r="AD38" i="2" s="1"/>
  <c r="AC910" i="2"/>
  <c r="AF910" i="2" s="1"/>
  <c r="AB910" i="2"/>
  <c r="AE910" i="2" s="1"/>
  <c r="AA910" i="2"/>
  <c r="AD910" i="2" s="1"/>
  <c r="AC301" i="2"/>
  <c r="AF301" i="2" s="1"/>
  <c r="AB301" i="2"/>
  <c r="AE301" i="2" s="1"/>
  <c r="AA301" i="2"/>
  <c r="AD301" i="2" s="1"/>
  <c r="AC635" i="2"/>
  <c r="AF635" i="2" s="1"/>
  <c r="AB635" i="2"/>
  <c r="AE635" i="2" s="1"/>
  <c r="AA635" i="2"/>
  <c r="AD635" i="2" s="1"/>
  <c r="AC153" i="2"/>
  <c r="AF153" i="2" s="1"/>
  <c r="AB153" i="2"/>
  <c r="AE153" i="2" s="1"/>
  <c r="AA153" i="2"/>
  <c r="AD153" i="2" s="1"/>
  <c r="AC326" i="2"/>
  <c r="AF326" i="2" s="1"/>
  <c r="AB326" i="2"/>
  <c r="AE326" i="2" s="1"/>
  <c r="AA326" i="2"/>
  <c r="AD326" i="2" s="1"/>
  <c r="AC681" i="2"/>
  <c r="AF681" i="2" s="1"/>
  <c r="AB681" i="2"/>
  <c r="AE681" i="2" s="1"/>
  <c r="AA681" i="2"/>
  <c r="AD681" i="2" s="1"/>
  <c r="AC372" i="2"/>
  <c r="AF372" i="2" s="1"/>
  <c r="AB372" i="2"/>
  <c r="AE372" i="2" s="1"/>
  <c r="AA372" i="2"/>
  <c r="AD372" i="2" s="1"/>
  <c r="AC388" i="2"/>
  <c r="AF388" i="2" s="1"/>
  <c r="AB388" i="2"/>
  <c r="AE388" i="2" s="1"/>
  <c r="AA388" i="2"/>
  <c r="AD388" i="2" s="1"/>
  <c r="AC128" i="2"/>
  <c r="AF128" i="2" s="1"/>
  <c r="AB128" i="2"/>
  <c r="AE128" i="2" s="1"/>
  <c r="AA128" i="2"/>
  <c r="AD128" i="2" s="1"/>
  <c r="AC867" i="2"/>
  <c r="AF867" i="2" s="1"/>
  <c r="AB867" i="2"/>
  <c r="AE867" i="2" s="1"/>
  <c r="AA867" i="2"/>
  <c r="AD867" i="2" s="1"/>
  <c r="AC941" i="2"/>
  <c r="AF941" i="2" s="1"/>
  <c r="AB941" i="2"/>
  <c r="AE941" i="2" s="1"/>
  <c r="AA941" i="2"/>
  <c r="AD941" i="2" s="1"/>
  <c r="AB699" i="2"/>
  <c r="AE699" i="2" s="1"/>
  <c r="AC699" i="2"/>
  <c r="AF699" i="2" s="1"/>
  <c r="AA699" i="2"/>
  <c r="AD699" i="2" s="1"/>
  <c r="AA1059" i="2"/>
  <c r="AD1059" i="2" s="1"/>
  <c r="AC1059" i="2"/>
  <c r="AF1059" i="2" s="1"/>
  <c r="AB1059" i="2"/>
  <c r="AE1059" i="2" s="1"/>
  <c r="AC109" i="2"/>
  <c r="AF109" i="2" s="1"/>
  <c r="AA109" i="2"/>
  <c r="AD109" i="2" s="1"/>
  <c r="AB109" i="2"/>
  <c r="AE109" i="2" s="1"/>
  <c r="AC871" i="2"/>
  <c r="AF871" i="2" s="1"/>
  <c r="AB871" i="2"/>
  <c r="AE871" i="2" s="1"/>
  <c r="AA871" i="2"/>
  <c r="AD871" i="2" s="1"/>
  <c r="AC408" i="2"/>
  <c r="AF408" i="2" s="1"/>
  <c r="AB408" i="2"/>
  <c r="AE408" i="2" s="1"/>
  <c r="AA408" i="2"/>
  <c r="AD408" i="2" s="1"/>
  <c r="AC370" i="2"/>
  <c r="AF370" i="2" s="1"/>
  <c r="AB370" i="2"/>
  <c r="AE370" i="2" s="1"/>
  <c r="AA370" i="2"/>
  <c r="AD370" i="2" s="1"/>
  <c r="AC571" i="2"/>
  <c r="AF571" i="2" s="1"/>
  <c r="AB571" i="2"/>
  <c r="AE571" i="2" s="1"/>
  <c r="AA571" i="2"/>
  <c r="AD571" i="2" s="1"/>
  <c r="AC651" i="2"/>
  <c r="AF651" i="2" s="1"/>
  <c r="AB651" i="2"/>
  <c r="AE651" i="2" s="1"/>
  <c r="AA651" i="2"/>
  <c r="AD651" i="2" s="1"/>
  <c r="AC196" i="2"/>
  <c r="AF196" i="2" s="1"/>
  <c r="AB196" i="2"/>
  <c r="AE196" i="2" s="1"/>
  <c r="AA196" i="2"/>
  <c r="AD196" i="2" s="1"/>
  <c r="AC322" i="2"/>
  <c r="AF322" i="2" s="1"/>
  <c r="AB322" i="2"/>
  <c r="AE322" i="2" s="1"/>
  <c r="AA322" i="2"/>
  <c r="AD322" i="2" s="1"/>
  <c r="AC965" i="2"/>
  <c r="AF965" i="2" s="1"/>
  <c r="AB965" i="2"/>
  <c r="AE965" i="2" s="1"/>
  <c r="AA965" i="2"/>
  <c r="AD965" i="2" s="1"/>
  <c r="AC1005" i="2"/>
  <c r="AF1005" i="2" s="1"/>
  <c r="AB1005" i="2"/>
  <c r="AE1005" i="2" s="1"/>
  <c r="AA1005" i="2"/>
  <c r="AD1005" i="2" s="1"/>
  <c r="AC76" i="2"/>
  <c r="AF76" i="2" s="1"/>
  <c r="AB76" i="2"/>
  <c r="AE76" i="2" s="1"/>
  <c r="AB525" i="2"/>
  <c r="AE525" i="2" s="1"/>
  <c r="AA525" i="2"/>
  <c r="AD525" i="2" s="1"/>
  <c r="AC288" i="2"/>
  <c r="AF288" i="2" s="1"/>
  <c r="AB288" i="2"/>
  <c r="AE288" i="2" s="1"/>
  <c r="AC138" i="2"/>
  <c r="AF138" i="2" s="1"/>
  <c r="AB138" i="2"/>
  <c r="AE138" i="2" s="1"/>
  <c r="AA138" i="2"/>
  <c r="AD138" i="2" s="1"/>
  <c r="AC14" i="2"/>
  <c r="AF14" i="2" s="1"/>
  <c r="AB14" i="2"/>
  <c r="AE14" i="2" s="1"/>
  <c r="AA14" i="2"/>
  <c r="AD14" i="2" s="1"/>
  <c r="AC148" i="2"/>
  <c r="AF148" i="2" s="1"/>
  <c r="AB148" i="2"/>
  <c r="AE148" i="2" s="1"/>
  <c r="AA148" i="2"/>
  <c r="AD148" i="2" s="1"/>
  <c r="AC975" i="2"/>
  <c r="AF975" i="2" s="1"/>
  <c r="AB975" i="2"/>
  <c r="AE975" i="2" s="1"/>
  <c r="AA975" i="2"/>
  <c r="AD975" i="2" s="1"/>
  <c r="AC28" i="2"/>
  <c r="AF28" i="2" s="1"/>
  <c r="AB28" i="2"/>
  <c r="AE28" i="2" s="1"/>
  <c r="AA28" i="2"/>
  <c r="AD28" i="2" s="1"/>
  <c r="AC471" i="2"/>
  <c r="AF471" i="2" s="1"/>
  <c r="AB471" i="2"/>
  <c r="AE471" i="2" s="1"/>
  <c r="AA471" i="2"/>
  <c r="AD471" i="2" s="1"/>
  <c r="AC232" i="2"/>
  <c r="AF232" i="2" s="1"/>
  <c r="AB232" i="2"/>
  <c r="AE232" i="2" s="1"/>
  <c r="AA232" i="2"/>
  <c r="AD232" i="2" s="1"/>
  <c r="AC417" i="2"/>
  <c r="AF417" i="2" s="1"/>
  <c r="AB417" i="2"/>
  <c r="AE417" i="2" s="1"/>
  <c r="AA417" i="2"/>
  <c r="AD417" i="2" s="1"/>
  <c r="AC367" i="2"/>
  <c r="AF367" i="2" s="1"/>
  <c r="AB367" i="2"/>
  <c r="AE367" i="2" s="1"/>
  <c r="AA367" i="2"/>
  <c r="AD367" i="2" s="1"/>
  <c r="AC804" i="2"/>
  <c r="AF804" i="2" s="1"/>
  <c r="AB804" i="2"/>
  <c r="AE804" i="2" s="1"/>
  <c r="AA804" i="2"/>
  <c r="AD804" i="2" s="1"/>
  <c r="AC469" i="2"/>
  <c r="AF469" i="2" s="1"/>
  <c r="AB469" i="2"/>
  <c r="AE469" i="2" s="1"/>
  <c r="AA469" i="2"/>
  <c r="AD469" i="2" s="1"/>
  <c r="AC864" i="2"/>
  <c r="AF864" i="2" s="1"/>
  <c r="AB864" i="2"/>
  <c r="AE864" i="2" s="1"/>
  <c r="AA864" i="2"/>
  <c r="AD864" i="2" s="1"/>
  <c r="AC454" i="2"/>
  <c r="AF454" i="2" s="1"/>
  <c r="AB454" i="2"/>
  <c r="AE454" i="2" s="1"/>
  <c r="AA454" i="2"/>
  <c r="AD454" i="2" s="1"/>
  <c r="AB559" i="2"/>
  <c r="AE559" i="2" s="1"/>
  <c r="AC559" i="2"/>
  <c r="AF559" i="2" s="1"/>
  <c r="AA559" i="2"/>
  <c r="AD559" i="2" s="1"/>
  <c r="AA163" i="2"/>
  <c r="AD163" i="2" s="1"/>
  <c r="AC163" i="2"/>
  <c r="AF163" i="2" s="1"/>
  <c r="AB163" i="2"/>
  <c r="AE163" i="2" s="1"/>
  <c r="AC165" i="2"/>
  <c r="AF165" i="2" s="1"/>
  <c r="AA165" i="2"/>
  <c r="AD165" i="2" s="1"/>
  <c r="AB165" i="2"/>
  <c r="AE165" i="2" s="1"/>
  <c r="AA69" i="2"/>
  <c r="AD69" i="2" s="1"/>
  <c r="AA80" i="2"/>
  <c r="AD80" i="2" s="1"/>
  <c r="AA558" i="2"/>
  <c r="AD558" i="2" s="1"/>
  <c r="AB311" i="2"/>
  <c r="AE311" i="2" s="1"/>
  <c r="AA311" i="2"/>
  <c r="AD311" i="2" s="1"/>
  <c r="AA76" i="2"/>
  <c r="AD76" i="2" s="1"/>
  <c r="AC177" i="2"/>
  <c r="AF177" i="2" s="1"/>
  <c r="AB177" i="2"/>
  <c r="AE177" i="2" s="1"/>
  <c r="AC525" i="2"/>
  <c r="AF525" i="2" s="1"/>
  <c r="AB637" i="2"/>
  <c r="AE637" i="2" s="1"/>
  <c r="AA637" i="2"/>
  <c r="AD637" i="2" s="1"/>
  <c r="AA288" i="2"/>
  <c r="AD288" i="2" s="1"/>
  <c r="AC68" i="2"/>
  <c r="AF68" i="2" s="1"/>
  <c r="AB68" i="2"/>
  <c r="AE68" i="2" s="1"/>
  <c r="AA68" i="2"/>
  <c r="AD68" i="2" s="1"/>
  <c r="AC303" i="2"/>
  <c r="AF303" i="2" s="1"/>
  <c r="AB303" i="2"/>
  <c r="AE303" i="2" s="1"/>
  <c r="AA303" i="2"/>
  <c r="AD303" i="2" s="1"/>
  <c r="AC84" i="2"/>
  <c r="AF84" i="2" s="1"/>
  <c r="AB84" i="2"/>
  <c r="AE84" i="2" s="1"/>
  <c r="AA84" i="2"/>
  <c r="AD84" i="2" s="1"/>
  <c r="AC606" i="2"/>
  <c r="AF606" i="2" s="1"/>
  <c r="AB606" i="2"/>
  <c r="AE606" i="2" s="1"/>
  <c r="AA606" i="2"/>
  <c r="AD606" i="2" s="1"/>
  <c r="AC396" i="2"/>
  <c r="AF396" i="2" s="1"/>
  <c r="AB396" i="2"/>
  <c r="AE396" i="2" s="1"/>
  <c r="AA396" i="2"/>
  <c r="AD396" i="2" s="1"/>
  <c r="AC455" i="2"/>
  <c r="AF455" i="2" s="1"/>
  <c r="AB455" i="2"/>
  <c r="AE455" i="2" s="1"/>
  <c r="AA455" i="2"/>
  <c r="AD455" i="2" s="1"/>
  <c r="AC456" i="2"/>
  <c r="AF456" i="2" s="1"/>
  <c r="AB456" i="2"/>
  <c r="AE456" i="2" s="1"/>
  <c r="AA456" i="2"/>
  <c r="AD456" i="2" s="1"/>
  <c r="AC384" i="2"/>
  <c r="AF384" i="2" s="1"/>
  <c r="AB384" i="2"/>
  <c r="AE384" i="2" s="1"/>
  <c r="AA384" i="2"/>
  <c r="AD384" i="2" s="1"/>
  <c r="AC641" i="2"/>
  <c r="AF641" i="2" s="1"/>
  <c r="AB641" i="2"/>
  <c r="AE641" i="2" s="1"/>
  <c r="AA641" i="2"/>
  <c r="AD641" i="2" s="1"/>
  <c r="AC544" i="2"/>
  <c r="AF544" i="2" s="1"/>
  <c r="AB544" i="2"/>
  <c r="AE544" i="2" s="1"/>
  <c r="AA544" i="2"/>
  <c r="AD544" i="2" s="1"/>
  <c r="AC414" i="2"/>
  <c r="AF414" i="2" s="1"/>
  <c r="AB414" i="2"/>
  <c r="AE414" i="2" s="1"/>
  <c r="AA414" i="2"/>
  <c r="AD414" i="2" s="1"/>
  <c r="AC78" i="2"/>
  <c r="AF78" i="2" s="1"/>
  <c r="AB78" i="2"/>
  <c r="AE78" i="2" s="1"/>
  <c r="AA78" i="2"/>
  <c r="AD78" i="2" s="1"/>
  <c r="AC546" i="2"/>
  <c r="AF546" i="2" s="1"/>
  <c r="AB546" i="2"/>
  <c r="AE546" i="2" s="1"/>
  <c r="AA546" i="2"/>
  <c r="AD546" i="2" s="1"/>
  <c r="AB90" i="2"/>
  <c r="AE90" i="2" s="1"/>
  <c r="AC90" i="2"/>
  <c r="AF90" i="2" s="1"/>
  <c r="AA90" i="2"/>
  <c r="AD90" i="2" s="1"/>
  <c r="AA605" i="2"/>
  <c r="AD605" i="2" s="1"/>
  <c r="AC605" i="2"/>
  <c r="AF605" i="2" s="1"/>
  <c r="AB605" i="2"/>
  <c r="AE605" i="2" s="1"/>
  <c r="AC1044" i="2"/>
  <c r="AF1044" i="2" s="1"/>
  <c r="AA1044" i="2"/>
  <c r="AD1044" i="2" s="1"/>
  <c r="AB1044" i="2"/>
  <c r="AE1044" i="2" s="1"/>
  <c r="AA397" i="2"/>
  <c r="AD397" i="2" s="1"/>
  <c r="AC397" i="2"/>
  <c r="AF397" i="2" s="1"/>
  <c r="AB397" i="2"/>
  <c r="AE397" i="2" s="1"/>
  <c r="AC493" i="2"/>
  <c r="AF493" i="2" s="1"/>
  <c r="AA493" i="2"/>
  <c r="AD493" i="2" s="1"/>
  <c r="AB493" i="2"/>
  <c r="AE493" i="2" s="1"/>
  <c r="AC283" i="2"/>
  <c r="AF283" i="2" s="1"/>
  <c r="AB283" i="2"/>
  <c r="AE283" i="2" s="1"/>
  <c r="AA283" i="2"/>
  <c r="AD283" i="2" s="1"/>
  <c r="AC355" i="2"/>
  <c r="AF355" i="2" s="1"/>
  <c r="AB355" i="2"/>
  <c r="AE355" i="2" s="1"/>
  <c r="AA355" i="2"/>
  <c r="AD355" i="2" s="1"/>
  <c r="AC1019" i="2"/>
  <c r="AF1019" i="2" s="1"/>
  <c r="AB1019" i="2"/>
  <c r="AE1019" i="2" s="1"/>
  <c r="AA1019" i="2"/>
  <c r="AD1019" i="2" s="1"/>
  <c r="AC321" i="2"/>
  <c r="AF321" i="2" s="1"/>
  <c r="AB321" i="2"/>
  <c r="AE321" i="2" s="1"/>
  <c r="AA321" i="2"/>
  <c r="AD321" i="2" s="1"/>
  <c r="AC707" i="2"/>
  <c r="AF707" i="2" s="1"/>
  <c r="AB707" i="2"/>
  <c r="AE707" i="2" s="1"/>
  <c r="AA707" i="2"/>
  <c r="AD707" i="2" s="1"/>
  <c r="AC334" i="2"/>
  <c r="AF334" i="2" s="1"/>
  <c r="AB334" i="2"/>
  <c r="AE334" i="2" s="1"/>
  <c r="AA334" i="2"/>
  <c r="AD334" i="2" s="1"/>
  <c r="AC392" i="2"/>
  <c r="AF392" i="2" s="1"/>
  <c r="AB392" i="2"/>
  <c r="AE392" i="2" s="1"/>
  <c r="AA392" i="2"/>
  <c r="AD392" i="2" s="1"/>
  <c r="AC1028" i="2"/>
  <c r="AF1028" i="2" s="1"/>
  <c r="AB1028" i="2"/>
  <c r="AE1028" i="2" s="1"/>
  <c r="AA1028" i="2"/>
  <c r="AD1028" i="2" s="1"/>
  <c r="AC997" i="2"/>
  <c r="AF997" i="2" s="1"/>
  <c r="AB997" i="2"/>
  <c r="AE997" i="2" s="1"/>
  <c r="AA997" i="2"/>
  <c r="AD997" i="2" s="1"/>
  <c r="AC687" i="2"/>
  <c r="AF687" i="2" s="1"/>
  <c r="AB687" i="2"/>
  <c r="AE687" i="2" s="1"/>
  <c r="AA687" i="2"/>
  <c r="AD687" i="2" s="1"/>
  <c r="AB718" i="2"/>
  <c r="AE718" i="2" s="1"/>
  <c r="AB426" i="2"/>
  <c r="AE426" i="2" s="1"/>
  <c r="AB71" i="2"/>
  <c r="AE71" i="2" s="1"/>
  <c r="AB257" i="2"/>
  <c r="AE257" i="2" s="1"/>
  <c r="AB124" i="2"/>
  <c r="AE124" i="2" s="1"/>
  <c r="AB688" i="2"/>
  <c r="AE688" i="2" s="1"/>
  <c r="AB479" i="2"/>
  <c r="AE479" i="2" s="1"/>
  <c r="AB105" i="2"/>
  <c r="AE105" i="2" s="1"/>
  <c r="AB188" i="2"/>
  <c r="AE188" i="2" s="1"/>
  <c r="AB671" i="2"/>
  <c r="AE671" i="2" s="1"/>
  <c r="AB173" i="2"/>
  <c r="AE173" i="2" s="1"/>
  <c r="AB122" i="2"/>
  <c r="AE122" i="2" s="1"/>
  <c r="AB421" i="2"/>
  <c r="AE421" i="2" s="1"/>
  <c r="AB24" i="2"/>
  <c r="AE24" i="2" s="1"/>
  <c r="AB547" i="2"/>
  <c r="AE547" i="2" s="1"/>
  <c r="AB786" i="2"/>
  <c r="AE786" i="2" s="1"/>
  <c r="AB149" i="2"/>
  <c r="AE149" i="2" s="1"/>
  <c r="AB131" i="2"/>
  <c r="AE131" i="2" s="1"/>
  <c r="AB201" i="2"/>
  <c r="AE201" i="2" s="1"/>
  <c r="AB215" i="2"/>
  <c r="AE215" i="2" s="1"/>
  <c r="AB449" i="2"/>
  <c r="AE449" i="2" s="1"/>
  <c r="AB1001" i="2"/>
  <c r="AE1001" i="2" s="1"/>
  <c r="AB47" i="2"/>
  <c r="AE47" i="2" s="1"/>
  <c r="AB136" i="2"/>
  <c r="AE136" i="2" s="1"/>
  <c r="AB725" i="2"/>
  <c r="AE725" i="2" s="1"/>
  <c r="AB624" i="2"/>
  <c r="AE624" i="2" s="1"/>
  <c r="AB182" i="2"/>
  <c r="AE182" i="2" s="1"/>
  <c r="AB776" i="2"/>
  <c r="AE776" i="2" s="1"/>
  <c r="AB45" i="2"/>
  <c r="AE45" i="2" s="1"/>
  <c r="AB205" i="2"/>
  <c r="AE205" i="2" s="1"/>
  <c r="AB522" i="2"/>
  <c r="AE522" i="2" s="1"/>
  <c r="AB145" i="2"/>
  <c r="AE145" i="2" s="1"/>
  <c r="AB285" i="2"/>
  <c r="AE285" i="2" s="1"/>
  <c r="AB990" i="2"/>
  <c r="AE990" i="2" s="1"/>
  <c r="AB118" i="2"/>
  <c r="AE118" i="2" s="1"/>
  <c r="AB284" i="2"/>
  <c r="AE284" i="2" s="1"/>
  <c r="AB915" i="2"/>
  <c r="AE915" i="2" s="1"/>
  <c r="AB520" i="2"/>
  <c r="AE520" i="2" s="1"/>
  <c r="AB612" i="2"/>
  <c r="AE612" i="2" s="1"/>
  <c r="AB62" i="2"/>
  <c r="AE62" i="2" s="1"/>
  <c r="AB852" i="2"/>
  <c r="AE852" i="2" s="1"/>
  <c r="AB313" i="2"/>
  <c r="AE313" i="2" s="1"/>
  <c r="AB962" i="2"/>
  <c r="AE962" i="2" s="1"/>
  <c r="AB565" i="2"/>
  <c r="AE565" i="2" s="1"/>
  <c r="AB648" i="2"/>
  <c r="AE648" i="2" s="1"/>
  <c r="AB77" i="2"/>
  <c r="AE77" i="2" s="1"/>
  <c r="AB211" i="2"/>
  <c r="AE211" i="2" s="1"/>
  <c r="AC795" i="2"/>
  <c r="AF795" i="2" s="1"/>
  <c r="AC336" i="2"/>
  <c r="AF336" i="2" s="1"/>
  <c r="AC905" i="2"/>
  <c r="AF905" i="2" s="1"/>
  <c r="AC963" i="2"/>
  <c r="AF963" i="2" s="1"/>
  <c r="AA1011" i="2"/>
  <c r="AD1011" i="2" s="1"/>
  <c r="AC1011" i="2"/>
  <c r="AF1011" i="2" s="1"/>
  <c r="AC296" i="2"/>
  <c r="AF296" i="2" s="1"/>
  <c r="AA296" i="2"/>
  <c r="AD296" i="2" s="1"/>
  <c r="AA103" i="2"/>
  <c r="AD103" i="2" s="1"/>
  <c r="AC103" i="2"/>
  <c r="AF103" i="2" s="1"/>
  <c r="AC563" i="2"/>
  <c r="AF563" i="2" s="1"/>
  <c r="AA563" i="2"/>
  <c r="AD563" i="2" s="1"/>
  <c r="AA300" i="2"/>
  <c r="AD300" i="2" s="1"/>
  <c r="AC300" i="2"/>
  <c r="AF300" i="2" s="1"/>
  <c r="AC381" i="2"/>
  <c r="AF381" i="2" s="1"/>
  <c r="AA381" i="2"/>
  <c r="AD381" i="2" s="1"/>
  <c r="AA121" i="2"/>
  <c r="AD121" i="2" s="1"/>
  <c r="AC121" i="2"/>
  <c r="AF121" i="2" s="1"/>
  <c r="AC344" i="2"/>
  <c r="AF344" i="2" s="1"/>
  <c r="AA344" i="2"/>
  <c r="AD344" i="2" s="1"/>
  <c r="AA167" i="2"/>
  <c r="AD167" i="2" s="1"/>
  <c r="AC167" i="2"/>
  <c r="AF167" i="2" s="1"/>
  <c r="AC129" i="2"/>
  <c r="AF129" i="2" s="1"/>
  <c r="AA129" i="2"/>
  <c r="AD129" i="2" s="1"/>
  <c r="AA951" i="2"/>
  <c r="AD951" i="2" s="1"/>
  <c r="AC951" i="2"/>
  <c r="AF951" i="2" s="1"/>
  <c r="AB951" i="2"/>
  <c r="AE951" i="2" s="1"/>
  <c r="AC1175" i="2"/>
  <c r="AF1175" i="2" s="1"/>
  <c r="AA1175" i="2"/>
  <c r="AD1175" i="2" s="1"/>
  <c r="AB1175" i="2"/>
  <c r="AE1175" i="2" s="1"/>
  <c r="AA98" i="2"/>
  <c r="AD98" i="2" s="1"/>
  <c r="AC98" i="2"/>
  <c r="AF98" i="2" s="1"/>
  <c r="AC342" i="2"/>
  <c r="AF342" i="2" s="1"/>
  <c r="AA342" i="2"/>
  <c r="AD342" i="2" s="1"/>
  <c r="AA236" i="2"/>
  <c r="AD236" i="2" s="1"/>
  <c r="AC236" i="2"/>
  <c r="AF236" i="2" s="1"/>
  <c r="AC186" i="2"/>
  <c r="AF186" i="2" s="1"/>
  <c r="AA186" i="2"/>
  <c r="AD186" i="2" s="1"/>
  <c r="AA508" i="2"/>
  <c r="AD508" i="2" s="1"/>
  <c r="AC508" i="2"/>
  <c r="AF508" i="2" s="1"/>
  <c r="AC115" i="2"/>
  <c r="AF115" i="2" s="1"/>
  <c r="AA115" i="2"/>
  <c r="AD115" i="2" s="1"/>
  <c r="AA338" i="2"/>
  <c r="AD338" i="2" s="1"/>
  <c r="AC338" i="2"/>
  <c r="AF338" i="2" s="1"/>
  <c r="AC371" i="2"/>
  <c r="AF371" i="2" s="1"/>
  <c r="AA371" i="2"/>
  <c r="AD371" i="2" s="1"/>
  <c r="AC282" i="2"/>
  <c r="AF282" i="2" s="1"/>
  <c r="AB282" i="2"/>
  <c r="AE282" i="2" s="1"/>
  <c r="AA282" i="2"/>
  <c r="AD282" i="2" s="1"/>
  <c r="AC287" i="2"/>
  <c r="AF287" i="2" s="1"/>
  <c r="AB287" i="2"/>
  <c r="AE287" i="2" s="1"/>
  <c r="AA287" i="2"/>
  <c r="AD287" i="2" s="1"/>
  <c r="AC258" i="2"/>
  <c r="AF258" i="2" s="1"/>
  <c r="AB258" i="2"/>
  <c r="AE258" i="2" s="1"/>
  <c r="AA258" i="2"/>
  <c r="AD258" i="2" s="1"/>
  <c r="AC705" i="2"/>
  <c r="AF705" i="2" s="1"/>
  <c r="AB705" i="2"/>
  <c r="AE705" i="2" s="1"/>
  <c r="AA705" i="2"/>
  <c r="AD705" i="2" s="1"/>
  <c r="AC463" i="2"/>
  <c r="AF463" i="2" s="1"/>
  <c r="AB463" i="2"/>
  <c r="AE463" i="2" s="1"/>
  <c r="AA463" i="2"/>
  <c r="AD463" i="2" s="1"/>
  <c r="AC160" i="2"/>
  <c r="AF160" i="2" s="1"/>
  <c r="AB160" i="2"/>
  <c r="AE160" i="2" s="1"/>
  <c r="AA160" i="2"/>
  <c r="AD160" i="2" s="1"/>
  <c r="AC972" i="2"/>
  <c r="AF972" i="2" s="1"/>
  <c r="AB972" i="2"/>
  <c r="AE972" i="2" s="1"/>
  <c r="AA972" i="2"/>
  <c r="AD972" i="2" s="1"/>
  <c r="AC629" i="2"/>
  <c r="AF629" i="2" s="1"/>
  <c r="AB629" i="2"/>
  <c r="AE629" i="2" s="1"/>
  <c r="AA629" i="2"/>
  <c r="AD629" i="2" s="1"/>
  <c r="AC870" i="2"/>
  <c r="AF870" i="2" s="1"/>
  <c r="AB870" i="2"/>
  <c r="AE870" i="2" s="1"/>
  <c r="AA870" i="2"/>
  <c r="AD870" i="2" s="1"/>
  <c r="AC819" i="2"/>
  <c r="AF819" i="2" s="1"/>
  <c r="AB819" i="2"/>
  <c r="AE819" i="2" s="1"/>
  <c r="AA819" i="2"/>
  <c r="AD819" i="2" s="1"/>
  <c r="AC603" i="2"/>
  <c r="AF603" i="2" s="1"/>
  <c r="AB603" i="2"/>
  <c r="AE603" i="2" s="1"/>
  <c r="AA603" i="2"/>
  <c r="AD603" i="2" s="1"/>
  <c r="AC198" i="2"/>
  <c r="AF198" i="2" s="1"/>
  <c r="AB198" i="2"/>
  <c r="AE198" i="2" s="1"/>
  <c r="AA198" i="2"/>
  <c r="AD198" i="2" s="1"/>
  <c r="AC465" i="2"/>
  <c r="AF465" i="2" s="1"/>
  <c r="AB465" i="2"/>
  <c r="AE465" i="2" s="1"/>
  <c r="AA465" i="2"/>
  <c r="AD465" i="2" s="1"/>
  <c r="AC496" i="2"/>
  <c r="AF496" i="2" s="1"/>
  <c r="AB496" i="2"/>
  <c r="AE496" i="2" s="1"/>
  <c r="AA496" i="2"/>
  <c r="AD496" i="2" s="1"/>
  <c r="AC960" i="2"/>
  <c r="AF960" i="2" s="1"/>
  <c r="AB960" i="2"/>
  <c r="AE960" i="2" s="1"/>
  <c r="AA960" i="2"/>
  <c r="AD960" i="2" s="1"/>
  <c r="AC645" i="2"/>
  <c r="AF645" i="2" s="1"/>
  <c r="AB645" i="2"/>
  <c r="AE645" i="2" s="1"/>
  <c r="AA645" i="2"/>
  <c r="AD645" i="2" s="1"/>
  <c r="AC1058" i="2"/>
  <c r="AF1058" i="2" s="1"/>
  <c r="AB1058" i="2"/>
  <c r="AE1058" i="2" s="1"/>
  <c r="AA1058" i="2"/>
  <c r="AD1058" i="2" s="1"/>
  <c r="AC415" i="2"/>
  <c r="AF415" i="2" s="1"/>
  <c r="AB415" i="2"/>
  <c r="AE415" i="2" s="1"/>
  <c r="AA415" i="2"/>
  <c r="AD415" i="2" s="1"/>
  <c r="AA613" i="2"/>
  <c r="AD613" i="2" s="1"/>
  <c r="AC613" i="2"/>
  <c r="AF613" i="2" s="1"/>
  <c r="AC643" i="2"/>
  <c r="AF643" i="2" s="1"/>
  <c r="AA643" i="2"/>
  <c r="AD643" i="2" s="1"/>
  <c r="AA394" i="2"/>
  <c r="AD394" i="2" s="1"/>
  <c r="AC394" i="2"/>
  <c r="AF394" i="2" s="1"/>
  <c r="AC254" i="2"/>
  <c r="AF254" i="2" s="1"/>
  <c r="AA254" i="2"/>
  <c r="AD254" i="2" s="1"/>
  <c r="AA785" i="2"/>
  <c r="AD785" i="2" s="1"/>
  <c r="AC785" i="2"/>
  <c r="AF785" i="2" s="1"/>
  <c r="AC262" i="2"/>
  <c r="AF262" i="2" s="1"/>
  <c r="AA262" i="2"/>
  <c r="AD262" i="2" s="1"/>
  <c r="AA412" i="2"/>
  <c r="AD412" i="2" s="1"/>
  <c r="AC412" i="2"/>
  <c r="AF412" i="2" s="1"/>
  <c r="AC668" i="2"/>
  <c r="AF668" i="2" s="1"/>
  <c r="AA668" i="2"/>
  <c r="AD668" i="2" s="1"/>
  <c r="AA767" i="2"/>
  <c r="AD767" i="2" s="1"/>
  <c r="AC767" i="2"/>
  <c r="AF767" i="2" s="1"/>
  <c r="AC594" i="2"/>
  <c r="AF594" i="2" s="1"/>
  <c r="AA594" i="2"/>
  <c r="AD594" i="2" s="1"/>
  <c r="AA842" i="2"/>
  <c r="AD842" i="2" s="1"/>
  <c r="AC842" i="2"/>
  <c r="AF842" i="2" s="1"/>
  <c r="AB842" i="2"/>
  <c r="AE842" i="2" s="1"/>
  <c r="AC908" i="2"/>
  <c r="AF908" i="2" s="1"/>
  <c r="AA908" i="2"/>
  <c r="AD908" i="2" s="1"/>
  <c r="AB908" i="2"/>
  <c r="AE908" i="2" s="1"/>
  <c r="AA891" i="2"/>
  <c r="AD891" i="2" s="1"/>
  <c r="AC891" i="2"/>
  <c r="AF891" i="2" s="1"/>
  <c r="AB891" i="2"/>
  <c r="AE891" i="2" s="1"/>
  <c r="AA1139" i="2"/>
  <c r="AD1139" i="2" s="1"/>
  <c r="AC1139" i="2"/>
  <c r="AF1139" i="2" s="1"/>
  <c r="AB1139" i="2"/>
  <c r="AE1139" i="2" s="1"/>
  <c r="AC1387" i="2"/>
  <c r="AF1387" i="2" s="1"/>
  <c r="AA1387" i="2"/>
  <c r="AD1387" i="2" s="1"/>
  <c r="AB1387" i="2"/>
  <c r="AE1387" i="2" s="1"/>
  <c r="AC989" i="2"/>
  <c r="AF989" i="2" s="1"/>
  <c r="AC564" i="2"/>
  <c r="AF564" i="2" s="1"/>
  <c r="AC323" i="2"/>
  <c r="AF323" i="2" s="1"/>
  <c r="AC135" i="2"/>
  <c r="AF135" i="2" s="1"/>
  <c r="AC402" i="2"/>
  <c r="AF402" i="2" s="1"/>
  <c r="AC515" i="2"/>
  <c r="AF515" i="2" s="1"/>
  <c r="AC586" i="2"/>
  <c r="AF586" i="2" s="1"/>
  <c r="AC529" i="2"/>
  <c r="AF529" i="2" s="1"/>
  <c r="AC178" i="2"/>
  <c r="AF178" i="2" s="1"/>
  <c r="AC1092" i="2"/>
  <c r="AF1092" i="2" s="1"/>
  <c r="AC1032" i="2"/>
  <c r="AF1032" i="2" s="1"/>
  <c r="AC223" i="2"/>
  <c r="AF223" i="2" s="1"/>
  <c r="AC375" i="2"/>
  <c r="AF375" i="2" s="1"/>
  <c r="AC627" i="2"/>
  <c r="AF627" i="2" s="1"/>
  <c r="AC720" i="2"/>
  <c r="AF720" i="2" s="1"/>
  <c r="AC424" i="2"/>
  <c r="AF424" i="2" s="1"/>
  <c r="AC353" i="2"/>
  <c r="AF353" i="2" s="1"/>
  <c r="AC175" i="2"/>
  <c r="AF175" i="2" s="1"/>
  <c r="AC751" i="2"/>
  <c r="AF751" i="2" s="1"/>
  <c r="AC185" i="2"/>
  <c r="AF185" i="2" s="1"/>
  <c r="AC517" i="2"/>
  <c r="AF517" i="2" s="1"/>
  <c r="AC191" i="2"/>
  <c r="AF191" i="2" s="1"/>
  <c r="AC314" i="2"/>
  <c r="AF314" i="2" s="1"/>
  <c r="AC197" i="2"/>
  <c r="AF197" i="2" s="1"/>
  <c r="AC925" i="2"/>
  <c r="AF925" i="2" s="1"/>
  <c r="AC1031" i="2"/>
  <c r="AF1031" i="2" s="1"/>
  <c r="AC966" i="2"/>
  <c r="AF966" i="2" s="1"/>
  <c r="AC212" i="2"/>
  <c r="AF212" i="2" s="1"/>
  <c r="AC509" i="2"/>
  <c r="AF509" i="2" s="1"/>
  <c r="AC248" i="2"/>
  <c r="AF248" i="2" s="1"/>
  <c r="AC1018" i="2"/>
  <c r="AF1018" i="2" s="1"/>
  <c r="AC582" i="2"/>
  <c r="AF582" i="2" s="1"/>
  <c r="AC973" i="2"/>
  <c r="AF973" i="2" s="1"/>
  <c r="AC721" i="2"/>
  <c r="AF721" i="2" s="1"/>
  <c r="AC245" i="2"/>
  <c r="AF245" i="2" s="1"/>
  <c r="AC250" i="2"/>
  <c r="AF250" i="2" s="1"/>
  <c r="AC260" i="2"/>
  <c r="AF260" i="2" s="1"/>
  <c r="AC811" i="2"/>
  <c r="AF811" i="2" s="1"/>
  <c r="AA480" i="2"/>
  <c r="AD480" i="2" s="1"/>
  <c r="AC480" i="2"/>
  <c r="AF480" i="2" s="1"/>
  <c r="AC623" i="2"/>
  <c r="AF623" i="2" s="1"/>
  <c r="AA623" i="2"/>
  <c r="AD623" i="2" s="1"/>
  <c r="AA289" i="2"/>
  <c r="AD289" i="2" s="1"/>
  <c r="AC289" i="2"/>
  <c r="AF289" i="2" s="1"/>
  <c r="AC295" i="2"/>
  <c r="AF295" i="2" s="1"/>
  <c r="AA295" i="2"/>
  <c r="AD295" i="2" s="1"/>
  <c r="AA460" i="2"/>
  <c r="AD460" i="2" s="1"/>
  <c r="AC460" i="2"/>
  <c r="AF460" i="2" s="1"/>
  <c r="AC310" i="2"/>
  <c r="AF310" i="2" s="1"/>
  <c r="AA310" i="2"/>
  <c r="AD310" i="2" s="1"/>
  <c r="AA466" i="2"/>
  <c r="AD466" i="2" s="1"/>
  <c r="AC466" i="2"/>
  <c r="AF466" i="2" s="1"/>
  <c r="AC429" i="2"/>
  <c r="AF429" i="2" s="1"/>
  <c r="AA429" i="2"/>
  <c r="AD429" i="2" s="1"/>
  <c r="AA665" i="2"/>
  <c r="AD665" i="2" s="1"/>
  <c r="AC665" i="2"/>
  <c r="AF665" i="2" s="1"/>
  <c r="AC327" i="2"/>
  <c r="AF327" i="2" s="1"/>
  <c r="AA327" i="2"/>
  <c r="AD327" i="2" s="1"/>
  <c r="AA784" i="2"/>
  <c r="AD784" i="2" s="1"/>
  <c r="AC784" i="2"/>
  <c r="AF784" i="2" s="1"/>
  <c r="AC662" i="2"/>
  <c r="AF662" i="2" s="1"/>
  <c r="AA662" i="2"/>
  <c r="AD662" i="2" s="1"/>
  <c r="AC626" i="2"/>
  <c r="AF626" i="2" s="1"/>
  <c r="AB626" i="2"/>
  <c r="AE626" i="2" s="1"/>
  <c r="AA626" i="2"/>
  <c r="AD626" i="2" s="1"/>
  <c r="AC1220" i="2"/>
  <c r="AF1220" i="2" s="1"/>
  <c r="AB1220" i="2"/>
  <c r="AE1220" i="2" s="1"/>
  <c r="AA1220" i="2"/>
  <c r="AD1220" i="2" s="1"/>
  <c r="AC1047" i="2"/>
  <c r="AF1047" i="2" s="1"/>
  <c r="AB1047" i="2"/>
  <c r="AE1047" i="2" s="1"/>
  <c r="AA1047" i="2"/>
  <c r="AD1047" i="2" s="1"/>
  <c r="AC701" i="2"/>
  <c r="AF701" i="2" s="1"/>
  <c r="AB701" i="2"/>
  <c r="AE701" i="2" s="1"/>
  <c r="AA701" i="2"/>
  <c r="AD701" i="2" s="1"/>
  <c r="AC434" i="2"/>
  <c r="AF434" i="2" s="1"/>
  <c r="AB434" i="2"/>
  <c r="AE434" i="2" s="1"/>
  <c r="AA434" i="2"/>
  <c r="AD434" i="2" s="1"/>
  <c r="AC453" i="2"/>
  <c r="AF453" i="2" s="1"/>
  <c r="AB453" i="2"/>
  <c r="AE453" i="2" s="1"/>
  <c r="AA453" i="2"/>
  <c r="AD453" i="2" s="1"/>
  <c r="AC470" i="2"/>
  <c r="AF470" i="2" s="1"/>
  <c r="AB470" i="2"/>
  <c r="AE470" i="2" s="1"/>
  <c r="AA470" i="2"/>
  <c r="AD470" i="2" s="1"/>
  <c r="AC881" i="2"/>
  <c r="AF881" i="2" s="1"/>
  <c r="AB881" i="2"/>
  <c r="AE881" i="2" s="1"/>
  <c r="AA881" i="2"/>
  <c r="AD881" i="2" s="1"/>
  <c r="AC530" i="2"/>
  <c r="AF530" i="2" s="1"/>
  <c r="AB530" i="2"/>
  <c r="AE530" i="2" s="1"/>
  <c r="AA530" i="2"/>
  <c r="AD530" i="2" s="1"/>
  <c r="AC585" i="2"/>
  <c r="AF585" i="2" s="1"/>
  <c r="AB585" i="2"/>
  <c r="AE585" i="2" s="1"/>
  <c r="AA585" i="2"/>
  <c r="AD585" i="2" s="1"/>
  <c r="AC1006" i="2"/>
  <c r="AF1006" i="2" s="1"/>
  <c r="AB1006" i="2"/>
  <c r="AE1006" i="2" s="1"/>
  <c r="AA1006" i="2"/>
  <c r="AD1006" i="2" s="1"/>
  <c r="AC521" i="2"/>
  <c r="AF521" i="2" s="1"/>
  <c r="AB521" i="2"/>
  <c r="AE521" i="2" s="1"/>
  <c r="AA521" i="2"/>
  <c r="AD521" i="2" s="1"/>
  <c r="AC531" i="2"/>
  <c r="AF531" i="2" s="1"/>
  <c r="AB531" i="2"/>
  <c r="AE531" i="2" s="1"/>
  <c r="AA531" i="2"/>
  <c r="AD531" i="2" s="1"/>
  <c r="AC1168" i="2"/>
  <c r="AF1168" i="2" s="1"/>
  <c r="AB1168" i="2"/>
  <c r="AE1168" i="2" s="1"/>
  <c r="AA1168" i="2"/>
  <c r="AD1168" i="2" s="1"/>
  <c r="AC1104" i="2"/>
  <c r="AF1104" i="2" s="1"/>
  <c r="AB1104" i="2"/>
  <c r="AE1104" i="2" s="1"/>
  <c r="AA1104" i="2"/>
  <c r="AD1104" i="2" s="1"/>
  <c r="AC607" i="2"/>
  <c r="AF607" i="2" s="1"/>
  <c r="AB607" i="2"/>
  <c r="AE607" i="2" s="1"/>
  <c r="AA607" i="2"/>
  <c r="AD607" i="2" s="1"/>
  <c r="AC1243" i="2"/>
  <c r="AF1243" i="2" s="1"/>
  <c r="AB1243" i="2"/>
  <c r="AE1243" i="2" s="1"/>
  <c r="AA1243" i="2"/>
  <c r="AD1243" i="2" s="1"/>
  <c r="AC822" i="2"/>
  <c r="AF822" i="2" s="1"/>
  <c r="AB822" i="2"/>
  <c r="AE822" i="2" s="1"/>
  <c r="AA822" i="2"/>
  <c r="AD822" i="2" s="1"/>
  <c r="AC1275" i="2"/>
  <c r="AF1275" i="2" s="1"/>
  <c r="AB1275" i="2"/>
  <c r="AE1275" i="2" s="1"/>
  <c r="AA1275" i="2"/>
  <c r="AD1275" i="2" s="1"/>
  <c r="AC1328" i="2"/>
  <c r="AF1328" i="2" s="1"/>
  <c r="AB1328" i="2"/>
  <c r="AE1328" i="2" s="1"/>
  <c r="AA1328" i="2"/>
  <c r="AD1328" i="2" s="1"/>
  <c r="AC689" i="2"/>
  <c r="AF689" i="2" s="1"/>
  <c r="AB689" i="2"/>
  <c r="AE689" i="2" s="1"/>
  <c r="AA689" i="2"/>
  <c r="AD689" i="2" s="1"/>
  <c r="AC704" i="2"/>
  <c r="AF704" i="2" s="1"/>
  <c r="AB704" i="2"/>
  <c r="AE704" i="2" s="1"/>
  <c r="AA704" i="2"/>
  <c r="AD704" i="2" s="1"/>
  <c r="AC1056" i="2"/>
  <c r="AF1056" i="2" s="1"/>
  <c r="AB1056" i="2"/>
  <c r="AE1056" i="2" s="1"/>
  <c r="AA1056" i="2"/>
  <c r="AD1056" i="2" s="1"/>
  <c r="AC1216" i="2"/>
  <c r="AF1216" i="2" s="1"/>
  <c r="AB1216" i="2"/>
  <c r="AE1216" i="2" s="1"/>
  <c r="AA1216" i="2"/>
  <c r="AD1216" i="2" s="1"/>
  <c r="AC968" i="2"/>
  <c r="AF968" i="2" s="1"/>
  <c r="AB968" i="2"/>
  <c r="AE968" i="2" s="1"/>
  <c r="AA968" i="2"/>
  <c r="AD968" i="2" s="1"/>
  <c r="AC1334" i="2"/>
  <c r="AF1334" i="2" s="1"/>
  <c r="AB1334" i="2"/>
  <c r="AE1334" i="2" s="1"/>
  <c r="AA1334" i="2"/>
  <c r="AD1334" i="2" s="1"/>
  <c r="AC843" i="2"/>
  <c r="AF843" i="2" s="1"/>
  <c r="AB843" i="2"/>
  <c r="AE843" i="2" s="1"/>
  <c r="AA843" i="2"/>
  <c r="AD843" i="2" s="1"/>
  <c r="AA357" i="2"/>
  <c r="AD357" i="2" s="1"/>
  <c r="AC357" i="2"/>
  <c r="AF357" i="2" s="1"/>
  <c r="AB357" i="2"/>
  <c r="AE357" i="2" s="1"/>
  <c r="AC378" i="2"/>
  <c r="AF378" i="2" s="1"/>
  <c r="AA378" i="2"/>
  <c r="AD378" i="2" s="1"/>
  <c r="AB378" i="2"/>
  <c r="AE378" i="2" s="1"/>
  <c r="AA675" i="2"/>
  <c r="AD675" i="2" s="1"/>
  <c r="AC675" i="2"/>
  <c r="AF675" i="2" s="1"/>
  <c r="AC592" i="2"/>
  <c r="AF592" i="2" s="1"/>
  <c r="AA592" i="2"/>
  <c r="AD592" i="2" s="1"/>
  <c r="AA996" i="2"/>
  <c r="AD996" i="2" s="1"/>
  <c r="AC996" i="2"/>
  <c r="AF996" i="2" s="1"/>
  <c r="AC351" i="2"/>
  <c r="AF351" i="2" s="1"/>
  <c r="AA351" i="2"/>
  <c r="AD351" i="2" s="1"/>
  <c r="AA807" i="2"/>
  <c r="AD807" i="2" s="1"/>
  <c r="AC807" i="2"/>
  <c r="AF807" i="2" s="1"/>
  <c r="AC604" i="2"/>
  <c r="AF604" i="2" s="1"/>
  <c r="AA604" i="2"/>
  <c r="AD604" i="2" s="1"/>
  <c r="AA567" i="2"/>
  <c r="AD567" i="2" s="1"/>
  <c r="AC567" i="2"/>
  <c r="AF567" i="2" s="1"/>
  <c r="AC857" i="2"/>
  <c r="AF857" i="2" s="1"/>
  <c r="AA857" i="2"/>
  <c r="AD857" i="2" s="1"/>
  <c r="AA467" i="2"/>
  <c r="AD467" i="2" s="1"/>
  <c r="AC467" i="2"/>
  <c r="AF467" i="2" s="1"/>
  <c r="AC998" i="2"/>
  <c r="AF998" i="2" s="1"/>
  <c r="AA998" i="2"/>
  <c r="AD998" i="2" s="1"/>
  <c r="AA669" i="2"/>
  <c r="AD669" i="2" s="1"/>
  <c r="AC669" i="2"/>
  <c r="AF669" i="2" s="1"/>
  <c r="AC569" i="2"/>
  <c r="AF569" i="2" s="1"/>
  <c r="AA569" i="2"/>
  <c r="AD569" i="2" s="1"/>
  <c r="AA562" i="2"/>
  <c r="AD562" i="2" s="1"/>
  <c r="AC562" i="2"/>
  <c r="AF562" i="2" s="1"/>
  <c r="AC760" i="2"/>
  <c r="AF760" i="2" s="1"/>
  <c r="AA760" i="2"/>
  <c r="AD760" i="2" s="1"/>
  <c r="AA1114" i="2"/>
  <c r="AD1114" i="2" s="1"/>
  <c r="AC1114" i="2"/>
  <c r="AF1114" i="2" s="1"/>
  <c r="AB1114" i="2"/>
  <c r="AE1114" i="2" s="1"/>
  <c r="AC1172" i="2"/>
  <c r="AF1172" i="2" s="1"/>
  <c r="AA1172" i="2"/>
  <c r="AD1172" i="2" s="1"/>
  <c r="AB1172" i="2"/>
  <c r="AE1172" i="2" s="1"/>
  <c r="AA1397" i="2"/>
  <c r="AD1397" i="2" s="1"/>
  <c r="AC1397" i="2"/>
  <c r="AF1397" i="2" s="1"/>
  <c r="AB1397" i="2"/>
  <c r="AE1397" i="2" s="1"/>
  <c r="AC1335" i="2"/>
  <c r="AF1335" i="2" s="1"/>
  <c r="AA1335" i="2"/>
  <c r="AD1335" i="2" s="1"/>
  <c r="AB1335" i="2"/>
  <c r="AE1335" i="2" s="1"/>
  <c r="AC309" i="2"/>
  <c r="AF309" i="2" s="1"/>
  <c r="AA309" i="2"/>
  <c r="AD309" i="2" s="1"/>
  <c r="AA519" i="2"/>
  <c r="AD519" i="2" s="1"/>
  <c r="AC519" i="2"/>
  <c r="AF519" i="2" s="1"/>
  <c r="AC264" i="2"/>
  <c r="AF264" i="2" s="1"/>
  <c r="AA264" i="2"/>
  <c r="AD264" i="2" s="1"/>
  <c r="AA270" i="2"/>
  <c r="AD270" i="2" s="1"/>
  <c r="AC270" i="2"/>
  <c r="AF270" i="2" s="1"/>
  <c r="AC271" i="2"/>
  <c r="AF271" i="2" s="1"/>
  <c r="AA271" i="2"/>
  <c r="AD271" i="2" s="1"/>
  <c r="AA523" i="2"/>
  <c r="AD523" i="2" s="1"/>
  <c r="AC523" i="2"/>
  <c r="AF523" i="2" s="1"/>
  <c r="AC275" i="2"/>
  <c r="AF275" i="2" s="1"/>
  <c r="AA275" i="2"/>
  <c r="AD275" i="2" s="1"/>
  <c r="AB675" i="2"/>
  <c r="AE675" i="2" s="1"/>
  <c r="AB592" i="2"/>
  <c r="AE592" i="2" s="1"/>
  <c r="AB996" i="2"/>
  <c r="AE996" i="2" s="1"/>
  <c r="AB351" i="2"/>
  <c r="AE351" i="2" s="1"/>
  <c r="AB807" i="2"/>
  <c r="AE807" i="2" s="1"/>
  <c r="AB604" i="2"/>
  <c r="AE604" i="2" s="1"/>
  <c r="AB567" i="2"/>
  <c r="AE567" i="2" s="1"/>
  <c r="AB857" i="2"/>
  <c r="AE857" i="2" s="1"/>
  <c r="AB467" i="2"/>
  <c r="AE467" i="2" s="1"/>
  <c r="AB998" i="2"/>
  <c r="AE998" i="2" s="1"/>
  <c r="AB669" i="2"/>
  <c r="AE669" i="2" s="1"/>
  <c r="AB569" i="2"/>
  <c r="AE569" i="2" s="1"/>
  <c r="AB562" i="2"/>
  <c r="AE562" i="2" s="1"/>
  <c r="AB760" i="2"/>
  <c r="AE760" i="2" s="1"/>
  <c r="AA955" i="2"/>
  <c r="AD955" i="2" s="1"/>
  <c r="AC955" i="2"/>
  <c r="AF955" i="2" s="1"/>
  <c r="AC873" i="2"/>
  <c r="AF873" i="2" s="1"/>
  <c r="AB873" i="2"/>
  <c r="AE873" i="2" s="1"/>
  <c r="AA873" i="2"/>
  <c r="AD873" i="2" s="1"/>
  <c r="AC551" i="2"/>
  <c r="AF551" i="2" s="1"/>
  <c r="AB551" i="2"/>
  <c r="AE551" i="2" s="1"/>
  <c r="AA551" i="2"/>
  <c r="AD551" i="2" s="1"/>
  <c r="AC839" i="2"/>
  <c r="AF839" i="2" s="1"/>
  <c r="AB839" i="2"/>
  <c r="AE839" i="2" s="1"/>
  <c r="AA839" i="2"/>
  <c r="AD839" i="2" s="1"/>
  <c r="AC859" i="2"/>
  <c r="AF859" i="2" s="1"/>
  <c r="AB859" i="2"/>
  <c r="AE859" i="2" s="1"/>
  <c r="AA859" i="2"/>
  <c r="AD859" i="2" s="1"/>
  <c r="AC400" i="2"/>
  <c r="AF400" i="2" s="1"/>
  <c r="AC1068" i="2"/>
  <c r="AF1068" i="2" s="1"/>
  <c r="AC416" i="2"/>
  <c r="AF416" i="2" s="1"/>
  <c r="AC497" i="2"/>
  <c r="AF497" i="2" s="1"/>
  <c r="AC431" i="2"/>
  <c r="AF431" i="2" s="1"/>
  <c r="AC445" i="2"/>
  <c r="AF445" i="2" s="1"/>
  <c r="AC901" i="2"/>
  <c r="AF901" i="2" s="1"/>
  <c r="AC474" i="2"/>
  <c r="AF474" i="2" s="1"/>
  <c r="AC481" i="2"/>
  <c r="AF481" i="2" s="1"/>
  <c r="AC491" i="2"/>
  <c r="AF491" i="2" s="1"/>
  <c r="AC501" i="2"/>
  <c r="AF501" i="2" s="1"/>
  <c r="AC1111" i="2"/>
  <c r="AF1111" i="2" s="1"/>
  <c r="AC570" i="2"/>
  <c r="AF570" i="2" s="1"/>
  <c r="AC1141" i="2"/>
  <c r="AF1141" i="2" s="1"/>
  <c r="AC886" i="2"/>
  <c r="AF886" i="2" s="1"/>
  <c r="AC654" i="2"/>
  <c r="AF654" i="2" s="1"/>
  <c r="AC1078" i="2"/>
  <c r="AF1078" i="2" s="1"/>
  <c r="AC1259" i="2"/>
  <c r="AF1259" i="2" s="1"/>
  <c r="AC1128" i="2"/>
  <c r="AF1128" i="2" s="1"/>
  <c r="AC650" i="2"/>
  <c r="AF650" i="2" s="1"/>
  <c r="AC672" i="2"/>
  <c r="AF672" i="2" s="1"/>
  <c r="AC685" i="2"/>
  <c r="AF685" i="2" s="1"/>
  <c r="AC1218" i="2"/>
  <c r="AF1218" i="2" s="1"/>
  <c r="AC710" i="2"/>
  <c r="AF710" i="2" s="1"/>
  <c r="AC1137" i="2"/>
  <c r="AF1137" i="2" s="1"/>
  <c r="AC765" i="2"/>
  <c r="AF765" i="2" s="1"/>
  <c r="AC1096" i="2"/>
  <c r="AF1096" i="2" s="1"/>
  <c r="AC818" i="2"/>
  <c r="AF818" i="2" s="1"/>
  <c r="AC1241" i="2"/>
  <c r="AF1241" i="2" s="1"/>
  <c r="AC946" i="2"/>
  <c r="AF946" i="2" s="1"/>
  <c r="AA1192" i="2"/>
  <c r="AD1192" i="2" s="1"/>
  <c r="AC1192" i="2"/>
  <c r="AF1192" i="2" s="1"/>
  <c r="AC1025" i="2"/>
  <c r="AF1025" i="2" s="1"/>
  <c r="AA1025" i="2"/>
  <c r="AD1025" i="2" s="1"/>
  <c r="AA1257" i="2"/>
  <c r="AD1257" i="2" s="1"/>
  <c r="AC1257" i="2"/>
  <c r="AF1257" i="2" s="1"/>
  <c r="AC1294" i="2"/>
  <c r="AF1294" i="2" s="1"/>
  <c r="AA1294" i="2"/>
  <c r="AD1294" i="2" s="1"/>
  <c r="AA1185" i="2"/>
  <c r="AD1185" i="2" s="1"/>
  <c r="AC1185" i="2"/>
  <c r="AF1185" i="2" s="1"/>
  <c r="AC1208" i="2"/>
  <c r="AF1208" i="2" s="1"/>
  <c r="AA1208" i="2"/>
  <c r="AD1208" i="2" s="1"/>
  <c r="AA1383" i="2"/>
  <c r="AD1383" i="2" s="1"/>
  <c r="AC1383" i="2"/>
  <c r="AF1383" i="2" s="1"/>
  <c r="AC1400" i="2"/>
  <c r="AF1400" i="2" s="1"/>
  <c r="AA1400" i="2"/>
  <c r="AD1400" i="2" s="1"/>
  <c r="AC34" i="2"/>
  <c r="AF34" i="2" s="1"/>
  <c r="AB34" i="2"/>
  <c r="AE34" i="2" s="1"/>
  <c r="AA34" i="2"/>
  <c r="AD34" i="2" s="1"/>
  <c r="AC61" i="2"/>
  <c r="AF61" i="2" s="1"/>
  <c r="AB61" i="2"/>
  <c r="AE61" i="2" s="1"/>
  <c r="AA61" i="2"/>
  <c r="AD61" i="2" s="1"/>
  <c r="AC117" i="2"/>
  <c r="AF117" i="2" s="1"/>
  <c r="AB117" i="2"/>
  <c r="AE117" i="2" s="1"/>
  <c r="AA117" i="2"/>
  <c r="AD117" i="2" s="1"/>
  <c r="AC164" i="2"/>
  <c r="AF164" i="2" s="1"/>
  <c r="AB164" i="2"/>
  <c r="AE164" i="2" s="1"/>
  <c r="AA164" i="2"/>
  <c r="AD164" i="2" s="1"/>
  <c r="AC208" i="2"/>
  <c r="AF208" i="2" s="1"/>
  <c r="AB208" i="2"/>
  <c r="AE208" i="2" s="1"/>
  <c r="AA208" i="2"/>
  <c r="AD208" i="2" s="1"/>
  <c r="AA801" i="2"/>
  <c r="AD801" i="2" s="1"/>
  <c r="AC801" i="2"/>
  <c r="AF801" i="2" s="1"/>
  <c r="AB801" i="2"/>
  <c r="AE801" i="2" s="1"/>
  <c r="AC803" i="2"/>
  <c r="AF803" i="2" s="1"/>
  <c r="AA803" i="2"/>
  <c r="AD803" i="2" s="1"/>
  <c r="AB803" i="2"/>
  <c r="AE803" i="2" s="1"/>
  <c r="AA896" i="2"/>
  <c r="AD896" i="2" s="1"/>
  <c r="AC896" i="2"/>
  <c r="AF896" i="2" s="1"/>
  <c r="AC993" i="2"/>
  <c r="AF993" i="2" s="1"/>
  <c r="AA993" i="2"/>
  <c r="AD993" i="2" s="1"/>
  <c r="AA1382" i="2"/>
  <c r="AD1382" i="2" s="1"/>
  <c r="AC1382" i="2"/>
  <c r="AF1382" i="2" s="1"/>
  <c r="AC1007" i="2"/>
  <c r="AF1007" i="2" s="1"/>
  <c r="AA1007" i="2"/>
  <c r="AD1007" i="2" s="1"/>
  <c r="AA1389" i="2"/>
  <c r="AD1389" i="2" s="1"/>
  <c r="AC1389" i="2"/>
  <c r="AF1389" i="2" s="1"/>
  <c r="AC1402" i="2"/>
  <c r="AF1402" i="2" s="1"/>
  <c r="AA1402" i="2"/>
  <c r="AD1402" i="2" s="1"/>
  <c r="AA1286" i="2"/>
  <c r="AD1286" i="2" s="1"/>
  <c r="AC1286" i="2"/>
  <c r="AF1286" i="2" s="1"/>
  <c r="AC1342" i="2"/>
  <c r="AF1342" i="2" s="1"/>
  <c r="AA1342" i="2"/>
  <c r="AD1342" i="2" s="1"/>
  <c r="AA1515" i="2"/>
  <c r="AD1515" i="2" s="1"/>
  <c r="AC1515" i="2"/>
  <c r="AF1515" i="2" s="1"/>
  <c r="AC1501" i="2"/>
  <c r="AF1501" i="2" s="1"/>
  <c r="AA1501" i="2"/>
  <c r="AD1501" i="2" s="1"/>
  <c r="AA298" i="2"/>
  <c r="AD298" i="2" s="1"/>
  <c r="AC298" i="2"/>
  <c r="AF298" i="2" s="1"/>
  <c r="AB298" i="2"/>
  <c r="AE298" i="2" s="1"/>
  <c r="AC302" i="2"/>
  <c r="AF302" i="2" s="1"/>
  <c r="AA302" i="2"/>
  <c r="AD302" i="2" s="1"/>
  <c r="AB302" i="2"/>
  <c r="AE302" i="2" s="1"/>
  <c r="AA459" i="2"/>
  <c r="AD459" i="2" s="1"/>
  <c r="AC459" i="2"/>
  <c r="AF459" i="2" s="1"/>
  <c r="AB459" i="2"/>
  <c r="AE459" i="2" s="1"/>
  <c r="AC464" i="2"/>
  <c r="AF464" i="2" s="1"/>
  <c r="AA464" i="2"/>
  <c r="AD464" i="2" s="1"/>
  <c r="AB464" i="2"/>
  <c r="AE464" i="2" s="1"/>
  <c r="AB896" i="2"/>
  <c r="AE896" i="2" s="1"/>
  <c r="AB993" i="2"/>
  <c r="AE993" i="2" s="1"/>
  <c r="AA924" i="2"/>
  <c r="AD924" i="2" s="1"/>
  <c r="AC924" i="2"/>
  <c r="AF924" i="2" s="1"/>
  <c r="AC1170" i="2"/>
  <c r="AF1170" i="2" s="1"/>
  <c r="AA1170" i="2"/>
  <c r="AD1170" i="2" s="1"/>
  <c r="AB1382" i="2"/>
  <c r="AE1382" i="2" s="1"/>
  <c r="AB1007" i="2"/>
  <c r="AE1007" i="2" s="1"/>
  <c r="AA1254" i="2"/>
  <c r="AD1254" i="2" s="1"/>
  <c r="AC1254" i="2"/>
  <c r="AF1254" i="2" s="1"/>
  <c r="AC1349" i="2"/>
  <c r="AF1349" i="2" s="1"/>
  <c r="AA1349" i="2"/>
  <c r="AD1349" i="2" s="1"/>
  <c r="AB1389" i="2"/>
  <c r="AE1389" i="2" s="1"/>
  <c r="AB1402" i="2"/>
  <c r="AE1402" i="2" s="1"/>
  <c r="AA1272" i="2"/>
  <c r="AD1272" i="2" s="1"/>
  <c r="AC1272" i="2"/>
  <c r="AF1272" i="2" s="1"/>
  <c r="AC1132" i="2"/>
  <c r="AF1132" i="2" s="1"/>
  <c r="AA1132" i="2"/>
  <c r="AD1132" i="2" s="1"/>
  <c r="AB1286" i="2"/>
  <c r="AE1286" i="2" s="1"/>
  <c r="AB1342" i="2"/>
  <c r="AE1342" i="2" s="1"/>
  <c r="AA1419" i="2"/>
  <c r="AD1419" i="2" s="1"/>
  <c r="AC1419" i="2"/>
  <c r="AF1419" i="2" s="1"/>
  <c r="AC1310" i="2"/>
  <c r="AF1310" i="2" s="1"/>
  <c r="AA1310" i="2"/>
  <c r="AD1310" i="2" s="1"/>
  <c r="AB1515" i="2"/>
  <c r="AE1515" i="2" s="1"/>
  <c r="AB1501" i="2"/>
  <c r="AE1501" i="2" s="1"/>
  <c r="AA1503" i="2"/>
  <c r="AD1503" i="2" s="1"/>
  <c r="AC1503" i="2"/>
  <c r="AF1503" i="2" s="1"/>
  <c r="AC5" i="2"/>
  <c r="AF5" i="2" s="1"/>
  <c r="AB5" i="2"/>
  <c r="AE5" i="2" s="1"/>
  <c r="AA5" i="2"/>
  <c r="AD5" i="2" s="1"/>
  <c r="AC50" i="2"/>
  <c r="AF50" i="2" s="1"/>
  <c r="AB50" i="2"/>
  <c r="AE50" i="2" s="1"/>
  <c r="AA50" i="2"/>
  <c r="AD50" i="2" s="1"/>
  <c r="AC108" i="2"/>
  <c r="AF108" i="2" s="1"/>
  <c r="AB108" i="2"/>
  <c r="AE108" i="2" s="1"/>
  <c r="AA108" i="2"/>
  <c r="AD108" i="2" s="1"/>
  <c r="AC142" i="2"/>
  <c r="AF142" i="2" s="1"/>
  <c r="AB142" i="2"/>
  <c r="AE142" i="2" s="1"/>
  <c r="AA142" i="2"/>
  <c r="AD142" i="2" s="1"/>
  <c r="AC184" i="2"/>
  <c r="AF184" i="2" s="1"/>
  <c r="AB184" i="2"/>
  <c r="AE184" i="2" s="1"/>
  <c r="AA184" i="2"/>
  <c r="AD184" i="2" s="1"/>
  <c r="AC32" i="2"/>
  <c r="AF32" i="2" s="1"/>
  <c r="AC42" i="2"/>
  <c r="AF42" i="2" s="1"/>
  <c r="AC54" i="2"/>
  <c r="AF54" i="2" s="1"/>
  <c r="AC99" i="2"/>
  <c r="AF99" i="2" s="1"/>
  <c r="AC112" i="2"/>
  <c r="AF112" i="2" s="1"/>
  <c r="AC125" i="2"/>
  <c r="AF125" i="2" s="1"/>
  <c r="AC151" i="2"/>
  <c r="AF151" i="2" s="1"/>
  <c r="AC181" i="2"/>
  <c r="AF181" i="2" s="1"/>
  <c r="AC189" i="2"/>
  <c r="AF189" i="2" s="1"/>
  <c r="AC218" i="2"/>
  <c r="AF218" i="2" s="1"/>
  <c r="AA307" i="2"/>
  <c r="AD307" i="2" s="1"/>
  <c r="AC307" i="2"/>
  <c r="AF307" i="2" s="1"/>
  <c r="AC319" i="2"/>
  <c r="AF319" i="2" s="1"/>
  <c r="AA319" i="2"/>
  <c r="AD319" i="2" s="1"/>
  <c r="AA382" i="2"/>
  <c r="AD382" i="2" s="1"/>
  <c r="AC382" i="2"/>
  <c r="AF382" i="2" s="1"/>
  <c r="AC406" i="2"/>
  <c r="AF406" i="2" s="1"/>
  <c r="AA406" i="2"/>
  <c r="AD406" i="2" s="1"/>
  <c r="AA473" i="2"/>
  <c r="AD473" i="2" s="1"/>
  <c r="AC473" i="2"/>
  <c r="AF473" i="2" s="1"/>
  <c r="AC489" i="2"/>
  <c r="AF489" i="2" s="1"/>
  <c r="AA489" i="2"/>
  <c r="AD489" i="2" s="1"/>
  <c r="AC583" i="2"/>
  <c r="AF583" i="2" s="1"/>
  <c r="AB583" i="2"/>
  <c r="AE583" i="2" s="1"/>
  <c r="AA583" i="2"/>
  <c r="AD583" i="2" s="1"/>
  <c r="AC621" i="2"/>
  <c r="AF621" i="2" s="1"/>
  <c r="AB621" i="2"/>
  <c r="AE621" i="2" s="1"/>
  <c r="AA621" i="2"/>
  <c r="AD621" i="2" s="1"/>
  <c r="AC660" i="2"/>
  <c r="AF660" i="2" s="1"/>
  <c r="AB660" i="2"/>
  <c r="AE660" i="2" s="1"/>
  <c r="AA660" i="2"/>
  <c r="AD660" i="2" s="1"/>
  <c r="AC690" i="2"/>
  <c r="AF690" i="2" s="1"/>
  <c r="AB690" i="2"/>
  <c r="AE690" i="2" s="1"/>
  <c r="AA690" i="2"/>
  <c r="AD690" i="2" s="1"/>
  <c r="AA331" i="2"/>
  <c r="AD331" i="2" s="1"/>
  <c r="AC331" i="2"/>
  <c r="AF331" i="2" s="1"/>
  <c r="AC341" i="2"/>
  <c r="AF341" i="2" s="1"/>
  <c r="AA341" i="2"/>
  <c r="AD341" i="2" s="1"/>
  <c r="AA411" i="2"/>
  <c r="AD411" i="2" s="1"/>
  <c r="AC411" i="2"/>
  <c r="AF411" i="2" s="1"/>
  <c r="AC418" i="2"/>
  <c r="AF418" i="2" s="1"/>
  <c r="AA418" i="2"/>
  <c r="AD418" i="2" s="1"/>
  <c r="AA495" i="2"/>
  <c r="AD495" i="2" s="1"/>
  <c r="AC495" i="2"/>
  <c r="AF495" i="2" s="1"/>
  <c r="AC507" i="2"/>
  <c r="AF507" i="2" s="1"/>
  <c r="AA507" i="2"/>
  <c r="AD507" i="2" s="1"/>
  <c r="AC221" i="2"/>
  <c r="AF221" i="2" s="1"/>
  <c r="AA221" i="2"/>
  <c r="AD221" i="2" s="1"/>
  <c r="AA228" i="2"/>
  <c r="AD228" i="2" s="1"/>
  <c r="AC228" i="2"/>
  <c r="AF228" i="2" s="1"/>
  <c r="AC230" i="2"/>
  <c r="AF230" i="2" s="1"/>
  <c r="AA230" i="2"/>
  <c r="AD230" i="2" s="1"/>
  <c r="AA255" i="2"/>
  <c r="AD255" i="2" s="1"/>
  <c r="AC255" i="2"/>
  <c r="AF255" i="2" s="1"/>
  <c r="AC266" i="2"/>
  <c r="AF266" i="2" s="1"/>
  <c r="AA266" i="2"/>
  <c r="AD266" i="2" s="1"/>
  <c r="AA273" i="2"/>
  <c r="AD273" i="2" s="1"/>
  <c r="AC273" i="2"/>
  <c r="AF273" i="2" s="1"/>
  <c r="AC290" i="2"/>
  <c r="AF290" i="2" s="1"/>
  <c r="AA290" i="2"/>
  <c r="AD290" i="2" s="1"/>
  <c r="AB331" i="2"/>
  <c r="AE331" i="2" s="1"/>
  <c r="AB341" i="2"/>
  <c r="AE341" i="2" s="1"/>
  <c r="AA347" i="2"/>
  <c r="AD347" i="2" s="1"/>
  <c r="AC347" i="2"/>
  <c r="AF347" i="2" s="1"/>
  <c r="AC349" i="2"/>
  <c r="AF349" i="2" s="1"/>
  <c r="AA349" i="2"/>
  <c r="AD349" i="2" s="1"/>
  <c r="AB411" i="2"/>
  <c r="AE411" i="2" s="1"/>
  <c r="AB418" i="2"/>
  <c r="AE418" i="2" s="1"/>
  <c r="AA438" i="2"/>
  <c r="AD438" i="2" s="1"/>
  <c r="AC438" i="2"/>
  <c r="AF438" i="2" s="1"/>
  <c r="AC446" i="2"/>
  <c r="AF446" i="2" s="1"/>
  <c r="AA446" i="2"/>
  <c r="AD446" i="2" s="1"/>
  <c r="AB495" i="2"/>
  <c r="AE495" i="2" s="1"/>
  <c r="AB507" i="2"/>
  <c r="AE507" i="2" s="1"/>
  <c r="AA511" i="2"/>
  <c r="AD511" i="2" s="1"/>
  <c r="AC511" i="2"/>
  <c r="AF511" i="2" s="1"/>
  <c r="AC533" i="2"/>
  <c r="AF533" i="2" s="1"/>
  <c r="AA533" i="2"/>
  <c r="AD533" i="2" s="1"/>
  <c r="AC568" i="2"/>
  <c r="AF568" i="2" s="1"/>
  <c r="AB568" i="2"/>
  <c r="AE568" i="2" s="1"/>
  <c r="AA568" i="2"/>
  <c r="AD568" i="2" s="1"/>
  <c r="AC600" i="2"/>
  <c r="AF600" i="2" s="1"/>
  <c r="AB600" i="2"/>
  <c r="AE600" i="2" s="1"/>
  <c r="AA600" i="2"/>
  <c r="AD600" i="2" s="1"/>
  <c r="AC632" i="2"/>
  <c r="AF632" i="2" s="1"/>
  <c r="AB632" i="2"/>
  <c r="AE632" i="2" s="1"/>
  <c r="AA632" i="2"/>
  <c r="AD632" i="2" s="1"/>
  <c r="AC674" i="2"/>
  <c r="AF674" i="2" s="1"/>
  <c r="AB674" i="2"/>
  <c r="AE674" i="2" s="1"/>
  <c r="AA674" i="2"/>
  <c r="AD674" i="2" s="1"/>
  <c r="AA708" i="2"/>
  <c r="AD708" i="2" s="1"/>
  <c r="AC708" i="2"/>
  <c r="AF708" i="2" s="1"/>
  <c r="AB708" i="2"/>
  <c r="AE708" i="2" s="1"/>
  <c r="AC713" i="2"/>
  <c r="AF713" i="2" s="1"/>
  <c r="AA713" i="2"/>
  <c r="AD713" i="2" s="1"/>
  <c r="AB713" i="2"/>
  <c r="AE713" i="2" s="1"/>
  <c r="AA715" i="2"/>
  <c r="AD715" i="2" s="1"/>
  <c r="AC715" i="2"/>
  <c r="AF715" i="2" s="1"/>
  <c r="AB715" i="2"/>
  <c r="AE715" i="2" s="1"/>
  <c r="AC717" i="2"/>
  <c r="AF717" i="2" s="1"/>
  <c r="AA717" i="2"/>
  <c r="AD717" i="2" s="1"/>
  <c r="AB717" i="2"/>
  <c r="AE717" i="2" s="1"/>
  <c r="AA722" i="2"/>
  <c r="AD722" i="2" s="1"/>
  <c r="AC722" i="2"/>
  <c r="AF722" i="2" s="1"/>
  <c r="AB722" i="2"/>
  <c r="AE722" i="2" s="1"/>
  <c r="AC556" i="2"/>
  <c r="AF556" i="2" s="1"/>
  <c r="AC576" i="2"/>
  <c r="AF576" i="2" s="1"/>
  <c r="AC597" i="2"/>
  <c r="AF597" i="2" s="1"/>
  <c r="AC609" i="2"/>
  <c r="AF609" i="2" s="1"/>
  <c r="AC625" i="2"/>
  <c r="AF625" i="2" s="1"/>
  <c r="AC656" i="2"/>
  <c r="AF656" i="2" s="1"/>
  <c r="AC666" i="2"/>
  <c r="AF666" i="2" s="1"/>
  <c r="AC679" i="2"/>
  <c r="AF679" i="2" s="1"/>
  <c r="AC697" i="2"/>
  <c r="AF697" i="2" s="1"/>
  <c r="AC729" i="2"/>
  <c r="AF729" i="2" s="1"/>
  <c r="AA729" i="2"/>
  <c r="AD729" i="2" s="1"/>
  <c r="AA731" i="2"/>
  <c r="AD731" i="2" s="1"/>
  <c r="AC731" i="2"/>
  <c r="AF731" i="2" s="1"/>
  <c r="AC739" i="2"/>
  <c r="AF739" i="2" s="1"/>
  <c r="AA739" i="2"/>
  <c r="AD739" i="2" s="1"/>
  <c r="AA743" i="2"/>
  <c r="AD743" i="2" s="1"/>
  <c r="AC743" i="2"/>
  <c r="AF743" i="2" s="1"/>
  <c r="AC746" i="2"/>
  <c r="AF746" i="2" s="1"/>
  <c r="AA746" i="2"/>
  <c r="AD746" i="2" s="1"/>
  <c r="AA748" i="2"/>
  <c r="AD748" i="2" s="1"/>
  <c r="AC748" i="2"/>
  <c r="AF748" i="2" s="1"/>
  <c r="AC750" i="2"/>
  <c r="AF750" i="2" s="1"/>
  <c r="AA750" i="2"/>
  <c r="AD750" i="2" s="1"/>
  <c r="AA756" i="2"/>
  <c r="AD756" i="2" s="1"/>
  <c r="AC756" i="2"/>
  <c r="AF756" i="2" s="1"/>
  <c r="AC761" i="2"/>
  <c r="AF761" i="2" s="1"/>
  <c r="AA761" i="2"/>
  <c r="AD761" i="2" s="1"/>
  <c r="AA774" i="2"/>
  <c r="AD774" i="2" s="1"/>
  <c r="AC774" i="2"/>
  <c r="AF774" i="2" s="1"/>
  <c r="AC782" i="2"/>
  <c r="AF782" i="2" s="1"/>
  <c r="AA782" i="2"/>
  <c r="AD782" i="2" s="1"/>
  <c r="AA809" i="2"/>
  <c r="AD809" i="2" s="1"/>
  <c r="AC809" i="2"/>
  <c r="AF809" i="2" s="1"/>
  <c r="AB1097" i="2"/>
  <c r="AE1097" i="2" s="1"/>
  <c r="AA1097" i="2"/>
  <c r="AD1097" i="2" s="1"/>
  <c r="AC1097" i="2"/>
  <c r="AF1097" i="2" s="1"/>
  <c r="AA787" i="2"/>
  <c r="AD787" i="2" s="1"/>
  <c r="AC787" i="2"/>
  <c r="AF787" i="2" s="1"/>
  <c r="AC789" i="2"/>
  <c r="AF789" i="2" s="1"/>
  <c r="AA789" i="2"/>
  <c r="AD789" i="2" s="1"/>
  <c r="AB787" i="2"/>
  <c r="AE787" i="2" s="1"/>
  <c r="AB789" i="2"/>
  <c r="AE789" i="2" s="1"/>
  <c r="AA792" i="2"/>
  <c r="AD792" i="2" s="1"/>
  <c r="AC792" i="2"/>
  <c r="AF792" i="2" s="1"/>
  <c r="AC796" i="2"/>
  <c r="AF796" i="2" s="1"/>
  <c r="AA796" i="2"/>
  <c r="AD796" i="2" s="1"/>
  <c r="AA877" i="2"/>
  <c r="AD877" i="2" s="1"/>
  <c r="AC877" i="2"/>
  <c r="AF877" i="2" s="1"/>
  <c r="AB877" i="2"/>
  <c r="AE877" i="2" s="1"/>
  <c r="AC880" i="2"/>
  <c r="AF880" i="2" s="1"/>
  <c r="AA880" i="2"/>
  <c r="AD880" i="2" s="1"/>
  <c r="AB880" i="2"/>
  <c r="AE880" i="2" s="1"/>
  <c r="AA893" i="2"/>
  <c r="AD893" i="2" s="1"/>
  <c r="AC893" i="2"/>
  <c r="AF893" i="2" s="1"/>
  <c r="AB893" i="2"/>
  <c r="AE893" i="2" s="1"/>
  <c r="AC898" i="2"/>
  <c r="AF898" i="2" s="1"/>
  <c r="AA898" i="2"/>
  <c r="AD898" i="2" s="1"/>
  <c r="AB898" i="2"/>
  <c r="AE898" i="2" s="1"/>
  <c r="AA906" i="2"/>
  <c r="AD906" i="2" s="1"/>
  <c r="AC906" i="2"/>
  <c r="AF906" i="2" s="1"/>
  <c r="AB906" i="2"/>
  <c r="AE906" i="2" s="1"/>
  <c r="AC919" i="2"/>
  <c r="AF919" i="2" s="1"/>
  <c r="AA919" i="2"/>
  <c r="AD919" i="2" s="1"/>
  <c r="AB919" i="2"/>
  <c r="AE919" i="2" s="1"/>
  <c r="AA929" i="2"/>
  <c r="AD929" i="2" s="1"/>
  <c r="AC929" i="2"/>
  <c r="AF929" i="2" s="1"/>
  <c r="AB929" i="2"/>
  <c r="AE929" i="2" s="1"/>
  <c r="AC945" i="2"/>
  <c r="AF945" i="2" s="1"/>
  <c r="AA945" i="2"/>
  <c r="AD945" i="2" s="1"/>
  <c r="AB945" i="2"/>
  <c r="AE945" i="2" s="1"/>
  <c r="AA949" i="2"/>
  <c r="AD949" i="2" s="1"/>
  <c r="AC949" i="2"/>
  <c r="AF949" i="2" s="1"/>
  <c r="AB949" i="2"/>
  <c r="AE949" i="2" s="1"/>
  <c r="AC958" i="2"/>
  <c r="AF958" i="2" s="1"/>
  <c r="AA958" i="2"/>
  <c r="AD958" i="2" s="1"/>
  <c r="AA976" i="2"/>
  <c r="AD976" i="2" s="1"/>
  <c r="AC976" i="2"/>
  <c r="AF976" i="2" s="1"/>
  <c r="AB1077" i="2"/>
  <c r="AE1077" i="2" s="1"/>
  <c r="AA1077" i="2"/>
  <c r="AD1077" i="2" s="1"/>
  <c r="AC1077" i="2"/>
  <c r="AF1077" i="2" s="1"/>
  <c r="AC1154" i="2"/>
  <c r="AF1154" i="2" s="1"/>
  <c r="AB1154" i="2"/>
  <c r="AE1154" i="2" s="1"/>
  <c r="AA1154" i="2"/>
  <c r="AD1154" i="2" s="1"/>
  <c r="AC1320" i="2"/>
  <c r="AF1320" i="2" s="1"/>
  <c r="AB1320" i="2"/>
  <c r="AE1320" i="2" s="1"/>
  <c r="AA1320" i="2"/>
  <c r="AD1320" i="2" s="1"/>
  <c r="AC980" i="2"/>
  <c r="AF980" i="2" s="1"/>
  <c r="AA980" i="2"/>
  <c r="AD980" i="2" s="1"/>
  <c r="AA1003" i="2"/>
  <c r="AD1003" i="2" s="1"/>
  <c r="AC1003" i="2"/>
  <c r="AF1003" i="2" s="1"/>
  <c r="AB1061" i="2"/>
  <c r="AE1061" i="2" s="1"/>
  <c r="AA1061" i="2"/>
  <c r="AD1061" i="2" s="1"/>
  <c r="AC1061" i="2"/>
  <c r="AF1061" i="2" s="1"/>
  <c r="AB1123" i="2"/>
  <c r="AE1123" i="2" s="1"/>
  <c r="AA1123" i="2"/>
  <c r="AD1123" i="2" s="1"/>
  <c r="AC1123" i="2"/>
  <c r="AF1123" i="2" s="1"/>
  <c r="AC1279" i="2"/>
  <c r="AF1279" i="2" s="1"/>
  <c r="AB1279" i="2"/>
  <c r="AE1279" i="2" s="1"/>
  <c r="AA1279" i="2"/>
  <c r="AD1279" i="2" s="1"/>
  <c r="AC828" i="2"/>
  <c r="AF828" i="2" s="1"/>
  <c r="AA828" i="2"/>
  <c r="AD828" i="2" s="1"/>
  <c r="AA831" i="2"/>
  <c r="AD831" i="2" s="1"/>
  <c r="AC831" i="2"/>
  <c r="AF831" i="2" s="1"/>
  <c r="AC836" i="2"/>
  <c r="AF836" i="2" s="1"/>
  <c r="AA836" i="2"/>
  <c r="AD836" i="2" s="1"/>
  <c r="AA849" i="2"/>
  <c r="AD849" i="2" s="1"/>
  <c r="AC849" i="2"/>
  <c r="AF849" i="2" s="1"/>
  <c r="AC853" i="2"/>
  <c r="AF853" i="2" s="1"/>
  <c r="AA853" i="2"/>
  <c r="AD853" i="2" s="1"/>
  <c r="AA855" i="2"/>
  <c r="AD855" i="2" s="1"/>
  <c r="AC855" i="2"/>
  <c r="AF855" i="2" s="1"/>
  <c r="AC858" i="2"/>
  <c r="AF858" i="2" s="1"/>
  <c r="AA858" i="2"/>
  <c r="AD858" i="2" s="1"/>
  <c r="AA862" i="2"/>
  <c r="AD862" i="2" s="1"/>
  <c r="AC862" i="2"/>
  <c r="AF862" i="2" s="1"/>
  <c r="AC875" i="2"/>
  <c r="AF875" i="2" s="1"/>
  <c r="AA875" i="2"/>
  <c r="AD875" i="2" s="1"/>
  <c r="AB980" i="2"/>
  <c r="AE980" i="2" s="1"/>
  <c r="AB1003" i="2"/>
  <c r="AE1003" i="2" s="1"/>
  <c r="AC1022" i="2"/>
  <c r="AF1022" i="2" s="1"/>
  <c r="AB1022" i="2"/>
  <c r="AE1022" i="2" s="1"/>
  <c r="AA1022" i="2"/>
  <c r="AD1022" i="2" s="1"/>
  <c r="AB1109" i="2"/>
  <c r="AE1109" i="2" s="1"/>
  <c r="AA1109" i="2"/>
  <c r="AD1109" i="2" s="1"/>
  <c r="AC1109" i="2"/>
  <c r="AF1109" i="2" s="1"/>
  <c r="AC1238" i="2"/>
  <c r="AF1238" i="2" s="1"/>
  <c r="AB1238" i="2"/>
  <c r="AE1238" i="2" s="1"/>
  <c r="AA1238" i="2"/>
  <c r="AD1238" i="2" s="1"/>
  <c r="AC1385" i="2"/>
  <c r="AF1385" i="2" s="1"/>
  <c r="AB1385" i="2"/>
  <c r="AE1385" i="2" s="1"/>
  <c r="AA1385" i="2"/>
  <c r="AD1385" i="2" s="1"/>
  <c r="AC1029" i="2"/>
  <c r="AF1029" i="2" s="1"/>
  <c r="AC1448" i="2"/>
  <c r="AF1448" i="2" s="1"/>
  <c r="AB1448" i="2"/>
  <c r="AE1448" i="2" s="1"/>
  <c r="AA1448" i="2"/>
  <c r="AD1448" i="2" s="1"/>
  <c r="AC1060" i="2"/>
  <c r="AF1060" i="2" s="1"/>
  <c r="AB1060" i="2"/>
  <c r="AE1060" i="2" s="1"/>
  <c r="AC1074" i="2"/>
  <c r="AF1074" i="2" s="1"/>
  <c r="AB1074" i="2"/>
  <c r="AE1074" i="2" s="1"/>
  <c r="AC1093" i="2"/>
  <c r="AF1093" i="2" s="1"/>
  <c r="AB1093" i="2"/>
  <c r="AE1093" i="2" s="1"/>
  <c r="AC1107" i="2"/>
  <c r="AF1107" i="2" s="1"/>
  <c r="AB1107" i="2"/>
  <c r="AE1107" i="2" s="1"/>
  <c r="AC1122" i="2"/>
  <c r="AF1122" i="2" s="1"/>
  <c r="AB1122" i="2"/>
  <c r="AE1122" i="2" s="1"/>
  <c r="AC1470" i="2"/>
  <c r="AF1470" i="2" s="1"/>
  <c r="AB1470" i="2"/>
  <c r="AE1470" i="2" s="1"/>
  <c r="AA1470" i="2"/>
  <c r="AD1470" i="2" s="1"/>
  <c r="AA1060" i="2"/>
  <c r="AD1060" i="2" s="1"/>
  <c r="AA1074" i="2"/>
  <c r="AD1074" i="2" s="1"/>
  <c r="AA1093" i="2"/>
  <c r="AD1093" i="2" s="1"/>
  <c r="AA1107" i="2"/>
  <c r="AD1107" i="2" s="1"/>
  <c r="AA1122" i="2"/>
  <c r="AD1122" i="2" s="1"/>
  <c r="AA1187" i="2"/>
  <c r="AD1187" i="2" s="1"/>
  <c r="AA1205" i="2"/>
  <c r="AD1205" i="2" s="1"/>
  <c r="AA1270" i="2"/>
  <c r="AD1270" i="2" s="1"/>
  <c r="AA1282" i="2"/>
  <c r="AD1282" i="2" s="1"/>
  <c r="AA1331" i="2"/>
  <c r="AD1331" i="2" s="1"/>
  <c r="AA1363" i="2"/>
  <c r="AD1363" i="2" s="1"/>
  <c r="AA1392" i="2"/>
  <c r="AD1392" i="2" s="1"/>
  <c r="AA1451" i="2"/>
  <c r="AD1451" i="2" s="1"/>
  <c r="AA1530" i="2"/>
  <c r="AD1530" i="2" s="1"/>
</calcChain>
</file>

<file path=xl/sharedStrings.xml><?xml version="1.0" encoding="utf-8"?>
<sst xmlns="http://schemas.openxmlformats.org/spreadsheetml/2006/main" count="20178" uniqueCount="8081">
  <si>
    <t>T0</t>
  </si>
  <si>
    <t>T15</t>
  </si>
  <si>
    <t>T23</t>
  </si>
  <si>
    <t>Accession</t>
  </si>
  <si>
    <t xml:space="preserve">1st Accession </t>
  </si>
  <si>
    <t>Peptide count</t>
  </si>
  <si>
    <t>Unique peptides</t>
  </si>
  <si>
    <t>Confidence score</t>
  </si>
  <si>
    <t>Max fold change</t>
  </si>
  <si>
    <t>Fractions</t>
  </si>
  <si>
    <t>Occurrences</t>
  </si>
  <si>
    <t>Highest mean condition</t>
  </si>
  <si>
    <t>Lowest mean condition</t>
  </si>
  <si>
    <t>Description</t>
  </si>
  <si>
    <t>ratio T15/ T0</t>
  </si>
  <si>
    <t>ratio T23/ T0</t>
  </si>
  <si>
    <t>Sum</t>
  </si>
  <si>
    <t>T0 [%]</t>
  </si>
  <si>
    <t>T15 [%]</t>
  </si>
  <si>
    <t>T30 [%]</t>
  </si>
  <si>
    <t>Clustering max. FC ≥ 2.0</t>
  </si>
  <si>
    <t>ENSECAP00000003528</t>
  </si>
  <si>
    <t>Infinity</t>
  </si>
  <si>
    <t>SERPINH1|HGNC Symbol|serpin peptidase inhibitor, clade H (heat shock protein 47), member 1, (collagen binding protein 1) [Source:HGNC Symbol;Acc:1546]|7|ENSECAG00000004871|ENSECAT00000005046</t>
  </si>
  <si>
    <t>SERPINH1</t>
  </si>
  <si>
    <t>ENSECAP00000001131</t>
  </si>
  <si>
    <t>||Uncharacterized protein  [Source:UniProtKB/TrEMBL;Acc:F6TU93]|7|ENSECAG00000001665|ENSECAT00000001491</t>
  </si>
  <si>
    <t>OR51C1P</t>
  </si>
  <si>
    <t>ENSECAP00000005968</t>
  </si>
  <si>
    <t>TTC9B|HGNC Symbol|tetratricopeptide repeat domain 9B [Source:HGNC Symbol;Acc:26395]|10|ENSECAG00000007996|ENSECAT00000008030</t>
  </si>
  <si>
    <t>TTC9B</t>
  </si>
  <si>
    <t>ENSECAP00000006609</t>
  </si>
  <si>
    <t>BAI3|HGNC Symbol|brain-specific angiogenesis inhibitor 3 [Source:HGNC Symbol;Acc:945]|20|ENSECAG00000008040|ENSECAT00000008780</t>
  </si>
  <si>
    <t>BAI3</t>
  </si>
  <si>
    <t>ENSECAP00000008070</t>
  </si>
  <si>
    <t>AR|UniProtKB Gene Name|Uncharacterized protein  [Source:UniProtKB/TrEMBL;Acc:F6R5G1]|X|ENSECAG00000010160|ENSECAT00000010458</t>
  </si>
  <si>
    <t>AR</t>
  </si>
  <si>
    <t>ENSECAP00000013846</t>
  </si>
  <si>
    <t>PPP1R9A|HGNC Symbol|protein phosphatase 1, regulatory subunit 9A [Source:HGNC Symbol;Acc:14946]|4|ENSECAG00000015961|ENSECAT00000017086</t>
  </si>
  <si>
    <t>PPP1R9A</t>
  </si>
  <si>
    <t>ENSECAP00000017631</t>
  </si>
  <si>
    <t>PAN2|HGNC Symbol|PAN2 poly(A) specific ribonuclease subunit homolog (S. cerevisiae) [Source:HGNC Symbol;Acc:20074]|6|ENSECAG00000019814|ENSECAT00000021410</t>
  </si>
  <si>
    <t>PAN2</t>
  </si>
  <si>
    <t>ENSECAP00000002213</t>
  </si>
  <si>
    <t>UBQLN3|HGNC Symbol|ubiquilin 3 [Source:HGNC Symbol;Acc:12510]|7|ENSECAG00000003264|ENSECAT00000003094</t>
  </si>
  <si>
    <t>UBQLN3</t>
  </si>
  <si>
    <t>ENSECAP00000022716</t>
  </si>
  <si>
    <t>CDCP1|HGNC Symbol|CUB domain containing protein 1 [Source:HGNC Symbol;Acc:24357]|16|ENSECAG00000025146|ENSECAT00000027151</t>
  </si>
  <si>
    <t>CDCP1</t>
  </si>
  <si>
    <t>ENSECAP00000017775</t>
  </si>
  <si>
    <t>1;2;3</t>
  </si>
  <si>
    <t>C1QC|HGNC Symbol|complement component 1, q subcomponent, C chain [Source:HGNC Symbol;Acc:1245]|2|ENSECAG00000020325|ENSECAT00000021572</t>
  </si>
  <si>
    <t>C1QC</t>
  </si>
  <si>
    <t>ENSECAP00000005069</t>
  </si>
  <si>
    <t>1;2</t>
  </si>
  <si>
    <t>||Uncharacterized protein  [Source:UniProtKB/TrEMBL;Acc:F6U1J0]|30|ENSECAG00000006816|ENSECAT00000007016</t>
  </si>
  <si>
    <t>CFH</t>
  </si>
  <si>
    <t>ENSECAP00000020407</t>
  </si>
  <si>
    <t>MUM1|HGNC Symbol|melanoma associated antigen (mutated) 1 [Source:HGNC Symbol;Acc:29641]|7|ENSECAG00000022936|ENSECAT00000024559</t>
  </si>
  <si>
    <t>MUM1</t>
  </si>
  <si>
    <t>ENSECAP00000003799</t>
  </si>
  <si>
    <t>||Uncharacterized protein  [Source:UniProtKB/TrEMBL;Acc:F6Q448]|8|ENSECAG00000005501|ENSECAT00000005401</t>
  </si>
  <si>
    <t>ENSECAP00000003569</t>
  </si>
  <si>
    <t>||Uncharacterized protein  [Source:UniProtKB/TrEMBL;Acc:F6PP62]|8|ENSECAG00000005220|ENSECAT00000005096</t>
  </si>
  <si>
    <t>ENSECAP00000006158</t>
  </si>
  <si>
    <t>ZNF646|HGNC Symbol|zinc finger protein 646 [Source:HGNC Symbol;Acc:29004]|13|ENSECAG00000008184|ENSECAT00000008249</t>
  </si>
  <si>
    <t>ZNF646</t>
  </si>
  <si>
    <t>ENSECAP00000021183</t>
  </si>
  <si>
    <t>CD5L|HGNC Symbol|CD5 molecule-like [Source:HGNC Symbol;Acc:1690]|5|ENSECAG00000023772|ENSECAT00000025464</t>
  </si>
  <si>
    <t>CD5L</t>
  </si>
  <si>
    <t>ENSECAP00000003995</t>
  </si>
  <si>
    <t>||Uncharacterized protein  [Source:UniProtKB/TrEMBL;Acc:F7DKY3]|10|ENSECAG00000005754|ENSECAT00000005662</t>
  </si>
  <si>
    <t>CEACAM5</t>
  </si>
  <si>
    <t>ENSECAP00000014850</t>
  </si>
  <si>
    <t>|||12|ENSECAG00000017255|ENSECAT00000018215</t>
  </si>
  <si>
    <t>MS4A4A</t>
  </si>
  <si>
    <t>ENSECAP00000022168</t>
  </si>
  <si>
    <t>|||6|ENSECAG00000024571|ENSECAT00000026560</t>
  </si>
  <si>
    <t>A2M</t>
  </si>
  <si>
    <t>ENSECAP00000016864</t>
  </si>
  <si>
    <t>||Uncharacterized protein  [Source:UniProtKB/TrEMBL;Acc:F7BLE3]|7|ENSECAG00000019352|ENSECAT00000020539</t>
  </si>
  <si>
    <t>C3</t>
  </si>
  <si>
    <t>ENSECAP00000005450</t>
  </si>
  <si>
    <t>CLU|UniProtKB Gene Name|Equus caballus clusterin (CLU), mRNA. [Source:RefSeq mRNA;Acc:NM_001081944]|2|ENSECAG00000007010|ENSECAT00000007460</t>
  </si>
  <si>
    <t>CLU</t>
  </si>
  <si>
    <t>ENSECAP00000005371</t>
  </si>
  <si>
    <t>||Uncharacterized protein  [Source:UniProtKB/TrEMBL;Acc:H9GZT5]|Un0011|ENSECAG00000007258|ENSECAT00000007376</t>
  </si>
  <si>
    <t>IGHG1</t>
  </si>
  <si>
    <t>ENSECAP00000001296</t>
  </si>
  <si>
    <t>IGKC|HGNC Symbol|immunoglobulin kappa constant [Source:HGNC Symbol;Acc:5716]|15|ENSECAG00000001923|ENSECAT00000001740</t>
  </si>
  <si>
    <t>IGKC</t>
  </si>
  <si>
    <t>ENSECAP00000010822</t>
  </si>
  <si>
    <t>A2M|HGNC Symbol|alpha-2-macroglobulin [Source:HGNC Symbol;Acc:7]|6|ENSECAG00000012558|ENSECAT00000013620</t>
  </si>
  <si>
    <t>ENSECAP00000001285</t>
  </si>
  <si>
    <t>||Uncharacterized protein  [Source:UniProtKB/TrEMBL;Acc:F6VC90]|15|ENSECAG00000001878|ENSECAT00000001718</t>
  </si>
  <si>
    <t>IGKV4-1</t>
  </si>
  <si>
    <t>ENSECAP00000018479</t>
  </si>
  <si>
    <t>C1QA|HGNC Symbol|complement component 1, q subcomponent, A chain [Source:HGNC Symbol;Acc:1241]|2|ENSECAG00000021044|ENSECAT00000022365</t>
  </si>
  <si>
    <t>C1QA</t>
  </si>
  <si>
    <t>ENSECAP00000016127</t>
  </si>
  <si>
    <t>||Uncharacterized protein  [Source:UniProtKB/TrEMBL;Acc:F7A692]|25|ENSECAG00000018601|ENSECAT00000019688</t>
  </si>
  <si>
    <t>C5</t>
  </si>
  <si>
    <t>ENSECAP00000004987</t>
  </si>
  <si>
    <t>||Uncharacterized protein  [Source:UniProtKB/TrEMBL;Acc:F6U1J0]|30|ENSECAG00000006816|ENSECAT00000006918</t>
  </si>
  <si>
    <t>ENSECAP00000012711;ENSECAP00000003793</t>
  </si>
  <si>
    <t>ENSECAP00000012711</t>
  </si>
  <si>
    <t>||Uncharacterized protein  [Source:UniProtKB/TrEMBL;Acc:F7CAC5]|8|ENSECAG00000015109|ENSECAT00000015778</t>
  </si>
  <si>
    <t>IGLC7</t>
  </si>
  <si>
    <t>ENSECAP00000009660</t>
  </si>
  <si>
    <t>||Uncharacterized protein  [Source:UniProtKB/TrEMBL;Acc:F6ZR63]|30|ENSECAG00000011256|ENSECAT00000012247</t>
  </si>
  <si>
    <t>ENSECAP00000017796</t>
  </si>
  <si>
    <t>||Uncharacterized protein  [Source:UniProtKB/TrEMBL;Acc:F7D7B5]|25|ENSECAG00000020296|ENSECAT00000021598</t>
  </si>
  <si>
    <t>ENSECAP00000007506</t>
  </si>
  <si>
    <t>||Uncharacterized protein  [Source:UniProtKB/TrEMBL;Acc:F6XSF7]|20|ENSECAG00000008615|ENSECAT00000009809</t>
  </si>
  <si>
    <t>C4B</t>
  </si>
  <si>
    <t>ENSECAP00000005652;ENSECAP00000005848;ENSECAP00000005974</t>
  </si>
  <si>
    <t>ENSECAP00000005652</t>
  </si>
  <si>
    <t>||Uncharacterized protein  [Source:UniProtKB/TrEMBL;Acc:F7BTW7]|7|ENSECAG00000000339|ENSECAT00000007684</t>
  </si>
  <si>
    <t>ENSECAP00000010483</t>
  </si>
  <si>
    <t>CP|UniProtKB Gene Name|Uncharacterized protein  [Source:UniProtKB/TrEMBL;Acc:F6PQ46]|16|ENSECAG00000012064|ENSECAT00000013229</t>
  </si>
  <si>
    <t>CP</t>
  </si>
  <si>
    <t>ENSECAP00000007342</t>
  </si>
  <si>
    <t>2;3</t>
  </si>
  <si>
    <t>IRG1|HGNC Symbol|immunoresponsive 1 homolog (mouse) [Source:HGNC Symbol;Acc:33904]|17|ENSECAG00000009363|ENSECAT00000009616</t>
  </si>
  <si>
    <t>IRG1</t>
  </si>
  <si>
    <t>ENSECAP00000003384</t>
  </si>
  <si>
    <t>||Uncharacterized protein  [Source:UniProtKB/TrEMBL;Acc:F6SP11]|8|ENSECAG00000004973|ENSECAT00000004859</t>
  </si>
  <si>
    <t>ENSECAP00000015015</t>
  </si>
  <si>
    <t>ABCA13|HGNC Symbol|ATP-binding cassette, sub-family A (ABC1), member 13 [Source:HGNC Symbol;Acc:14638]|4|ENSECAG00000017039|ENSECAT00000018406</t>
  </si>
  <si>
    <t>ABCA13</t>
  </si>
  <si>
    <t>ENSECAP00000017316</t>
  </si>
  <si>
    <t>C1QB|HGNC Symbol|complement component 1, q subcomponent, B chain [Source:HGNC Symbol;Acc:1242]|2|ENSECAG00000019868|ENSECAT00000021048</t>
  </si>
  <si>
    <t>C1QB</t>
  </si>
  <si>
    <t>ENSECAP00000010967</t>
  </si>
  <si>
    <t>ALOX5|UniProtKB Gene Name|Uncharacterized protein  [Source:UniProtKB/TrEMBL;Acc:F6PM70]|1|ENSECAG00000012930|ENSECAT00000013785</t>
  </si>
  <si>
    <t>ALOX5</t>
  </si>
  <si>
    <t>ENSECAP00000004352</t>
  </si>
  <si>
    <t>MOGAT1|HGNC Symbol|monoacylglycerol O-acyltransferase 1 [Source:HGNC Symbol;Acc:18210]|6|ENSECAG00000005838|ENSECAT00000006171</t>
  </si>
  <si>
    <t>MOGAT1</t>
  </si>
  <si>
    <t>ENSECAP00000018064</t>
  </si>
  <si>
    <t>||Uncharacterized protein  [Source:UniProtKB/TrEMBL;Acc:F6VTF3]|11|ENSECAG00000019932|ENSECAT00000021892</t>
  </si>
  <si>
    <t>LGALS9B</t>
  </si>
  <si>
    <t>ENSECAP00000022891</t>
  </si>
  <si>
    <t>DNAH14|HGNC Symbol|dynein, axonemal, heavy chain 14 [Source:HGNC Symbol;Acc:2945]|30|ENSECAG00000026950|ENSECAT00000029046</t>
  </si>
  <si>
    <t>DNAH14</t>
  </si>
  <si>
    <t>ENSECAP00000015167</t>
  </si>
  <si>
    <t>1;3</t>
  </si>
  <si>
    <t>EMR1|HGNC Symbol|egf-like module containing, mucin-like, hormone receptor-like 1 [Source:HGNC Symbol;Acc:3336]|7|ENSECAG00000017237|ENSECAT00000018586</t>
  </si>
  <si>
    <t>EMR1</t>
  </si>
  <si>
    <t>ENSECAP00000009139;ENSECAP00000010772;ENSECAP00000011091;ENSECAP00000018898</t>
  </si>
  <si>
    <t>ENSECAP00000009139</t>
  </si>
  <si>
    <t>PADI4|HGNC Symbol|peptidyl arginine deiminase, type IV [Source:HGNC Symbol;Acc:18368]|2|ENSECAG00000011196|ENSECAT00000011664</t>
  </si>
  <si>
    <t>PADI4</t>
  </si>
  <si>
    <t>ENSECAP00000004297</t>
  </si>
  <si>
    <t>||Uncharacterized protein  [Source:UniProtKB/TrEMBL;Acc:H9GZS9]|Un0011|ENSECAG00000006095|ENSECAT00000006097</t>
  </si>
  <si>
    <t>ENSECAP00000001782</t>
  </si>
  <si>
    <t>RHOB|HGNC Symbol|ras homolog family member B [Source:HGNC Symbol;Acc:668]|15|ENSECAG00000002668|ENSECAT00000002502</t>
  </si>
  <si>
    <t>RHOB</t>
  </si>
  <si>
    <t>ENSECAP00000008536</t>
  </si>
  <si>
    <t>GPR97|HGNC Symbol|G protein-coupled receptor 97 [Source:HGNC Symbol;Acc:13728]|3|ENSECAG00000010523|ENSECAT00000010983</t>
  </si>
  <si>
    <t>GPR97</t>
  </si>
  <si>
    <t>ENSECAP00000008771</t>
  </si>
  <si>
    <t>OLFM4|HGNC Symbol|olfactomedin 4 [Source:HGNC Symbol;Acc:17190]|17|ENSECAG00000010860|ENSECAT00000011247</t>
  </si>
  <si>
    <t>OLFM4</t>
  </si>
  <si>
    <t>ENSECAP00000008127</t>
  </si>
  <si>
    <t>||Uncharacterized protein  [Source:UniProtKB/TrEMBL;Acc:F6PZP5]|10|ENSECAG00000009762|ENSECAT00000010519</t>
  </si>
  <si>
    <t>CEACAM21</t>
  </si>
  <si>
    <t>ENSECAP00000019804</t>
  </si>
  <si>
    <t>BPI|HGNC Symbol|bactericidal/permeability-increasing protein [Source:HGNC Symbol;Acc:1095]|22|ENSECAG00000022085|ENSECAT00000023871</t>
  </si>
  <si>
    <t>BPI</t>
  </si>
  <si>
    <t>ENSECAP00000016198;ENSECAP00000017417</t>
  </si>
  <si>
    <t>ENSECAP00000016198</t>
  </si>
  <si>
    <t>||Uncharacterized protein  [Source:UniProtKB/TrEMBL;Acc:F7A0H6]|7|ENSECAG00000018619|ENSECAT00000019764</t>
  </si>
  <si>
    <t>FOLR2</t>
  </si>
  <si>
    <t>ENSECAP00000007841</t>
  </si>
  <si>
    <t>THY1|UniProtKB Gene Name|Uncharacterized protein  [Source:UniProtKB/TrEMBL;Acc:F6ZC75]|7|ENSECAG00000009966|ENSECAT00000010192</t>
  </si>
  <si>
    <t>THY1</t>
  </si>
  <si>
    <t>ENSECAP00000003479</t>
  </si>
  <si>
    <t>BASP1|HGNC Symbol|brain abundant, membrane attached signal protein 1 [Source:HGNC Symbol;Acc:957]|21|ENSECAG00000005090|ENSECAT00000004978</t>
  </si>
  <si>
    <t>BASP1</t>
  </si>
  <si>
    <t>ENSECAP00000010424</t>
  </si>
  <si>
    <t>C7|HGNC Symbol|complement component 7 [Source:HGNC Symbol;Acc:1346]|21|ENSECAG00000012362|ENSECAT00000013161</t>
  </si>
  <si>
    <t>C7</t>
  </si>
  <si>
    <t>ENSECAP00000012828</t>
  </si>
  <si>
    <t>||Uncharacterized protein  [Source:UniProtKB/TrEMBL;Acc:F7DVN7]|16|ENSECAG00000015224|ENSECAT00000015912</t>
  </si>
  <si>
    <t>CAMP</t>
  </si>
  <si>
    <t>ENSECAP00000012826</t>
  </si>
  <si>
    <t>SSH2|HGNC Symbol|slingshot protein phosphatase 2 [Source:HGNC Symbol;Acc:30580]|11|ENSECAG00000015172|ENSECAT00000015910</t>
  </si>
  <si>
    <t>SSH2</t>
  </si>
  <si>
    <t>ENSECAP00000004360</t>
  </si>
  <si>
    <t>||Uncharacterized protein  [Source:UniProtKB/TrEMBL;Acc:F7B1Q3]|10|ENSECAG00000006195|ENSECAT00000006179</t>
  </si>
  <si>
    <t>FPR1</t>
  </si>
  <si>
    <t>ENSECAP00000016180</t>
  </si>
  <si>
    <t>||Uncharacterized protein  [Source:UniProtKB/TrEMBL;Acc:F7A0W3]|10|ENSECAG00000018618|ENSECAT00000019744</t>
  </si>
  <si>
    <t>SIGLEC9</t>
  </si>
  <si>
    <t>ENSECAP00000019648</t>
  </si>
  <si>
    <t>PLAUR|EntrezGene|Equus caballus plasminogen activator, urokinase receptor (PLAUR), mRNA. [Source:RefSeq mRNA;Acc:NM_001163881]|10|ENSECAG00000022127|ENSECAT00000023704</t>
  </si>
  <si>
    <t>PLAUR</t>
  </si>
  <si>
    <t>ENSECAP00000010100</t>
  </si>
  <si>
    <t>ALOX5AP|UniProtKB Gene Name|Equus caballus arachidonate 5-lipoxygenase-activating protein (ALOX5AP), mRNA. [Source:RefSeq mRNA;Acc:NM_001163965]|17|ENSECAG00000012371|ENSECAT00000012785</t>
  </si>
  <si>
    <t>ALOX5AP</t>
  </si>
  <si>
    <t>ENSECAP00000000334</t>
  </si>
  <si>
    <t>IGHM|HGNC Symbol|immunoglobulin heavy constant mu [Source:HGNC Symbol;Acc:5541]|Un0011|ENSECAG00000000548|ENSECAT00000000429</t>
  </si>
  <si>
    <t>IGHM</t>
  </si>
  <si>
    <t>ENSECAP00000007455</t>
  </si>
  <si>
    <t>||Uncharacterized protein  [Source:UniProtKB/TrEMBL;Acc:H9GZU9]|Un0011|ENSECAG00000009556|ENSECAT00000009745</t>
  </si>
  <si>
    <t>ENSECAP00000012542</t>
  </si>
  <si>
    <t>STX2|HGNC Symbol|syntaxin 2 [Source:HGNC Symbol;Acc:3403]|8|ENSECAG00000014615|ENSECAT00000015590</t>
  </si>
  <si>
    <t>STX2</t>
  </si>
  <si>
    <t>ENSECAP00000016477</t>
  </si>
  <si>
    <t>STEAP4|HGNC Symbol|STEAP family member 4 [Source:HGNC Symbol;Acc:21923]|4|ENSECAG00000018828|ENSECAT00000020090</t>
  </si>
  <si>
    <t>STEAP4</t>
  </si>
  <si>
    <t>ENSECAP00000017509</t>
  </si>
  <si>
    <t>IGJ|HGNC Symbol|immunoglobulin J polypeptide, linker protein for immunoglobulin alpha and mu polypeptides [Source:HGNC Symbol;Acc:5713]|3|ENSECAG00000020041|ENSECAT00000021268</t>
  </si>
  <si>
    <t>IGJ</t>
  </si>
  <si>
    <t>ENSECAP00000015357</t>
  </si>
  <si>
    <t>CFP|HGNC Symbol|complement factor properdin [Source:HGNC Symbol;Acc:8864]|X|ENSECAG00000017644|ENSECAT00000018803</t>
  </si>
  <si>
    <t>CFP</t>
  </si>
  <si>
    <t>ENSECAP00000005048</t>
  </si>
  <si>
    <t>ATP11C|HGNC Symbol|ATPase, class VI, type 11C [Source:HGNC Symbol;Acc:13554]|X|ENSECAG00000005393|ENSECAT00000006990</t>
  </si>
  <si>
    <t>ATP10A</t>
  </si>
  <si>
    <t>ENSECAP00000019888</t>
  </si>
  <si>
    <t>GCA|HGNC Symbol|grancalcin, EF-hand calcium binding protein [Source:HGNC Symbol;Acc:15990]|18|ENSECAG00000022290|ENSECAT00000023966</t>
  </si>
  <si>
    <t>GCA</t>
  </si>
  <si>
    <t>ENSECAP00000013435</t>
  </si>
  <si>
    <t>SORT1|HGNC Symbol|sortilin 1 [Source:HGNC Symbol;Acc:11186]|5|ENSECAG00000015853|ENSECAT00000016625</t>
  </si>
  <si>
    <t>SORT1</t>
  </si>
  <si>
    <t>ENSECAP00000013309</t>
  </si>
  <si>
    <t>KMO|HGNC Symbol|kynurenine 3-monooxygenase (kynurenine 3-hydroxylase) [Source:HGNC Symbol;Acc:6381]|30|ENSECAG00000015341|ENSECAT00000016479</t>
  </si>
  <si>
    <t>KMO</t>
  </si>
  <si>
    <t>ENSECAP00000011409</t>
  </si>
  <si>
    <t>||Uncharacterized protein  [Source:UniProtKB/TrEMBL;Acc:F7BNQ2]|5|ENSECAG00000013486|ENSECAT00000014288</t>
  </si>
  <si>
    <t>C4BPA</t>
  </si>
  <si>
    <t>ENSECAP00000014452</t>
  </si>
  <si>
    <t>ARG2|HGNC Symbol|arginase 2 [Source:HGNC Symbol;Acc:664]|24|ENSECAG00000016534|ENSECAT00000017770</t>
  </si>
  <si>
    <t>ARG2</t>
  </si>
  <si>
    <t>ENSECAP00000000401</t>
  </si>
  <si>
    <t>||Uncharacterized protein  [Source:UniProtKB/TrEMBL;Acc:F7CBV6]|10|ENSECAG00000000505|ENSECAT00000000513</t>
  </si>
  <si>
    <t>SIGLEC5</t>
  </si>
  <si>
    <t>ENSECAP00000001275</t>
  </si>
  <si>
    <t>||Uncharacterized protein  [Source:UniProtKB/TrEMBL;Acc:F6VCS1]|10|ENSECAG00000000893|ENSECAT00000001706</t>
  </si>
  <si>
    <t>ENSECAP00000009723</t>
  </si>
  <si>
    <t>SPI2|EntrezGene|Equus caballus alpha-1-antitrypsin (SPI2), mRNA. [Source:RefSeq mRNA;Acc:NM_001114533]|24|ENSECAG00000011847|ENSECAT00000012318</t>
  </si>
  <si>
    <t>SERPINA1</t>
  </si>
  <si>
    <t>ENSECAP00000020064</t>
  </si>
  <si>
    <t>||Uncharacterized protein  [Source:UniProtKB/TrEMBL;Acc:F6ZD61]|5|ENSECAG00000022571|ENSECAT00000024165</t>
  </si>
  <si>
    <t>ENSECAP00000008550</t>
  </si>
  <si>
    <t>PON2|HGNC Symbol|paraoxonase 2 [Source:HGNC Symbol;Acc:9205]|4|ENSECAG00000010414|ENSECAT00000010997</t>
  </si>
  <si>
    <t>PON2</t>
  </si>
  <si>
    <t>ENSECAP00000015132</t>
  </si>
  <si>
    <t>||Uncharacterized protein  [Source:UniProtKB/TrEMBL;Acc:F6S4G6]|16|ENSECAG00000017295|ENSECAT00000018547</t>
  </si>
  <si>
    <t>PLSCR1</t>
  </si>
  <si>
    <t>ENSECAP00000009901</t>
  </si>
  <si>
    <t>BCL9L|HGNC Symbol|B-cell CLL/lymphoma 9-like [Source:HGNC Symbol;Acc:23688]|7|ENSECAG00000012006|ENSECAT00000012530</t>
  </si>
  <si>
    <t>BCL9L</t>
  </si>
  <si>
    <t>ENSECAP00000017995;ENSECAP00000000134;ENSECAP00000013464;ENSECAP00000020664</t>
  </si>
  <si>
    <t>ENSECAP00000017995</t>
  </si>
  <si>
    <t>RAB3D|HGNC Symbol|RAB3D, member RAS oncogene family [Source:HGNC Symbol;Acc:9779]|7|ENSECAG00000020419|ENSECAT00000021820</t>
  </si>
  <si>
    <t>RAB3D</t>
  </si>
  <si>
    <t>ENSECAP00000019727</t>
  </si>
  <si>
    <t>APOH|HGNC Symbol|apolipoprotein H (beta-2-glycoprotein I) [Source:HGNC Symbol;Acc:616]|11|ENSECAG00000022165|ENSECAT00000023786</t>
  </si>
  <si>
    <t>APOH</t>
  </si>
  <si>
    <t>ENSECAP00000012968</t>
  </si>
  <si>
    <t>SDCBP|EntrezGene|Equus caballus syndecan binding protein (syntenin) (SDCBP), mRNA. [Source:RefSeq mRNA;Acc:NM_001242477]|9|ENSECAG00000015053|ENSECAT00000016077</t>
  </si>
  <si>
    <t>SDCBP</t>
  </si>
  <si>
    <t>ENSECAP00000010141</t>
  </si>
  <si>
    <t>FLOT2|HGNC Symbol|flotillin 2 [Source:HGNC Symbol;Acc:3758]|11|ENSECAG00000012055|ENSECAT00000012832</t>
  </si>
  <si>
    <t>FLOT2</t>
  </si>
  <si>
    <t>ENSECAP00000016873</t>
  </si>
  <si>
    <t>HSD11B1|HGNC Symbol|hydroxysteroid (11-beta) dehydrogenase 1 [Source:HGNC Symbol;Acc:5208]|5|ENSECAG00000019243|ENSECAT00000020548</t>
  </si>
  <si>
    <t>HSD11B1</t>
  </si>
  <si>
    <t>ENSECAP00000011887;ENSECAP00000022917</t>
  </si>
  <si>
    <t>ENSECAP00000011887</t>
  </si>
  <si>
    <t>TMEM30A|HGNC Symbol|transmembrane protein 30A [Source:HGNC Symbol;Acc:16667]|10|ENSECAG00000013904|ENSECAT00000014850</t>
  </si>
  <si>
    <t>TMEM30A</t>
  </si>
  <si>
    <t>ENSECAP00000009317</t>
  </si>
  <si>
    <t>DHRS7|HGNC Symbol|dehydrogenase/reductase (SDR family) member 7 [Source:HGNC Symbol;Acc:21524]|24|ENSECAG00000011422|ENSECAT00000011872</t>
  </si>
  <si>
    <t>DHRS7</t>
  </si>
  <si>
    <t>ENSECAP00000016990</t>
  </si>
  <si>
    <t>CPNE2|HGNC Symbol|copine II [Source:HGNC Symbol;Acc:2315]|3|ENSECAG00000018864|ENSECAT00000020690</t>
  </si>
  <si>
    <t>CPNE2</t>
  </si>
  <si>
    <t>ENSECAP00000019710</t>
  </si>
  <si>
    <t>FLOT1|HGNC Symbol|flotillin 1 [Source:HGNC Symbol;Acc:3757]|20|ENSECAG00000022083|ENSECAT00000023766</t>
  </si>
  <si>
    <t>FLOT1</t>
  </si>
  <si>
    <t>ENSECAP00000018963</t>
  </si>
  <si>
    <t>AASS|HGNC Symbol|aminoadipate-semialdehyde synthase [Source:HGNC Symbol;Acc:17366]|4|ENSECAG00000021479|ENSECAT00000022917</t>
  </si>
  <si>
    <t>AASS</t>
  </si>
  <si>
    <t>ENSECAP00000015014</t>
  </si>
  <si>
    <t>TREM1|HGNC Symbol|triggering receptor expressed on myeloid cells 1 [Source:HGNC Symbol;Acc:17760]|20|ENSECAG00000017436|ENSECAT00000018405</t>
  </si>
  <si>
    <t>TREM1</t>
  </si>
  <si>
    <t>ENSECAP00000014469</t>
  </si>
  <si>
    <t>CD55|HGNC Symbol|CD55 molecule, decay accelerating factor for complement (Cromer blood group) [Source:HGNC Symbol;Acc:2665]|5|ENSECAG00000016667|ENSECAT00000017789</t>
  </si>
  <si>
    <t>CD55</t>
  </si>
  <si>
    <t>ENSECAP00000007968</t>
  </si>
  <si>
    <t>ITPRIP|HGNC Symbol|inositol 1,4,5-trisphosphate receptor interacting protein [Source:HGNC Symbol;Acc:29370]|1|ENSECAG00000010108|ENSECAT00000010338</t>
  </si>
  <si>
    <t>ITPRIP</t>
  </si>
  <si>
    <t>ENSECAP00000013758</t>
  </si>
  <si>
    <t>SLPI|HGNC Symbol|secretory leukocyte peptidase inhibitor [Source:HGNC Symbol;Acc:11092]|22|ENSECAG00000016161|ENSECAT00000016990</t>
  </si>
  <si>
    <t>SLPI</t>
  </si>
  <si>
    <t>ENSECAP00000016020</t>
  </si>
  <si>
    <t>HCK|HGNC Symbol|hemopoietic cell kinase [Source:HGNC Symbol;Acc:4840]|22|ENSECAG00000017707|ENSECAT00000019564</t>
  </si>
  <si>
    <t>HCK</t>
  </si>
  <si>
    <t>ENSECAP00000004321</t>
  </si>
  <si>
    <t>C5AR1|HGNC Symbol|complement component 5a receptor 1 [Source:HGNC Symbol;Acc:1338]|10|ENSECAG00000006153|ENSECAT00000006133</t>
  </si>
  <si>
    <t>C5AR1</t>
  </si>
  <si>
    <t>ENSECAP00000004688</t>
  </si>
  <si>
    <t>PHC3|HGNC Symbol|polyhomeotic homolog 3 (Drosophila) [Source:HGNC Symbol;Acc:15682]|19|ENSECAG00000006043|ENSECAT00000006585</t>
  </si>
  <si>
    <t>PHC3</t>
  </si>
  <si>
    <t>ENSECAP00000008154;ENSECAP00000008211</t>
  </si>
  <si>
    <t>ENSECAP00000008154</t>
  </si>
  <si>
    <t>ACSL1|HGNC Symbol|acyl-CoA synthetase long-chain family member 1 [Source:HGNC Symbol;Acc:3569]|27|ENSECAG00000008679|ENSECAT00000010549</t>
  </si>
  <si>
    <t>ACSL1</t>
  </si>
  <si>
    <t>ENSECAP00000020497</t>
  </si>
  <si>
    <t>PLXNC1|HGNC Symbol|plexin C1 [Source:HGNC Symbol;Acc:9106]|28|ENSECAG00000022971|ENSECAT00000024664</t>
  </si>
  <si>
    <t>PLXNC1</t>
  </si>
  <si>
    <t>ENSECAP00000019626</t>
  </si>
  <si>
    <t>CPNE3|HGNC Symbol|copine III [Source:HGNC Symbol;Acc:2316]|9|ENSECAG00000021241|ENSECAT00000023680</t>
  </si>
  <si>
    <t>CPNE3</t>
  </si>
  <si>
    <t>ENSECAP00000012379</t>
  </si>
  <si>
    <t>APMAP|HGNC Symbol|adipocyte plasma membrane associated protein [Source:HGNC Symbol;Acc:13238]|22|ENSECAG00000014524|ENSECAT00000015405</t>
  </si>
  <si>
    <t>C20orf3</t>
  </si>
  <si>
    <t>ENSECAP00000013470</t>
  </si>
  <si>
    <t>DPY19L1|HGNC Symbol|dpy-19-like 1 (C. elegans) [Source:HGNC Symbol;Acc:22205]|4|ENSECAG00000015439|ENSECAT00000016668</t>
  </si>
  <si>
    <t>DPY19L1</t>
  </si>
  <si>
    <t>ENSECAP00000017433</t>
  </si>
  <si>
    <t>ANXA11|HGNC Symbol|annexin A11 [Source:HGNC Symbol;Acc:535]|1|ENSECAG00000019671|ENSECAT00000021182</t>
  </si>
  <si>
    <t>ANXA11</t>
  </si>
  <si>
    <t>ENSECAP00000004973;ENSECAP00000010637</t>
  </si>
  <si>
    <t>ENSECAP00000004973</t>
  </si>
  <si>
    <t>RAB31|HGNC Symbol|RAB31, member RAS oncogene family [Source:HGNC Symbol;Acc:9771]|8|ENSECAG00000006886|ENSECAT00000006904</t>
  </si>
  <si>
    <t>RAB31</t>
  </si>
  <si>
    <t>ENSECAP00000021973</t>
  </si>
  <si>
    <t>PGRMC2|HGNC Symbol|progesterone receptor membrane component 2 [Source:HGNC Symbol;Acc:16089]|2|ENSECAG00000024492|ENSECAT00000026349</t>
  </si>
  <si>
    <t>PGRMC2</t>
  </si>
  <si>
    <t>ENSECAP00000010330</t>
  </si>
  <si>
    <t>GLIPR2|HGNC Symbol|GLI pathogenesis-related 2 [Source:HGNC Symbol;Acc:18007]|25|ENSECAG00000012502|ENSECAT00000013054</t>
  </si>
  <si>
    <t>GLIPR2</t>
  </si>
  <si>
    <t>ENSECAP00000016033</t>
  </si>
  <si>
    <t>TYROBP|HGNC Symbol|TYRO protein tyrosine kinase binding protein [Source:HGNC Symbol;Acc:12449]|10|ENSECAG00000018395|ENSECAT00000019582</t>
  </si>
  <si>
    <t>TYROBP</t>
  </si>
  <si>
    <t>ENSECAP00000015774</t>
  </si>
  <si>
    <t>IGSF6|HGNC Symbol|immunoglobulin superfamily, member 6 [Source:HGNC Symbol;Acc:5953]|13|ENSECAG00000018228|ENSECAT00000019283</t>
  </si>
  <si>
    <t>IGSF6</t>
  </si>
  <si>
    <t>ENSECAP00000015910</t>
  </si>
  <si>
    <t>CYBB|HGNC Symbol|cytochrome b-245, beta polypeptide [Source:HGNC Symbol;Acc:2578]|X|ENSECAG00000017917|ENSECAT00000019439</t>
  </si>
  <si>
    <t>CYBB</t>
  </si>
  <si>
    <t>ENSECAP00000003734</t>
  </si>
  <si>
    <t>||Uncharacterized protein  [Source:UniProtKB/TrEMBL;Acc:H9GZS8]|Un0002|ENSECAG00000005359|ENSECAT00000005315</t>
  </si>
  <si>
    <t>COMT</t>
  </si>
  <si>
    <t>ENSECAP00000005697</t>
  </si>
  <si>
    <t>RGS19|HGNC Symbol|regulator of G-protein signaling 19 [Source:HGNC Symbol;Acc:13735]|22|ENSECAG00000007534|ENSECAT00000007732</t>
  </si>
  <si>
    <t>RGS19</t>
  </si>
  <si>
    <t>ENSECAP00000009040;ENSECAP00000016711</t>
  </si>
  <si>
    <t>ENSECAP00000009040</t>
  </si>
  <si>
    <t>||Uncharacterized protein  [Source:UniProtKB/TrEMBL;Acc:F6ZTD7]|22|ENSECAG00000010990|ENSECAT00000011553</t>
  </si>
  <si>
    <t>SIRPB1</t>
  </si>
  <si>
    <t>ENSECAP00000006188</t>
  </si>
  <si>
    <t>C9|EntrezGene|Equus caballus complement component 9 (C9), mRNA. [Source:RefSeq mRNA;Acc:NM_001081950]|21|ENSECAG00000007865|ENSECAT00000008282</t>
  </si>
  <si>
    <t>C9</t>
  </si>
  <si>
    <t>ENSECAP00000010301</t>
  </si>
  <si>
    <t>GNG2|HGNC Symbol|guanine nucleotide binding protein (G protein), gamma 2 [Source:HGNC Symbol;Acc:4404]|1|ENSECAG00000012584|ENSECAT00000013018</t>
  </si>
  <si>
    <t>GNG2</t>
  </si>
  <si>
    <t>ENSECAP00000008293</t>
  </si>
  <si>
    <t>RP2|HGNC Symbol|retinitis pigmentosa 2 (X-linked recessive) [Source:HGNC Symbol;Acc:10274]|X|ENSECAG00000010351|ENSECAT00000010708</t>
  </si>
  <si>
    <t>RP2</t>
  </si>
  <si>
    <t>ENSECAP00000010253</t>
  </si>
  <si>
    <t>B4GALT1|HGNC Symbol|UDP-Gal:betaGlcNAc beta 1,4- galactosyltransferase, polypeptide 1 [Source:HGNC Symbol;Acc:924]|23|ENSECAG00000012393|ENSECAT00000012966</t>
  </si>
  <si>
    <t>B4GALT1</t>
  </si>
  <si>
    <t>ENSECAP00000008483</t>
  </si>
  <si>
    <t>RAB27A|HGNC Symbol|RAB27A, member RAS oncogene family [Source:HGNC Symbol;Acc:9766]|1|ENSECAG00000010394|ENSECAT00000010924</t>
  </si>
  <si>
    <t>RAB27A</t>
  </si>
  <si>
    <t>ENSECAP00000017333</t>
  </si>
  <si>
    <t>GSN|HGNC Symbol|gelsolin [Source:HGNC Symbol;Acc:4620]|25|ENSECAG00000018714|ENSECAT00000021066</t>
  </si>
  <si>
    <t>GSN</t>
  </si>
  <si>
    <t>ENSECAP00000013875</t>
  </si>
  <si>
    <t>NT5DC2|HGNC Symbol|5'-nucleotidase domain containing 2 [Source:HGNC Symbol;Acc:25717]|16|ENSECAG00000015835|ENSECAT00000017118</t>
  </si>
  <si>
    <t>NT5DC2</t>
  </si>
  <si>
    <t>ENSECAP00000020522</t>
  </si>
  <si>
    <t>STIM1|HGNC Symbol|stromal interaction molecule 1 [Source:HGNC Symbol;Acc:11386]|7|ENSECAG00000022968|ENSECAT00000024691</t>
  </si>
  <si>
    <t>STIM1</t>
  </si>
  <si>
    <t>ENSECAP00000012016</t>
  </si>
  <si>
    <t>SNX18|HGNC Symbol|sorting nexin 18 [Source:HGNC Symbol;Acc:19245]|21|ENSECAG00000014364|ENSECAT00000014994</t>
  </si>
  <si>
    <t>SNX18</t>
  </si>
  <si>
    <t>ENSECAP00000007418</t>
  </si>
  <si>
    <t>LTA4H|HGNC Symbol|leukotriene A4 hydrolase [Source:HGNC Symbol;Acc:6710]|28|ENSECAG00000008767|ENSECAT00000009702</t>
  </si>
  <si>
    <t>LTA4H</t>
  </si>
  <si>
    <t>ENSECAP00000003054</t>
  </si>
  <si>
    <t>HIST3H2BB|HGNC Symbol|histone cluster 3, H2bb [Source:HGNC Symbol;Acc:20514]|14|ENSECAG00000004412|ENSECAT00000004417</t>
  </si>
  <si>
    <t>HIST3H2BB</t>
  </si>
  <si>
    <t>ENSECAP00000014926</t>
  </si>
  <si>
    <t>ATP6V0A1|HGNC Symbol|ATPase, H+ transporting, lysosomal V0 subunit a1 [Source:HGNC Symbol;Acc:865]|11|ENSECAG00000016326|ENSECAT00000018306</t>
  </si>
  <si>
    <t>ATP6V0A1</t>
  </si>
  <si>
    <t>ENSECAP00000009515</t>
  </si>
  <si>
    <t>GNG7|HGNC Symbol|guanine nucleotide binding protein (G protein), gamma 7 [Source:HGNC Symbol;Acc:4410]|7|ENSECAG00000011705|ENSECAT00000012086</t>
  </si>
  <si>
    <t>GNG7</t>
  </si>
  <si>
    <t>ENSECAP00000011892</t>
  </si>
  <si>
    <t>FOS|HGNC Symbol|FBJ murine osteosarcoma viral oncogene homolog [Source:HGNC Symbol;Acc:3796]|24|ENSECAG00000014260|ENSECAT00000014856</t>
  </si>
  <si>
    <t>FOS</t>
  </si>
  <si>
    <t>ENSECAP00000022282</t>
  </si>
  <si>
    <t>ICAM3|HGNC Symbol|intercellular adhesion molecule 3 [Source:HGNC Symbol;Acc:5346]|7|ENSECAG00000024723|ENSECAT00000026681</t>
  </si>
  <si>
    <t>ICAM3</t>
  </si>
  <si>
    <t>ENSECAP00000016688</t>
  </si>
  <si>
    <t>||Uncharacterized protein  [Source:UniProtKB/TrEMBL;Acc:F7AUH2]|6|ENSECAG00000018883|ENSECAT00000020332</t>
  </si>
  <si>
    <t>RDH16</t>
  </si>
  <si>
    <t>ENSECAP00000015569</t>
  </si>
  <si>
    <t>METTL9|HGNC Symbol|methyltransferase like 9 [Source:HGNC Symbol;Acc:24586]|13|ENSECAG00000018034|ENSECAT00000019041</t>
  </si>
  <si>
    <t>METTL9</t>
  </si>
  <si>
    <t>ENSECAP00000019908</t>
  </si>
  <si>
    <t>SMDT1|HGNC Symbol|single-pass membrane protein with aspartate-rich tail 1 [Source:HGNC Symbol;Acc:25055]|28|ENSECAG00000022508|ENSECAT00000023990</t>
  </si>
  <si>
    <t>C22orf32</t>
  </si>
  <si>
    <t>ENSECAP00000009879</t>
  </si>
  <si>
    <t>CASKIN2|HGNC Symbol|CASK interacting protein 2 [Source:HGNC Symbol;Acc:18200]|11|ENSECAG00000011921|ENSECAT00000012504</t>
  </si>
  <si>
    <t>CASKIN2</t>
  </si>
  <si>
    <t>ENSECAP00000014099</t>
  </si>
  <si>
    <t>LRRC19|HGNC Symbol|leucine rich repeat containing 19 [Source:HGNC Symbol;Acc:23379]|23|ENSECAG00000016547|ENSECAT00000017361</t>
  </si>
  <si>
    <t>LRRC19</t>
  </si>
  <si>
    <t>ENSECAP00000018334</t>
  </si>
  <si>
    <t>SYTL1|HGNC Symbol|synaptotagmin-like 1 [Source:HGNC Symbol;Acc:15584]|2|ENSECAG00000020672|ENSECAT00000022199</t>
  </si>
  <si>
    <t>SYTL1</t>
  </si>
  <si>
    <t>ENSECAP00000014785;ENSECAP00000010274</t>
  </si>
  <si>
    <t>ENSECAP00000014785</t>
  </si>
  <si>
    <t>GNB2|HGNC Symbol|guanine nucleotide binding protein (G protein), beta polypeptide 2 [Source:HGNC Symbol;Acc:4398]|13|ENSECAG00000017221|ENSECAT00000018141</t>
  </si>
  <si>
    <t>GNB2</t>
  </si>
  <si>
    <t>ENSECAP00000022805;ENSECAP00000009075</t>
  </si>
  <si>
    <t>ENSECAP00000022805</t>
  </si>
  <si>
    <t>SYNE1|HGNC Symbol|spectrin repeat containing, nuclear envelope 1 [Source:HGNC Symbol;Acc:17089]|31|ENSECAG00000017353|ENSECAT00000028872</t>
  </si>
  <si>
    <t>SYNE1</t>
  </si>
  <si>
    <t>ENSECAP00000021220;ENSECAP00000006461</t>
  </si>
  <si>
    <t>ENSECAP00000021220</t>
  </si>
  <si>
    <t>ITGB2|HGNC Symbol|integrin, beta 2 (complement component 3 receptor 3 and 4 subunit) [Source:HGNC Symbol;Acc:6155]|26|ENSECAG00000023061|ENSECAT00000025508</t>
  </si>
  <si>
    <t>ITGB2</t>
  </si>
  <si>
    <t>ENSECAP00000014524</t>
  </si>
  <si>
    <t>APOBR|HGNC Symbol|apolipoprotein B receptor [Source:HGNC Symbol;Acc:24087]|13|ENSECAG00000016962|ENSECAT00000017847</t>
  </si>
  <si>
    <t>APOBR</t>
  </si>
  <si>
    <t>ENSECAP00000016635</t>
  </si>
  <si>
    <t>CD47|HGNC Symbol|CD47 molecule [Source:HGNC Symbol;Acc:1682]|19|ENSECAG00000018995|ENSECAT00000020275</t>
  </si>
  <si>
    <t>CD47</t>
  </si>
  <si>
    <t>ENSECAP00000022895;ENSECAP00000001142</t>
  </si>
  <si>
    <t>ENSECAP00000022895</t>
  </si>
  <si>
    <t>MSRA|HGNC Symbol|methionine sulfoxide reductase A [Source:HGNC Symbol;Acc:7377]|2|ENSECAG00000001697|ENSECAT00000028912</t>
  </si>
  <si>
    <t>MSRA</t>
  </si>
  <si>
    <t>ENSECAP00000005610</t>
  </si>
  <si>
    <t>TMX4|HGNC Symbol|thioredoxin-related transmembrane protein 4 [Source:HGNC Symbol;Acc:25237]|22|ENSECAG00000007522|ENSECAT00000007637</t>
  </si>
  <si>
    <t>TMX4</t>
  </si>
  <si>
    <t>ENSECAP00000015302</t>
  </si>
  <si>
    <t>ATP11B|HGNC Symbol|ATPase, class VI, type 11B [Source:HGNC Symbol;Acc:13553]|19|ENSECAG00000016912|ENSECAT00000018742</t>
  </si>
  <si>
    <t>ATP11B</t>
  </si>
  <si>
    <t>ENSECAP00000011136</t>
  </si>
  <si>
    <t>ATP2A3|HGNC Symbol|ATPase, Ca++ transporting, ubiquitous [Source:HGNC Symbol;Acc:813]|11|ENSECAG00000012083|ENSECAT00000013979</t>
  </si>
  <si>
    <t>ATP2A3</t>
  </si>
  <si>
    <t>ENSECAP00000007722</t>
  </si>
  <si>
    <t>SACM1L|HGNC Symbol|SAC1 suppressor of actin mutations 1-like (yeast) [Source:HGNC Symbol;Acc:17059]|16|ENSECAG00000009214|ENSECAT00000010050</t>
  </si>
  <si>
    <t>SACM1L</t>
  </si>
  <si>
    <t>ENSECAP00000020434</t>
  </si>
  <si>
    <t>RAB32|HGNC Symbol|RAB32, member RAS oncogene family [Source:HGNC Symbol;Acc:9772]|31|ENSECAG00000022970|ENSECAT00000024588</t>
  </si>
  <si>
    <t>RAB32</t>
  </si>
  <si>
    <t>ENSECAP00000005456</t>
  </si>
  <si>
    <t>||Uncharacterized protein  [Source:UniProtKB/TrEMBL;Acc:F7DE50]|11|ENSECAG00000007417|ENSECAT00000007467</t>
  </si>
  <si>
    <t>CD300LF</t>
  </si>
  <si>
    <t>ENSECAP00000011553</t>
  </si>
  <si>
    <t>ANXA7|HGNC Symbol|annexin A7 [Source:HGNC Symbol;Acc:545]|1|ENSECAG00000013554|ENSECAT00000014447</t>
  </si>
  <si>
    <t>ANXA7</t>
  </si>
  <si>
    <t>ENSECAP00000019491</t>
  </si>
  <si>
    <t>HVCN1|HGNC Symbol|hydrogen voltage-gated channel 1 [Source:HGNC Symbol;Acc:28240]|8|ENSECAG00000022050|ENSECAT00000023527</t>
  </si>
  <si>
    <t>HVCN1</t>
  </si>
  <si>
    <t>ENSECAP00000018749</t>
  </si>
  <si>
    <t>MYO18A|HGNC Symbol|myosin XVIIIA [Source:HGNC Symbol;Acc:31104]|11|ENSECAG00000020855|ENSECAT00000022672</t>
  </si>
  <si>
    <t>MYO18A</t>
  </si>
  <si>
    <t>ENSECAP00000014440</t>
  </si>
  <si>
    <t>FGFR1OP2|HGNC Symbol|FGFR1 oncogene partner 2 [Source:HGNC Symbol;Acc:23098]|6|ENSECAG00000016890|ENSECAT00000017757</t>
  </si>
  <si>
    <t>FGFR1OP2</t>
  </si>
  <si>
    <t>ENSECAP00000007976;ENSECAP00000004630;ENSECAP00000011043</t>
  </si>
  <si>
    <t>ENSECAP00000007976</t>
  </si>
  <si>
    <t>GNAI3|HGNC Symbol|guanine nucleotide binding protein (G protein), alpha inhibiting activity polypeptide 3 [Source:HGNC Symbol;Acc:4387]|5|ENSECAG00000010087|ENSECAT00000010348</t>
  </si>
  <si>
    <t>GNAI3</t>
  </si>
  <si>
    <t>ENSECAP00000000530;ENSECAP00000000170</t>
  </si>
  <si>
    <t>ENSECAP00000000530</t>
  </si>
  <si>
    <t>GNAI2|HGNC Symbol|guanine nucleotide binding protein (G protein), alpha inhibiting activity polypeptide 2 [Source:HGNC Symbol;Acc:4385]|16|ENSECAG00000000489|ENSECAT00000000674</t>
  </si>
  <si>
    <t>GNAI2</t>
  </si>
  <si>
    <t>ENSECAP00000013371</t>
  </si>
  <si>
    <t>ATP6V0D1|HGNC Symbol|ATPase, H+ transporting, lysosomal 38kDa, V0 subunit d1 [Source:HGNC Symbol;Acc:13724]|3|ENSECAG00000015817|ENSECAT00000016558</t>
  </si>
  <si>
    <t>ATP6V0D1</t>
  </si>
  <si>
    <t>ENSECAP00000011356</t>
  </si>
  <si>
    <t>CD53|UniProtKB Gene Name|Leukocyte surface antigen CD53-like protein; Uncharacterized protein  [Source:UniProtKB/TrEMBL;Acc:F6ZTF2]|5|ENSECAG00000013534|ENSECAT00000014225</t>
  </si>
  <si>
    <t>CD53</t>
  </si>
  <si>
    <t>ENSECAP00000012441;ENSECAP00000012469</t>
  </si>
  <si>
    <t>ENSECAP00000012441</t>
  </si>
  <si>
    <t>DENND3|HGNC Symbol|DENN/MADD domain containing 3 [Source:HGNC Symbol;Acc:29134]|9|ENSECAG00000014691|ENSECAT00000015476</t>
  </si>
  <si>
    <t>DENND3</t>
  </si>
  <si>
    <t>ENSECAP00000013195</t>
  </si>
  <si>
    <t>PDIA5|HGNC Symbol|protein disulfide isomerase family A, member 5 [Source:HGNC Symbol;Acc:24811]|19|ENSECAG00000015276|ENSECAT00000016336</t>
  </si>
  <si>
    <t>PDIA5</t>
  </si>
  <si>
    <t>ENSECAP00000019413</t>
  </si>
  <si>
    <t>GNB1|HGNC Symbol|guanine nucleotide binding protein (G protein), beta polypeptide 1 [Source:HGNC Symbol;Acc:4396]|2|ENSECAG00000021999|ENSECAT00000023439</t>
  </si>
  <si>
    <t>GNB1</t>
  </si>
  <si>
    <t>ENSECAP00000016586</t>
  </si>
  <si>
    <t>S100A11|HGNC Symbol|S100 calcium binding protein A11 [Source:HGNC Symbol;Acc:10488]|5|ENSECAG00000019069|ENSECAT00000020220</t>
  </si>
  <si>
    <t>S100A11</t>
  </si>
  <si>
    <t>ENSECAP00000005567</t>
  </si>
  <si>
    <t>ANXA5|HGNC Symbol|annexin A5 [Source:HGNC Symbol;Acc:543]|2|ENSECAG00000006429|ENSECAT00000007591</t>
  </si>
  <si>
    <t>ANXA5</t>
  </si>
  <si>
    <t>ENSECAP00000005837</t>
  </si>
  <si>
    <t>FGR|HGNC Symbol|feline Gardner-Rasheed sarcoma viral oncogene homolog [Source:HGNC Symbol;Acc:3697]|2|ENSECAG00000007837|ENSECAT00000007886</t>
  </si>
  <si>
    <t>FGR</t>
  </si>
  <si>
    <t>ENSECAP00000021952</t>
  </si>
  <si>
    <t>LCLAT1|HGNC Symbol|lysocardiolipin acyltransferase 1 [Source:HGNC Symbol;Acc:26756]|15|ENSECAG00000024479|ENSECAT00000026325</t>
  </si>
  <si>
    <t>LCLAT1</t>
  </si>
  <si>
    <t>ENSECAP00000004498</t>
  </si>
  <si>
    <t>MCU|HGNC Symbol|mitochondrial calcium uniporter [Source:HGNC Symbol;Acc:23526]|1|ENSECAG00000006181|ENSECAT00000006365</t>
  </si>
  <si>
    <t>MCU</t>
  </si>
  <si>
    <t>ENSECAP00000009219</t>
  </si>
  <si>
    <t>MDC1|HGNC Symbol|mediator of DNA-damage checkpoint 1 [Source:HGNC Symbol;Acc:21163]|20|ENSECAG00000011057|ENSECAT00000011750</t>
  </si>
  <si>
    <t>MDC1</t>
  </si>
  <si>
    <t>ENSECAP00000014080</t>
  </si>
  <si>
    <t>MICU2|HGNC Symbol|mitochondrial calcium uptake 2 [Source:HGNC Symbol;Acc:31830]|17|ENSECAG00000016494|ENSECAT00000017337</t>
  </si>
  <si>
    <t>EFHA1</t>
  </si>
  <si>
    <t>ENSECAP00000022552</t>
  </si>
  <si>
    <t>ATP6V1C1|UniProtKB Gene Name|Uncharacterized protein; V-type proton ATPase subunit C 1-like protein  [Source:UniProtKB/TrEMBL;Acc:F6RUH5]|9|ENSECAG00000024964|ENSECAT00000026968</t>
  </si>
  <si>
    <t>ATP6V1C1</t>
  </si>
  <si>
    <t>ENSECAP00000011786</t>
  </si>
  <si>
    <t>TPD52|HGNC Symbol|tumor protein D52 [Source:HGNC Symbol;Acc:12005]|9|ENSECAG00000013962|ENSECAT00000014729</t>
  </si>
  <si>
    <t>TPD52</t>
  </si>
  <si>
    <t>ENSECAP00000001598</t>
  </si>
  <si>
    <t>|||5|ENSECAG00000002353|ENSECAT00000002252</t>
  </si>
  <si>
    <t>HIST1H4G</t>
  </si>
  <si>
    <t>ENSECAP00000011087</t>
  </si>
  <si>
    <t>ANXA2|UniProtKB Gene Name|Equus caballus annexin A2 (ANXA2), mRNA. [Source:RefSeq mRNA;Acc:NM_001123380]|1|ENSECAG00000012670|ENSECAT00000013926</t>
  </si>
  <si>
    <t>ANXA2</t>
  </si>
  <si>
    <t>ENSECAP00000011523</t>
  </si>
  <si>
    <t>LYN|HGNC Symbol|v-yes-1 Yamaguchi sarcoma viral related oncogene homolog [Source:HGNC Symbol;Acc:6735]|9|ENSECAG00000012862|ENSECAT00000014415</t>
  </si>
  <si>
    <t>LYN</t>
  </si>
  <si>
    <t>ENSECAP00000013629</t>
  </si>
  <si>
    <t>||Uncharacterized protein  [Source:UniProtKB/TrEMBL;Acc:F6T9Z6]|4|ENSECAG00000015994|ENSECAT00000016847</t>
  </si>
  <si>
    <t>SLC23A1</t>
  </si>
  <si>
    <t>ENSECAP00000023048</t>
  </si>
  <si>
    <t>RGS14|HGNC Symbol|regulator of G-protein signaling 14 [Source:HGNC Symbol;Acc:9996]|14|ENSECAG00000026999|ENSECAT00000029056</t>
  </si>
  <si>
    <t>RGS14</t>
  </si>
  <si>
    <t>ENSECAP00000019671</t>
  </si>
  <si>
    <t>APLP2|HGNC Symbol|amyloid beta (A4) precursor-like protein 2 [Source:HGNC Symbol;Acc:598]|7|ENSECAG00000021265|ENSECAT00000023727</t>
  </si>
  <si>
    <t>APLP2</t>
  </si>
  <si>
    <t>ENSECAP00000006248</t>
  </si>
  <si>
    <t>PPM1E|HGNC Symbol|protein phosphatase, Mg2+/Mn2+ dependent, 1E [Source:HGNC Symbol;Acc:19322]|11|ENSECAG00000008191|ENSECAT00000008356</t>
  </si>
  <si>
    <t>PPM1E</t>
  </si>
  <si>
    <t>ENSECAP00000022281</t>
  </si>
  <si>
    <t>ATP5SL|HGNC Symbol|ATP5S-like [Source:HGNC Symbol;Acc:25496]|10|ENSECAG00000024751|ENSECAT00000026680</t>
  </si>
  <si>
    <t>ATP5SL</t>
  </si>
  <si>
    <t>ENSECAP00000004550</t>
  </si>
  <si>
    <t>RAB21|HGNC Symbol|RAB21, member RAS oncogene family [Source:HGNC Symbol;Acc:18263]|28|ENSECAG00000006443|ENSECAT00000006425</t>
  </si>
  <si>
    <t>RAB21</t>
  </si>
  <si>
    <t>ENSECAP00000006428</t>
  </si>
  <si>
    <t>NPTN|HGNC Symbol|neuroplastin [Source:HGNC Symbol;Acc:17867]|1|ENSECAG00000008148|ENSECAT00000008566</t>
  </si>
  <si>
    <t>NPTN</t>
  </si>
  <si>
    <t>ENSECAP00000004376</t>
  </si>
  <si>
    <t>RAB2B|UniProtKB Gene Name|Ras-related protein Rab-2B-like protein; Uncharacterized protein  [Source:UniProtKB/TrEMBL;Acc:F7AWD2]|1|ENSECAG00000006219|ENSECAT00000006204</t>
  </si>
  <si>
    <t>RAB2B</t>
  </si>
  <si>
    <t>ENSECAP00000020810</t>
  </si>
  <si>
    <t>RAB5B|HGNC Symbol|RAB5B, member RAS oncogene family [Source:HGNC Symbol;Acc:9784]|6|ENSECAG00000023306|ENSECAT00000025026</t>
  </si>
  <si>
    <t>RAB5B</t>
  </si>
  <si>
    <t>ENSECAP00000022959</t>
  </si>
  <si>
    <t>GPSM3|HGNC Symbol|G-protein signaling modulator 3 [Source:HGNC Symbol;Acc:13945]|20|ENSECAG00000026984|ENSECAT00000028832</t>
  </si>
  <si>
    <t>GPSM3</t>
  </si>
  <si>
    <t>ENSECAP00000019205</t>
  </si>
  <si>
    <t>ATP6V1A|HGNC Symbol|ATPase, H+ transporting, lysosomal 70kDa, V1 subunit A [Source:HGNC Symbol;Acc:851]|19|ENSECAG00000021773|ENSECAT00000023202</t>
  </si>
  <si>
    <t>ATP6V1A</t>
  </si>
  <si>
    <t>ENSECAP00000006669</t>
  </si>
  <si>
    <t>S100A7|UniProtKB Gene Name|Equus caballus S100 calcium binding protein A7 (S100A7), mRNA. [Source:RefSeq mRNA;Acc:NM_001081880]|5|ENSECAG00000008686|ENSECAT00000008848</t>
  </si>
  <si>
    <t>S100A7</t>
  </si>
  <si>
    <t>ENSECAP00000003374</t>
  </si>
  <si>
    <t>CANX|HGNC Symbol|calnexin [Source:HGNC Symbol;Acc:1473]|14|ENSECAG00000003079|ENSECAT00000004846</t>
  </si>
  <si>
    <t>CANX</t>
  </si>
  <si>
    <t>ENSECAP00000011059</t>
  </si>
  <si>
    <t>NAPG|HGNC Symbol|N-ethylmaleimide-sensitive factor attachment protein, gamma [Source:HGNC Symbol;Acc:7642]|8|ENSECAG00000013321|ENSECAT00000013895</t>
  </si>
  <si>
    <t>NAPG</t>
  </si>
  <si>
    <t>ENSECAP00000019994;ENSECAP00000011876</t>
  </si>
  <si>
    <t>ENSECAP00000019994</t>
  </si>
  <si>
    <t>RAC2|HGNC Symbol|ras-related C3 botulinum toxin substrate 2 (rho family, small GTP binding protein Rac2) [Source:HGNC Symbol;Acc:9802]|28|ENSECAG00000022570|ENSECAT00000024087</t>
  </si>
  <si>
    <t>RAC2</t>
  </si>
  <si>
    <t>ENSECAP00000018884</t>
  </si>
  <si>
    <t>||Reticulon  [Source:UniProtKB/TrEMBL;Acc:F6RFZ7]|12|ENSECAG00000021359|ENSECAT00000022826</t>
  </si>
  <si>
    <t>RTN3</t>
  </si>
  <si>
    <t>ENSECAP00000006556</t>
  </si>
  <si>
    <t>PTPLB|HGNC Symbol|protein tyrosine phosphatase-like (proline instead of catalytic arginine), member b [Source:HGNC Symbol;Acc:9640]|19|ENSECAG00000008612|ENSECAT00000008717</t>
  </si>
  <si>
    <t>PTPLB</t>
  </si>
  <si>
    <t>ENSECAP00000006705</t>
  </si>
  <si>
    <t>CYB5R3|HGNC Symbol|cytochrome b5 reductase 3 [Source:HGNC Symbol;Acc:2873]|28|ENSECAG00000008452|ENSECAT00000008894</t>
  </si>
  <si>
    <t>CYB5R3</t>
  </si>
  <si>
    <t>ENSECAP00000008238</t>
  </si>
  <si>
    <t>ERLIN2|HGNC Symbol|ER lipid raft associated 2 [Source:HGNC Symbol;Acc:1356]|27|ENSECAG00000009999|ENSECAT00000010647</t>
  </si>
  <si>
    <t>ERLIN2</t>
  </si>
  <si>
    <t>ENSECAP00000008374;ENSECAP00000017014</t>
  </si>
  <si>
    <t>ENSECAP00000008374</t>
  </si>
  <si>
    <t>H2AFY|HGNC Symbol|H2A histone family, member Y [Source:HGNC Symbol;Acc:4740]|14|ENSECAG00000010224|ENSECAT00000010804</t>
  </si>
  <si>
    <t>H2AFY</t>
  </si>
  <si>
    <t>ENSECAP00000008636</t>
  </si>
  <si>
    <t>CD44|HGNC Symbol|CD44 molecule (Indian blood group) [Source:HGNC Symbol;Acc:1681]|12|ENSECAG00000010267|ENSECAT00000011095</t>
  </si>
  <si>
    <t>CD44</t>
  </si>
  <si>
    <t>ENSECAP00000007581</t>
  </si>
  <si>
    <t>ITPR2|HGNC Symbol|inositol 1,4,5-trisphosphate receptor, type 2 [Source:HGNC Symbol;Acc:6181]|6|ENSECAG00000008131|ENSECAT00000009891</t>
  </si>
  <si>
    <t>ITPR2</t>
  </si>
  <si>
    <t>ENSECAP00000013071</t>
  </si>
  <si>
    <t>||Uncharacterized protein  [Source:UniProtKB/TrEMBL;Acc:F6U9J9]|20|ENSECAG00000015483|ENSECAT00000016199</t>
  </si>
  <si>
    <t>ENSECAP00000010539</t>
  </si>
  <si>
    <t>ANXA4|HGNC Symbol|annexin A4 [Source:HGNC Symbol;Acc:542]|15|ENSECAG00000012321|ENSECAT00000013291</t>
  </si>
  <si>
    <t>ANXA4</t>
  </si>
  <si>
    <t>ENSECAP00000012335</t>
  </si>
  <si>
    <t>SERPINC1|HGNC Symbol|serpin peptidase inhibitor, clade C (antithrombin), member 1 [Source:HGNC Symbol;Acc:775]|5|ENSECAG00000014493|ENSECAT00000015353</t>
  </si>
  <si>
    <t>SERPINC1</t>
  </si>
  <si>
    <t>ENSECAP00000009706</t>
  </si>
  <si>
    <t>RAB8B|HGNC Symbol|RAB8B, member RAS oncogene family [Source:HGNC Symbol;Acc:30273]|1|ENSECAG00000011902|ENSECAT00000012300</t>
  </si>
  <si>
    <t>RAB8B</t>
  </si>
  <si>
    <t>ENSECAP00000017466</t>
  </si>
  <si>
    <t>NADK2|HGNC Symbol|NAD kinase 2, mitochondrial [Source:HGNC Symbol;Acc:26404]|21|ENSECAG00000019847|ENSECAT00000021219</t>
  </si>
  <si>
    <t>NADKD1</t>
  </si>
  <si>
    <t>ENSECAP00000011566</t>
  </si>
  <si>
    <t>FAS|HGNC Symbol|Fas cell surface death receptor [Source:HGNC Symbol;Acc:11920]|1|ENSECAG00000013724|ENSECAT00000014464</t>
  </si>
  <si>
    <t>FAS</t>
  </si>
  <si>
    <t>ENSECAP00000022339</t>
  </si>
  <si>
    <t>TMX3|HGNC Symbol|thioredoxin-related transmembrane protein 3 [Source:HGNC Symbol;Acc:24718]|8|ENSECAG00000024758|ENSECAT00000026742</t>
  </si>
  <si>
    <t>TMX3</t>
  </si>
  <si>
    <t>ENSECAP00000006143</t>
  </si>
  <si>
    <t>HP1BP3|HGNC Symbol|heterochromatin protein 1, binding protein 3 [Source:HGNC Symbol;Acc:24973]|2|ENSECAG00000007787|ENSECAT00000008232</t>
  </si>
  <si>
    <t>HP1BP3</t>
  </si>
  <si>
    <t>ENSECAP00000015411</t>
  </si>
  <si>
    <t>MICU1|HGNC Symbol|mitochondrial calcium uptake 1 [Source:HGNC Symbol;Acc:1530]|1|ENSECAG00000017574|ENSECAT00000018865</t>
  </si>
  <si>
    <t>MICU1</t>
  </si>
  <si>
    <t>ENSECAP00000022533</t>
  </si>
  <si>
    <t>HIST1H1C|HGNC Symbol|histone cluster 1, H1c [Source:HGNC Symbol;Acc:4716]|20|ENSECAG00000024980|ENSECAT00000026948</t>
  </si>
  <si>
    <t>HIST1H1C</t>
  </si>
  <si>
    <t>ENSECAP00000004208</t>
  </si>
  <si>
    <t>CDHR2|HGNC Symbol|cadherin-related family member 2 [Source:HGNC Symbol;Acc:18231]|14|ENSECAG00000005816|ENSECAT00000005982</t>
  </si>
  <si>
    <t>CDHR2</t>
  </si>
  <si>
    <t>ENSECAP00000010070</t>
  </si>
  <si>
    <t>RAB2A|UniProtKB Gene Name|Uncharacterized protein  [Source:UniProtKB/TrEMBL;Acc:F6RPZ5]|9|ENSECAG00000012124|ENSECAT00000012749</t>
  </si>
  <si>
    <t>RAB2A</t>
  </si>
  <si>
    <t>ENSECAP00000014243;ENSECAP00000021178</t>
  </si>
  <si>
    <t>ENSECAP00000014243</t>
  </si>
  <si>
    <t>H2AFV|HGNC Symbol|H2A histone family, member V [Source:HGNC Symbol;Acc:20664]|4|ENSECAG00000016692|ENSECAT00000017523</t>
  </si>
  <si>
    <t>H2AFV</t>
  </si>
  <si>
    <t>ENSECAP00000001880</t>
  </si>
  <si>
    <t>SUN2|HGNC Symbol|Sad1 and UNC84 domain containing 2 [Source:HGNC Symbol;Acc:14210]|28|ENSECAG00000000797|ENSECAT00000002633</t>
  </si>
  <si>
    <t>SUN2</t>
  </si>
  <si>
    <t>ENSECAP00000006018</t>
  </si>
  <si>
    <t>PTPRC|HGNC Symbol|protein tyrosine phosphatase, receptor type, C [Source:HGNC Symbol;Acc:9666]|30|ENSECAG00000007192|ENSECAT00000008088</t>
  </si>
  <si>
    <t>PTPRC</t>
  </si>
  <si>
    <t>ENSECAP00000013992;ENSECAP00000016184</t>
  </si>
  <si>
    <t>ENSECAP00000013992</t>
  </si>
  <si>
    <t>ANXA1|UniProtKB Gene Name|Equus caballus annexin A1 (ANXA1), mRNA. [Source:RefSeq mRNA;Acc:NM_001081867]|23|ENSECAG00000015794|ENSECAT00000017244</t>
  </si>
  <si>
    <t>ANXA1</t>
  </si>
  <si>
    <t>ENSECAP00000010785</t>
  </si>
  <si>
    <t>CHMP6|HGNC Symbol|charged multivesicular body protein 6 [Source:HGNC Symbol;Acc:25675]|11|ENSECAG00000012902|ENSECAT00000013574</t>
  </si>
  <si>
    <t>CHMP6</t>
  </si>
  <si>
    <t>ENSECAP00000005872</t>
  </si>
  <si>
    <t>TSPAN14|HGNC Symbol|tetraspanin 14 [Source:HGNC Symbol;Acc:23303]|1|ENSECAG00000007856|ENSECAT00000007925</t>
  </si>
  <si>
    <t>TSPAN14</t>
  </si>
  <si>
    <t>ENSECAP00000019337</t>
  </si>
  <si>
    <t>NIPSNAP1|HGNC Symbol|nipsnap homolog 1 (C. elegans) [Source:HGNC Symbol;Acc:7827]|8|ENSECAG00000021731|ENSECAT00000023353</t>
  </si>
  <si>
    <t>NIPSNAP1</t>
  </si>
  <si>
    <t>ENSECAP00000010117</t>
  </si>
  <si>
    <t>ROMO1|HGNC Symbol|reactive oxygen species modulator 1 [Source:HGNC Symbol;Acc:16185]|22|ENSECAG00000012391|ENSECAT00000012803</t>
  </si>
  <si>
    <t>ROMO1</t>
  </si>
  <si>
    <t>ENSECAP00000018969</t>
  </si>
  <si>
    <t>DHRS1|HGNC Symbol|dehydrogenase/reductase (SDR family) member 1 [Source:HGNC Symbol;Acc:16445]|1|ENSECAG00000021432|ENSECAT00000022925</t>
  </si>
  <si>
    <t>DHRS1</t>
  </si>
  <si>
    <t>ENSECAP00000018986</t>
  </si>
  <si>
    <t>TMOD3|HGNC Symbol|tropomodulin 3 (ubiquitous) [Source:HGNC Symbol;Acc:11873]|1|ENSECAG00000021291|ENSECAT00000022946</t>
  </si>
  <si>
    <t>TMOD3</t>
  </si>
  <si>
    <t>ENSECAP00000012751</t>
  </si>
  <si>
    <t>OSGEP|HGNC Symbol|O-sialoglycoprotein endopeptidase [Source:HGNC Symbol;Acc:18028]|1|ENSECAG00000015096|ENSECAT00000015820</t>
  </si>
  <si>
    <t>OSGEP</t>
  </si>
  <si>
    <t>ENSECAP00000016895</t>
  </si>
  <si>
    <t>TOLLIP|HGNC Symbol|toll interacting protein [Source:HGNC Symbol;Acc:16476]|12|ENSECAG00000019235|ENSECAT00000020571</t>
  </si>
  <si>
    <t>TOLLIP</t>
  </si>
  <si>
    <t>ENSECAP00000021685;ENSECAP00000012459</t>
  </si>
  <si>
    <t>ENSECAP00000021685</t>
  </si>
  <si>
    <t>ITGAX|HGNC Symbol|integrin, alpha X (complement component 3 receptor 4 subunit) [Source:HGNC Symbol;Acc:6152]|13|ENSECAG00000024082|ENSECAT00000026030</t>
  </si>
  <si>
    <t>ITGAX</t>
  </si>
  <si>
    <t>ENSECAP00000019394</t>
  </si>
  <si>
    <t>ITPR1|HGNC Symbol|inositol 1,4,5-trisphosphate receptor, type 1 [Source:HGNC Symbol;Acc:6180]|16|ENSECAG00000020933|ENSECAT00000023419</t>
  </si>
  <si>
    <t>ITPR1</t>
  </si>
  <si>
    <t>ENSECAP00000010238</t>
  </si>
  <si>
    <t>FAM177A1|HGNC Symbol|family with sequence similarity 177, member A1 [Source:HGNC Symbol;Acc:19829]|1|ENSECAG00000012435|ENSECAT00000012948</t>
  </si>
  <si>
    <t>FAM177A1</t>
  </si>
  <si>
    <t>ENSECAP00000009093</t>
  </si>
  <si>
    <t>STX4|HGNC Symbol|syntaxin 4 [Source:HGNC Symbol;Acc:11439]|13|ENSECAG00000010655|ENSECAT00000011614</t>
  </si>
  <si>
    <t>STX4</t>
  </si>
  <si>
    <t>ENSECAP00000022622</t>
  </si>
  <si>
    <t>RAB5C|HGNC Symbol|RAB5C, member RAS oncogene family [Source:HGNC Symbol;Acc:9785]|11|ENSECAG00000025054|ENSECAT00000027042</t>
  </si>
  <si>
    <t>RAB5C</t>
  </si>
  <si>
    <t>ENSECAP00000020368;ENSECAP00000001614</t>
  </si>
  <si>
    <t>ENSECAP00000020368</t>
  </si>
  <si>
    <t>RHOG|HGNC Symbol|ras homolog family member G [Source:HGNC Symbol;Acc:672]|7|ENSECAG00000022965|ENSECAT00000024515</t>
  </si>
  <si>
    <t>RHOG</t>
  </si>
  <si>
    <t>ENSECAP00000014272</t>
  </si>
  <si>
    <t>ATP6V1E1|HGNC Symbol|ATPase, H+ transporting, lysosomal 31kDa, V1 subunit E1 [Source:HGNC Symbol;Acc:857]|6|ENSECAG00000016487|ENSECAT00000017554</t>
  </si>
  <si>
    <t>ATP6V1E1</t>
  </si>
  <si>
    <t>ENSECAP00000009281</t>
  </si>
  <si>
    <t>LBR|UniProtKB Gene Name|Uncharacterized protein  [Source:UniProtKB/TrEMBL;Acc:F7AEU3]|30|ENSECAG00000011192|ENSECAT00000011831</t>
  </si>
  <si>
    <t>LBR</t>
  </si>
  <si>
    <t>ENSECAP00000016970</t>
  </si>
  <si>
    <t>NLRX1|HGNC Symbol|NLR family member X1 [Source:HGNC Symbol;Acc:29890]|7|ENSECAG00000019432|ENSECAT00000020665</t>
  </si>
  <si>
    <t>NLRX1</t>
  </si>
  <si>
    <t>ENSECAP00000016615</t>
  </si>
  <si>
    <t>ARPC5|UniProtKB Gene Name|Actin-related protein 2/3 complex subunit 5  [Source:UniProtKB/TrEMBL;Acc:F7B570]|5|ENSECAG00000019128|ENSECAT00000020253</t>
  </si>
  <si>
    <t>ARPC5</t>
  </si>
  <si>
    <t>ENSECAP00000007174</t>
  </si>
  <si>
    <t>SLC25A24|HGNC Symbol|solute carrier family 25 (mitochondrial carrier; phosphate carrier), member 24 [Source:HGNC Symbol;Acc:20662]|5|ENSECAG00000008844|ENSECAT00000009428</t>
  </si>
  <si>
    <t>SLC25A24</t>
  </si>
  <si>
    <t>ENSECAP00000009491</t>
  </si>
  <si>
    <t>RAB14|HGNC Symbol|RAB14, member RAS oncogene family [Source:HGNC Symbol;Acc:16524]|25|ENSECAG00000011518|ENSECAT00000012059</t>
  </si>
  <si>
    <t>RAB14</t>
  </si>
  <si>
    <t>ENSECAP00000018044</t>
  </si>
  <si>
    <t>CISD2|HGNC Symbol|CDGSH iron sulfur domain 2 [Source:HGNC Symbol;Acc:24212]|3|ENSECAG00000020631|ENSECAT00000021872</t>
  </si>
  <si>
    <t>CISD2</t>
  </si>
  <si>
    <t>ENSECAP00000007132;ENSECAP00000002536</t>
  </si>
  <si>
    <t>ENSECAP00000007132</t>
  </si>
  <si>
    <t>ACTR2|HGNC Symbol|ARP2 actin-related protein 2 homolog (yeast) [Source:HGNC Symbol;Acc:169]|15|ENSECAG00000009219|ENSECAT00000009381</t>
  </si>
  <si>
    <t>ACTR2</t>
  </si>
  <si>
    <t>ENSECAP00000022584;ENSECAP00000014206</t>
  </si>
  <si>
    <t>ENSECAP00000022584</t>
  </si>
  <si>
    <t>ARPC1B|HGNC Symbol|actin related protein 2/3 complex, subunit 1B, 41kDa [Source:HGNC Symbol;Acc:704]|13|ENSECAG00000024991|ENSECAT00000027002</t>
  </si>
  <si>
    <t>ARPC1B</t>
  </si>
  <si>
    <t>ENSECAP00000006411</t>
  </si>
  <si>
    <t>GNB4|HGNC Symbol|guanine nucleotide binding protein (G protein), beta polypeptide 4 [Source:HGNC Symbol;Acc:20731]|19|ENSECAG00000008196|ENSECAT00000008547</t>
  </si>
  <si>
    <t>GNB4</t>
  </si>
  <si>
    <t>ENSECAP00000016219</t>
  </si>
  <si>
    <t>LAMP2|HGNC Symbol|lysosomal-associated membrane protein 2 [Source:HGNC Symbol;Acc:6501]|X|ENSECAG00000018467|ENSECAT00000019789</t>
  </si>
  <si>
    <t>LAMP2</t>
  </si>
  <si>
    <t>ENSECAP00000015233</t>
  </si>
  <si>
    <t>ILVBL|HGNC Symbol|ilvB (bacterial acetolactate synthase)-like [Source:HGNC Symbol;Acc:6041]|21|ENSECAG00000017231|ENSECAT00000018663</t>
  </si>
  <si>
    <t>ILVBL</t>
  </si>
  <si>
    <t>ENSECAP00000020242</t>
  </si>
  <si>
    <t>RAB6A|HGNC Symbol|RAB6A, member RAS oncogene family [Source:HGNC Symbol;Acc:9786]|7|ENSECAG00000022694|ENSECAT00000024371</t>
  </si>
  <si>
    <t>RAB6C</t>
  </si>
  <si>
    <t>ENSECAP00000010063</t>
  </si>
  <si>
    <t>TOM1|HGNC Symbol|target of myb1 (chicken) [Source:HGNC Symbol;Acc:11982]|28|ENSECAG00000011873|ENSECAT00000012741</t>
  </si>
  <si>
    <t>TOM1</t>
  </si>
  <si>
    <t>ENSECAP00000014863</t>
  </si>
  <si>
    <t>PRDX3|HGNC Symbol|peroxiredoxin 3 [Source:HGNC Symbol;Acc:9354]|1|ENSECAG00000017026|ENSECAT00000018231</t>
  </si>
  <si>
    <t>PRDX3</t>
  </si>
  <si>
    <t>ENSECAP00000007678</t>
  </si>
  <si>
    <t>NCSTN|HGNC Symbol|nicastrin [Source:HGNC Symbol;Acc:17091]|5|ENSECAG00000009183|ENSECAT00000009997</t>
  </si>
  <si>
    <t>NCSTN</t>
  </si>
  <si>
    <t>ENSECAP00000018627</t>
  </si>
  <si>
    <t>PDCD6|HGNC Symbol|programmed cell death 6 [Source:HGNC Symbol;Acc:8765]|21|ENSECAG00000021111|ENSECAT00000022534</t>
  </si>
  <si>
    <t>PDCD6</t>
  </si>
  <si>
    <t>ENSECAP00000020868</t>
  </si>
  <si>
    <t>LRCH4|HGNC Symbol|leucine-rich repeats and calponin homology (CH) domain containing 4 [Source:HGNC Symbol;Acc:6691]|13|ENSECAG00000023227|ENSECAT00000025095</t>
  </si>
  <si>
    <t>LRCH4</t>
  </si>
  <si>
    <t>ENSECAP00000014359</t>
  </si>
  <si>
    <t>STK10|HGNC Symbol|serine/threonine kinase 10 [Source:HGNC Symbol;Acc:11388]|14|ENSECAG00000016265|ENSECAT00000017662</t>
  </si>
  <si>
    <t>STK10</t>
  </si>
  <si>
    <t>ENSECAP00000007648</t>
  </si>
  <si>
    <t>SLC25A12|HGNC Symbol|solute carrier family 25 (aspartate/glutamate carrier), member 12 [Source:HGNC Symbol;Acc:10982]|18|ENSECAG00000009055|ENSECAT00000009962</t>
  </si>
  <si>
    <t>SLC25A12</t>
  </si>
  <si>
    <t>ENSECAP00000016707;ENSECAP00000012776</t>
  </si>
  <si>
    <t>ENSECAP00000016707</t>
  </si>
  <si>
    <t>ARRB2|HGNC Symbol|arrestin, beta 2 [Source:HGNC Symbol;Acc:712]|11|ENSECAG00000018471|ENSECAT00000020354</t>
  </si>
  <si>
    <t>ARRB2</t>
  </si>
  <si>
    <t>ENSECAP00000006933</t>
  </si>
  <si>
    <t>ACAA1|HGNC Symbol|acetyl-CoA acyltransferase 1 [Source:HGNC Symbol;Acc:82]|16|ENSECAG00000008613|ENSECAT00000009155</t>
  </si>
  <si>
    <t>ACAA1</t>
  </si>
  <si>
    <t>ENSECAP00000004602</t>
  </si>
  <si>
    <t>PDCD6IP|HGNC Symbol|programmed cell death 6 interacting protein [Source:HGNC Symbol;Acc:8766]|16|ENSECAG00000004691|ENSECAT00000006481</t>
  </si>
  <si>
    <t>PDCD6IP</t>
  </si>
  <si>
    <t>ENSECAP00000010053</t>
  </si>
  <si>
    <t>ALDH4A1|HGNC Symbol|aldehyde dehydrogenase 4 family, member A1 [Source:HGNC Symbol;Acc:406]|2|ENSECAG00000011852|ENSECAT00000012728</t>
  </si>
  <si>
    <t>ALDH4A1</t>
  </si>
  <si>
    <t>ENSECAP00000019726</t>
  </si>
  <si>
    <t>MLEC|HGNC Symbol|malectin [Source:HGNC Symbol;Acc:28973]|8|ENSECAG00000022275|ENSECAT00000023785</t>
  </si>
  <si>
    <t>MLEC</t>
  </si>
  <si>
    <t>ENSECAP00000007806;ENSECAP00000002389;ENSECAP00000003618;ENSECAP00000014330</t>
  </si>
  <si>
    <t>ENSECAP00000007806</t>
  </si>
  <si>
    <t>RAB1A|HGNC Symbol|RAB1A, member RAS oncogene family [Source:HGNC Symbol;Acc:9758]|15|ENSECAG00000009926|ENSECAT00000010149</t>
  </si>
  <si>
    <t>RAB1A</t>
  </si>
  <si>
    <t>ENSECAP00000015038</t>
  </si>
  <si>
    <t>CLPTM1|HGNC Symbol|cleft lip and palate associated transmembrane protein 1 [Source:HGNC Symbol;Acc:2087]|10|ENSECAG00000017326|ENSECAT00000018430</t>
  </si>
  <si>
    <t>CLPTM1</t>
  </si>
  <si>
    <t>ENSECAP00000018000;ENSECAP00000004003</t>
  </si>
  <si>
    <t>ENSECAP00000018000</t>
  </si>
  <si>
    <t>ARPC3|UniProtKB Gene Name|Actin-related protein 2/3 complex subunit-like protein; Uncharacterized protein  [Source:UniProtKB/TrEMBL;Acc:F6WE31]|8|ENSECAG00000020416|ENSECAT00000021825</t>
  </si>
  <si>
    <t>ARPC3</t>
  </si>
  <si>
    <t>ENSECAP00000015739</t>
  </si>
  <si>
    <t>MECP2|HGNC Symbol|methyl CpG binding protein 2 (Rett syndrome) [Source:HGNC Symbol;Acc:6990]|X|ENSECAG00000018208|ENSECAT00000019245</t>
  </si>
  <si>
    <t>MECP2</t>
  </si>
  <si>
    <t>ENSECAP00000005902</t>
  </si>
  <si>
    <t>ESYT2|HGNC Symbol|extended synaptotagmin-like protein 2 [Source:HGNC Symbol;Acc:22211]|Un0014|ENSECAG00000007800|ENSECAT00000007956</t>
  </si>
  <si>
    <t>ESYT2</t>
  </si>
  <si>
    <t>ENSECAP00000018392</t>
  </si>
  <si>
    <t>UTRN|HGNC Symbol|utrophin [Source:HGNC Symbol;Acc:12635]|31|ENSECAG00000019458|ENSECAT00000022272</t>
  </si>
  <si>
    <t>UTRN</t>
  </si>
  <si>
    <t>ENSECAP00000010401</t>
  </si>
  <si>
    <t>LMAN2|HGNC Symbol|lectin, mannose-binding 2 [Source:HGNC Symbol;Acc:16986]|14|ENSECAG00000012337|ENSECAT00000013137</t>
  </si>
  <si>
    <t>LMAN2</t>
  </si>
  <si>
    <t>ENSECAP00000000811</t>
  </si>
  <si>
    <t>B2M|UniProtKB Gene Name|Equus caballus beta-2-microglobulin (B2M), mRNA. [Source:RefSeq mRNA;Acc:NM_001082502]|1|ENSECAG00000000685|ENSECAT00000001009</t>
  </si>
  <si>
    <t>B2M</t>
  </si>
  <si>
    <t>ENSECAP00000006919</t>
  </si>
  <si>
    <t>AUH|HGNC Symbol|AU RNA binding protein/enoyl-CoA hydratase [Source:HGNC Symbol;Acc:890]|23|ENSECAG00000008989|ENSECAT00000009140</t>
  </si>
  <si>
    <t>AUH</t>
  </si>
  <si>
    <t>ENSECAP00000015414</t>
  </si>
  <si>
    <t>PRDX5|HGNC Symbol|peroxiredoxin 5 [Source:HGNC Symbol;Acc:9355]|12|ENSECAG00000017747|ENSECAT00000018868</t>
  </si>
  <si>
    <t>PRDX5</t>
  </si>
  <si>
    <t>ENSECAP00000004187</t>
  </si>
  <si>
    <t>CENPV|HGNC Symbol|centromere protein V [Source:HGNC Symbol;Acc:29920]|11|ENSECAG00000006013|ENSECAT00000005953</t>
  </si>
  <si>
    <t>CENPV</t>
  </si>
  <si>
    <t>ENSECAP00000006855</t>
  </si>
  <si>
    <t>VAPA|HGNC Symbol|VAMP (vesicle-associated membrane protein)-associated protein A, 33kDa [Source:HGNC Symbol;Acc:12648]|8|ENSECAG00000008769|ENSECAT00000009067</t>
  </si>
  <si>
    <t>VAPA</t>
  </si>
  <si>
    <t>ENSECAP00000009151</t>
  </si>
  <si>
    <t>PPA2|HGNC Symbol|pyrophosphatase (inorganic) 2 [Source:HGNC Symbol;Acc:28883]|2|ENSECAG00000011236|ENSECAT00000011678</t>
  </si>
  <si>
    <t>PPA2</t>
  </si>
  <si>
    <t>ENSECAP00000019780</t>
  </si>
  <si>
    <t>MHCB3|EntrezGene|Equus caballus MHC class I heavy chain (MHCB3), mRNA. [Source:RefSeq mRNA;Acc:NM_001082508]|20|ENSECAG00000021785|ENSECAT00000023847</t>
  </si>
  <si>
    <t>MHCB3</t>
  </si>
  <si>
    <t>ENSECAP00000001947</t>
  </si>
  <si>
    <t>CNP|HGNC Symbol|2',3'-cyclic nucleotide 3' phosphodiesterase [Source:HGNC Symbol;Acc:2158]|11|ENSECAG00000002521|ENSECAT00000002719</t>
  </si>
  <si>
    <t>CNP</t>
  </si>
  <si>
    <t>ENSECAP00000022493</t>
  </si>
  <si>
    <t>C19orf10|HGNC Symbol|chromosome 19 open reading frame 10 [Source:HGNC Symbol;Acc:16948]|7|ENSECAG00000024944|ENSECAT00000026906</t>
  </si>
  <si>
    <t>C19orf10</t>
  </si>
  <si>
    <t>ENSECAP00000009214</t>
  </si>
  <si>
    <t>AK3|HGNC Symbol|adenylate kinase 3 [Source:HGNC Symbol;Acc:17376]|23|ENSECAG00000011235|ENSECAT00000011745</t>
  </si>
  <si>
    <t>AK3</t>
  </si>
  <si>
    <t>ENSECAP00000007600</t>
  </si>
  <si>
    <t>PGRMC1|HGNC Symbol|progesterone receptor membrane component 1 [Source:HGNC Symbol;Acc:16090]|X|ENSECAG00000009619|ENSECAT00000009911</t>
  </si>
  <si>
    <t>PGRMC1</t>
  </si>
  <si>
    <t>ENSECAP00000005178</t>
  </si>
  <si>
    <t>||Uncharacterized protein  [Source:UniProtKB/TrEMBL;Acc:F7D9X1]|4|ENSECAG00000007180|ENSECAT00000007153</t>
  </si>
  <si>
    <t>OR2A2</t>
  </si>
  <si>
    <t>ENSECAP00000006656</t>
  </si>
  <si>
    <t>GZMK|HGNC Symbol|granzyme K (granzyme 3; tryptase II) [Source:HGNC Symbol;Acc:4711]|21|ENSECAG00000008606|ENSECAT00000008834</t>
  </si>
  <si>
    <t>GZMK</t>
  </si>
  <si>
    <t>ENSECAP00000017626</t>
  </si>
  <si>
    <t>ATL3|HGNC Symbol|atlastin GTPase 3 [Source:HGNC Symbol;Acc:24526]|12|ENSECAG00000019843|ENSECAT00000021404</t>
  </si>
  <si>
    <t>ATL3</t>
  </si>
  <si>
    <t>ENSECAP00000011103</t>
  </si>
  <si>
    <t>MYO1C|HGNC Symbol|myosin IC [Source:HGNC Symbol;Acc:7597]|11|ENSECAG00000012020|ENSECAT00000013944</t>
  </si>
  <si>
    <t>MYO1C</t>
  </si>
  <si>
    <t>ENSECAP00000008674</t>
  </si>
  <si>
    <t>||Uncharacterized protein  [Source:UniProtKB/TrEMBL;Acc:F6T1C0]|7|ENSECAG00000010232|ENSECAT00000011136</t>
  </si>
  <si>
    <t>EMR2</t>
  </si>
  <si>
    <t>ENSECAP00000020523</t>
  </si>
  <si>
    <t>NADK|HGNC Symbol|NAD kinase [Source:HGNC Symbol;Acc:29831]|2|ENSECAG00000022883|ENSECAT00000024692</t>
  </si>
  <si>
    <t>NADK</t>
  </si>
  <si>
    <t>ENSECAP00000017220</t>
  </si>
  <si>
    <t>GARS|HGNC Symbol|glycyl-tRNA synthetase [Source:HGNC Symbol;Acc:4162]|4|ENSECAG00000019373|ENSECAT00000020944</t>
  </si>
  <si>
    <t>GARS</t>
  </si>
  <si>
    <t>ENSECAP00000002429</t>
  </si>
  <si>
    <t>CLEC1B|HGNC Symbol|C-type lectin domain family 1, member B [Source:HGNC Symbol;Acc:24356]|6|ENSECAG00000003385|ENSECAT00000003427</t>
  </si>
  <si>
    <t>CLEC1B</t>
  </si>
  <si>
    <t>ENSECAP00000003824</t>
  </si>
  <si>
    <t>||Uncharacterized protein  [Source:UniProtKB/TrEMBL;Acc:F6ST46]|7|ENSECAG00000005522|ENSECAT00000005433</t>
  </si>
  <si>
    <t>OR56B1</t>
  </si>
  <si>
    <t>ENSECAP00000007974</t>
  </si>
  <si>
    <t>SERPINI1|HGNC Symbol|serpin peptidase inhibitor, clade I (neuroserpin), member 1 [Source:HGNC Symbol;Acc:8943]|19|ENSECAG00000009903|ENSECAT00000010346</t>
  </si>
  <si>
    <t>SERPINI1</t>
  </si>
  <si>
    <t>ENSECAP00000019705</t>
  </si>
  <si>
    <t>STOX1|HGNC Symbol|storkhead box 1 [Source:HGNC Symbol;Acc:23508]|1|ENSECAG00000022300|ENSECAT00000023761</t>
  </si>
  <si>
    <t>STOX1</t>
  </si>
  <si>
    <t>ENSECAP00000004107</t>
  </si>
  <si>
    <t>SLC4A7|HGNC Symbol|solute carrier family 4, sodium bicarbonate cotransporter, member 7 [Source:HGNC Symbol;Acc:11033]|16|ENSECAG00000000767|ENSECAT00000005829</t>
  </si>
  <si>
    <t>SLC4A7</t>
  </si>
  <si>
    <t>ENSECAP00000009153</t>
  </si>
  <si>
    <t>SPLA2|UniProtKB Gene Name|Equus caballus secretory phospholipase A2 (SPLA2), mRNA. [Source:RefSeq mRNA;Acc:NM_001100113]|2|ENSECAG00000010997|ENSECAT00000011680</t>
  </si>
  <si>
    <t>PLA2G2A</t>
  </si>
  <si>
    <t>ENSECAP00000021176</t>
  </si>
  <si>
    <t>HPSE|HGNC Symbol|heparanase [Source:HGNC Symbol;Acc:5164]|3|ENSECAG00000023599|ENSECAT00000025455</t>
  </si>
  <si>
    <t>HPSE</t>
  </si>
  <si>
    <t>ENSECAP00000019993</t>
  </si>
  <si>
    <t>SBF1|HGNC Symbol|SET binding factor 1 [Source:HGNC Symbol;Acc:10542]|28|ENSECAG00000022103|ENSECAT00000024086</t>
  </si>
  <si>
    <t>SBF1</t>
  </si>
  <si>
    <t>ENSECAP00000013488</t>
  </si>
  <si>
    <t>||Uncharacterized protein  [Source:UniProtKB/TrEMBL;Acc:F6VRB2]|10|ENSECAG00000015947|ENSECAT00000016687</t>
  </si>
  <si>
    <t>CD177</t>
  </si>
  <si>
    <t>ENSECAP00000008027</t>
  </si>
  <si>
    <t>APOA2|HGNC Symbol|apolipoprotein A-II [Source:HGNC Symbol;Acc:601]|5|ENSECAG00000010163|ENSECAT00000010408</t>
  </si>
  <si>
    <t>APOA2</t>
  </si>
  <si>
    <t>ENSECAP00000009833</t>
  </si>
  <si>
    <t>OLR1|HGNC Symbol|oxidized low density lipoprotein (lectin-like) receptor 1 [Source:HGNC Symbol;Acc:8133]|6|ENSECAG00000011965|ENSECAT00000012446</t>
  </si>
  <si>
    <t>OLR1</t>
  </si>
  <si>
    <t>ENSECAP00000002646</t>
  </si>
  <si>
    <t>||Uncharacterized protein  [Source:UniProtKB/TrEMBL;Acc:H9GZR2]|Un0011|ENSECAG00000003914|ENSECAT00000003796</t>
  </si>
  <si>
    <t>ENSECAP00000006627</t>
  </si>
  <si>
    <t>PLG|UniProtKB Gene Name|Plasminogen Plasmin heavy chain A Plasmin light chain B [Source:UniProtKB/Swiss-Prot;Acc:P80010]|31|ENSECAG00000007979|ENSECAT00000008801</t>
  </si>
  <si>
    <t>PLG</t>
  </si>
  <si>
    <t>ENSECAP00000022732</t>
  </si>
  <si>
    <t>EMILIN1|HGNC Symbol|elastin microfibril interfacer 1 [Source:HGNC Symbol;Acc:19880]|15|ENSECAG00000025161|ENSECAT00000027168</t>
  </si>
  <si>
    <t>EMILIN1</t>
  </si>
  <si>
    <t>ENSECAP00000015840</t>
  </si>
  <si>
    <t>TIMP3|UniProtKB Gene Name|Equus caballus TIMP metallopeptidase inhibitor 3 (TIMP3), mRNA. [Source:RefSeq mRNA;Acc:NM_001081870]|28|ENSECAG00000018314|ENSECAT00000019359</t>
  </si>
  <si>
    <t>TIMP3</t>
  </si>
  <si>
    <t>ENSECAP00000013031;ENSECAP00000010400;ENSECAP00000011506;ENSECAP00000013959;ENSECAP00000014575;ENSECAP00000017674</t>
  </si>
  <si>
    <t>ENSECAP00000013031</t>
  </si>
  <si>
    <t>||Uncharacterized protein  [Source:UniProtKB/TrEMBL;Acc:F6UYM8]|21|ENSECAG00000015010|ENSECAT00000016152</t>
  </si>
  <si>
    <t>CYP4F2</t>
  </si>
  <si>
    <t>ENSECAP00000009299</t>
  </si>
  <si>
    <t>TEP1|HGNC Symbol|telomerase-associated protein 1 [Source:HGNC Symbol;Acc:11726]|1|ENSECAG00000010629|ENSECAT00000011854</t>
  </si>
  <si>
    <t>TEP1</t>
  </si>
  <si>
    <t>ENSECAP00000005000</t>
  </si>
  <si>
    <t>CRISP3|EntrezGene|Equus caballus cysteine-rich secretory protein 3 (CRISP3), mRNA. [Source:RefSeq mRNA;Acc:NM_001081874]|20|ENSECAG00000006482|ENSECAT00000006933</t>
  </si>
  <si>
    <t>CRISP2</t>
  </si>
  <si>
    <t>ENSECAP00000010741</t>
  </si>
  <si>
    <t>SNCAIP|HGNC Symbol|synuclein, alpha interacting protein [Source:HGNC Symbol;Acc:11139]|14|ENSECAG00000012686|ENSECAT00000013524</t>
  </si>
  <si>
    <t>SNCAIP</t>
  </si>
  <si>
    <t>ENSECAP00000008406</t>
  </si>
  <si>
    <t>FGB|HGNC Symbol|fibrinogen beta chain [Source:HGNC Symbol;Acc:3662]|2|ENSECAG00000010239|ENSECAT00000010841</t>
  </si>
  <si>
    <t>FGB</t>
  </si>
  <si>
    <t>ENSECAP00000003203</t>
  </si>
  <si>
    <t>||Uncharacterized protein  [Source:UniProtKB/TrEMBL;Acc:F6QWU1]|1|ENSECAG00000004533|ENSECAT00000004616</t>
  </si>
  <si>
    <t>CTSG</t>
  </si>
  <si>
    <t>ENSECAP00000008007;ENSECAP00000003279</t>
  </si>
  <si>
    <t>ENSECAP00000008007</t>
  </si>
  <si>
    <t>FGA|HGNC Symbol|fibrinogen alpha chain [Source:HGNC Symbol;Acc:3661]|2|ENSECAG00000010083|ENSECAT00000010385</t>
  </si>
  <si>
    <t>FGA</t>
  </si>
  <si>
    <t>ENSECAP00000011508</t>
  </si>
  <si>
    <t>ECATH-3|UniProtKB Gene Name|Equus caballus myeloid cathelicidin 3 (ECATH-3), mRNA. [Source:RefSeq mRNA;Acc:NM_001081930]|16|ENSECAG00000013712|ENSECAT00000014398</t>
  </si>
  <si>
    <t>ENSECAP00000009178</t>
  </si>
  <si>
    <t>VWF|HGNC Symbol|von Willebrand factor [Source:HGNC Symbol;Acc:12726]|6|ENSECAG00000010778|ENSECAT00000011706</t>
  </si>
  <si>
    <t>VWF</t>
  </si>
  <si>
    <t>ENSECAP00000010413</t>
  </si>
  <si>
    <t>PPBP|HGNC Symbol|pro-platelet basic protein (chemokine (C-X-C motif) ligand 7) [Source:HGNC Symbol;Acc:9240]|3|ENSECAG00000012702|ENSECAT00000013150</t>
  </si>
  <si>
    <t>PPBP</t>
  </si>
  <si>
    <t>ENSECAP00000006553</t>
  </si>
  <si>
    <t>FGG|HGNC Symbol|fibrinogen gamma chain [Source:HGNC Symbol;Acc:3694]|2|ENSECAG00000008280|ENSECAT00000008714</t>
  </si>
  <si>
    <t>FGG</t>
  </si>
  <si>
    <t>ENSECAP00000010098</t>
  </si>
  <si>
    <t>||Uncharacterized protein  [Source:UniProtKB/TrEMBL;Acc:F6QZ85]|10|ENSECAG00000012376|ENSECAT00000012782</t>
  </si>
  <si>
    <t>PGLYRP1</t>
  </si>
  <si>
    <t>ENSECAP00000010335</t>
  </si>
  <si>
    <t>||Uncharacterized protein  [Source:UniProtKB/TrEMBL;Acc:F6RMK1]|3|ENSECAG00000012560|ENSECAT00000013061</t>
  </si>
  <si>
    <t>PF4</t>
  </si>
  <si>
    <t>ENSECAP00000017024</t>
  </si>
  <si>
    <t>||Uncharacterized protein  [Source:UniProtKB/TrEMBL;Acc:F7E352]|21|ENSECAG00000019543|ENSECAT00000020727</t>
  </si>
  <si>
    <t>ENSECAP00000012602;ENSECAP00000012615</t>
  </si>
  <si>
    <t>ENSECAP00000012602</t>
  </si>
  <si>
    <t>||Uncharacterized protein  [Source:UniProtKB/TrEMBL;Acc:F7D2W0]|5|ENSECAG00000014292|ENSECAT00000015658</t>
  </si>
  <si>
    <t>CR1</t>
  </si>
  <si>
    <t>ENSECAP00000013589</t>
  </si>
  <si>
    <t>ECATH-2|EntrezGene|Equus caballus myeloid cathelicidin 2 (ECATH-2), mRNA. [Source:RefSeq mRNA;Acc:NM_001081869]|16|ENSECAG00000016046|ENSECAT00000016802</t>
  </si>
  <si>
    <t>ENSECAP00000008620</t>
  </si>
  <si>
    <t>MGAM|HGNC Symbol|maltase-glucoamylase (alpha-glucosidase) [Source:HGNC Symbol;Acc:7043]|4|ENSECAG00000009647|ENSECAT00000011076</t>
  </si>
  <si>
    <t>MGAM</t>
  </si>
  <si>
    <t>ENSECAP00000002797</t>
  </si>
  <si>
    <t>CD9|HGNC Symbol|CD9 molecule [Source:HGNC Symbol;Acc:1709]|6|ENSECAG00000003002|ENSECAT00000004044</t>
  </si>
  <si>
    <t>CD9</t>
  </si>
  <si>
    <t>ENSECAP00000014757</t>
  </si>
  <si>
    <t>QSOX1|HGNC Symbol|quiescin Q6 sulfhydryl oxidase 1 [Source:HGNC Symbol;Acc:9756]|5|ENSECAG00000017109|ENSECAT00000018110</t>
  </si>
  <si>
    <t>QSOX1</t>
  </si>
  <si>
    <t>ENSECAP00000019516;ENSECAP00000015051</t>
  </si>
  <si>
    <t>ENSECAP00000019516</t>
  </si>
  <si>
    <t>LTF|EntrezGene|Equus caballus lactotransferrin (LTF), mRNA. [Source:RefSeq mRNA;Acc:NM_001163974]|16|ENSECAG00000021499|ENSECAT00000023554</t>
  </si>
  <si>
    <t>LTF</t>
  </si>
  <si>
    <t>ENSECAP00000012772</t>
  </si>
  <si>
    <t>||Uncharacterized protein  [Source:UniProtKB/TrEMBL;Acc:F7C456]|10|ENSECAG00000015104|ENSECAT00000015847</t>
  </si>
  <si>
    <t>ENSECAP00000009701</t>
  </si>
  <si>
    <t>F2|HGNC Symbol|coagulation factor II (thrombin) [Source:HGNC Symbol;Acc:3535]|12|ENSECAG00000011321|ENSECAT00000012295</t>
  </si>
  <si>
    <t>F2</t>
  </si>
  <si>
    <t>ENSECAP00000000705</t>
  </si>
  <si>
    <t>||Uncharacterized protein  [Source:UniProtKB/TrEMBL;Acc:F7CF77]|19|ENSECAG00000001060|ENSECAT00000000872</t>
  </si>
  <si>
    <t>ENSECAP00000009565</t>
  </si>
  <si>
    <t>CHI3L1|HGNC Symbol|chitinase 3-like 1 (cartilage glycoprotein-39) [Source:HGNC Symbol;Acc:1932]|30|ENSECAG00000011068|ENSECAT00000012140</t>
  </si>
  <si>
    <t>CHIT1</t>
  </si>
  <si>
    <t>ENSECAP00000013187</t>
  </si>
  <si>
    <t>TCN1|HGNC Symbol|transcobalamin I (vitamin B12 binding protein, R binder family) [Source:HGNC Symbol;Acc:11652]|12|ENSECAG00000015583|ENSECAT00000016326</t>
  </si>
  <si>
    <t>TCN1</t>
  </si>
  <si>
    <t>ENSECAP00000013951</t>
  </si>
  <si>
    <t>RETN|HGNC Symbol|resistin [Source:HGNC Symbol;Acc:20389]|7|ENSECAG00000016421|ENSECAT00000017202</t>
  </si>
  <si>
    <t>RETN</t>
  </si>
  <si>
    <t>ENSECAP00000005812</t>
  </si>
  <si>
    <t>||Uncharacterized protein  [Source:UniProtKB/TrEMBL;Acc:F7CQ86]|25|ENSECAG00000007625|ENSECAT00000007857</t>
  </si>
  <si>
    <t>ORM2</t>
  </si>
  <si>
    <t>ENSECAP00000009646;ENSECAP00000009606</t>
  </si>
  <si>
    <t>ENSECAP00000009646</t>
  </si>
  <si>
    <t>MMRN1|HGNC Symbol|multimerin 1 [Source:HGNC Symbol;Acc:7178]|3|ENSECAG00000011719|ENSECAT00000012231</t>
  </si>
  <si>
    <t>MMRN1</t>
  </si>
  <si>
    <t>ENSECAP00000022058</t>
  </si>
  <si>
    <t>||Uncharacterized protein  [Source:UniProtKB/TrEMBL;Acc:F6RP73]|16|ENSECAG00000024563|ENSECAT00000026443</t>
  </si>
  <si>
    <t>ENSECAP00000005617;ENSECAP00000015056;ENSECAP00000021132</t>
  </si>
  <si>
    <t>ENSECAP00000005617</t>
  </si>
  <si>
    <t>MPO|HGNC Symbol|myeloperoxidase [Source:HGNC Symbol;Acc:7218]|11|ENSECAG00000006662|ENSECAT00000007644</t>
  </si>
  <si>
    <t>MPO</t>
  </si>
  <si>
    <t>ENSECAP00000003157</t>
  </si>
  <si>
    <t>PTX3|HGNC Symbol|pentraxin 3, long [Source:HGNC Symbol;Acc:9692]|19|ENSECAG00000004679|ENSECAT00000004554</t>
  </si>
  <si>
    <t>PTX3</t>
  </si>
  <si>
    <t>ENSECAP00000018748</t>
  </si>
  <si>
    <t>NRP1|HGNC Symbol|neuropilin 1 [Source:HGNC Symbol;Acc:8004]|29|ENSECAG00000020753|ENSECAT00000022671</t>
  </si>
  <si>
    <t>NRP1</t>
  </si>
  <si>
    <t>ENSECAP00000008115</t>
  </si>
  <si>
    <t>SERPINB1|UniProtKB Gene Name|Leukocyte elastase inhibitor  [Source:UniProtKB/Swiss-Prot;Acc:P05619]|20|ENSECAG00000009896|ENSECAT00000010506</t>
  </si>
  <si>
    <t>SERPINB1</t>
  </si>
  <si>
    <t>ENSECAP00000017658</t>
  </si>
  <si>
    <t>ATP8B4|HGNC Symbol|ATPase, class I, type 8B, member 4 [Source:HGNC Symbol;Acc:13536]|1|ENSECAG00000019617|ENSECAT00000021441</t>
  </si>
  <si>
    <t>ATP8B4</t>
  </si>
  <si>
    <t>ENSECAP00000009293</t>
  </si>
  <si>
    <t>ALPL|HGNC Symbol|alkaline phosphatase, liver/bone/kidney [Source:HGNC Symbol;Acc:438]|2|ENSECAG00000011467|ENSECAT00000011848</t>
  </si>
  <si>
    <t>ALPI</t>
  </si>
  <si>
    <t>ENSECAP00000015762</t>
  </si>
  <si>
    <t>||Uncharacterized protein  [Source:UniProtKB/TrEMBL;Acc:F6QB61]|10|ENSECAG00000018167|ENSECAT00000019268</t>
  </si>
  <si>
    <t>ENSECAP00000008544</t>
  </si>
  <si>
    <t>MGSA|UniProtKB Gene Name|Equus caballus chemokine (C-X-C motif) ligand 2 (CXCL2), mRNA. [Source:RefSeq mRNA;Acc:NM_001143955]|3|ENSECAG00000010560|ENSECAT00000010991</t>
  </si>
  <si>
    <t>CXCL3</t>
  </si>
  <si>
    <t>ENSECAP00000020646;ENSECAP00000014708</t>
  </si>
  <si>
    <t>ENSECAP00000020646</t>
  </si>
  <si>
    <t>||Uncharacterized protein  [Source:UniProtKB/TrEMBL;Acc:F6VBH5]|1|ENSECAG00000023062|ENSECAT00000024830</t>
  </si>
  <si>
    <t>GZMH</t>
  </si>
  <si>
    <t>ENSECAP00000013083</t>
  </si>
  <si>
    <t>IL8|UniProtKB Gene Name|Equus caballus interleukin 8 (IL8), mRNA. [Source:RefSeq mRNA;Acc:NM_001083951]|3|ENSECAG00000015342|ENSECAT00000016212</t>
  </si>
  <si>
    <t>IL8</t>
  </si>
  <si>
    <t>ENSECAP00000007423</t>
  </si>
  <si>
    <t>THBS1|HGNC Symbol|thrombospondin 1 [Source:HGNC Symbol;Acc:11785]|1|ENSECAG00000008923|ENSECAT00000009707</t>
  </si>
  <si>
    <t>THBS1</t>
  </si>
  <si>
    <t>ENSECAP00000008026;ENSECAP00000008461;ENSECAP00000008692</t>
  </si>
  <si>
    <t>ENSECAP00000008026</t>
  </si>
  <si>
    <t>||Uncharacterized protein  [Source:UniProtKB/TrEMBL;Acc:F6RM82]|5|ENSECAG00000010117|ENSECAT00000010407</t>
  </si>
  <si>
    <t>S100A9</t>
  </si>
  <si>
    <t>ENSECAP00000021673</t>
  </si>
  <si>
    <t>||Uncharacterized protein  [Source:UniProtKB/TrEMBL;Acc:F6WSK2]|10|ENSECAG00000024181|ENSECAT00000026015</t>
  </si>
  <si>
    <t>SIGLEC14</t>
  </si>
  <si>
    <t>ENSECAP00000017379</t>
  </si>
  <si>
    <t>||Uncharacterized protein  [Source:UniProtKB/TrEMBL;Acc:F7DXM5]|24|ENSECAG00000019579|ENSECAT00000021122</t>
  </si>
  <si>
    <t>ENSECAP00000009162</t>
  </si>
  <si>
    <t>SLC44A2|HGNC Symbol|solute carrier family 44 (choline transporter), member 2 [Source:HGNC Symbol;Acc:17292]|7|ENSECAG00000010363|ENSECAT00000011689</t>
  </si>
  <si>
    <t>SLC44A2</t>
  </si>
  <si>
    <t>ENSECAP00000016034</t>
  </si>
  <si>
    <t>ITGAM|HGNC Symbol|integrin, alpha M (complement component 3 receptor 3 subunit) [Source:HGNC Symbol;Acc:6149]|13|ENSECAG00000017418|ENSECAT00000019583</t>
  </si>
  <si>
    <t>ITGAM</t>
  </si>
  <si>
    <t>ENSECAP00000007368</t>
  </si>
  <si>
    <t>||Uncharacterized protein  [Source:UniProtKB/TrEMBL;Acc:H9GZU8]|Un0011|ENSECAG00000009474|ENSECAT00000009646</t>
  </si>
  <si>
    <t>ENSECAP00000021831</t>
  </si>
  <si>
    <t>||Peptidyl-prolyl cis-trans isomerase E  [Source:UniProtKB/TrEMBL;Acc:F6XKX6]|2|ENSECAG00000024285|ENSECAT00000026191</t>
  </si>
  <si>
    <t>PPIE</t>
  </si>
  <si>
    <t>ENSECAP00000009007</t>
  </si>
  <si>
    <t>MMP25|HGNC Symbol|matrix metallopeptidase 25 [Source:HGNC Symbol;Acc:14246]|13|ENSECAG00000010928|ENSECAT00000011510</t>
  </si>
  <si>
    <t>MMP25</t>
  </si>
  <si>
    <t>ENSECAP00000020656</t>
  </si>
  <si>
    <t>VNN2|HGNC Symbol|vanin 2 [Source:HGNC Symbol;Acc:12706]|10|ENSECAG00000023216|ENSECAT00000024840</t>
  </si>
  <si>
    <t>VNN2</t>
  </si>
  <si>
    <t>ENSECAP00000010841;ENSECAP00000009805</t>
  </si>
  <si>
    <t>ENSECAP00000010841</t>
  </si>
  <si>
    <t>STOM|HGNC Symbol|stomatin [Source:HGNC Symbol;Acc:3383]|25|ENSECAG00000012929|ENSECAT00000013641</t>
  </si>
  <si>
    <t>STOM</t>
  </si>
  <si>
    <t>ENSECAP00000021339</t>
  </si>
  <si>
    <t>ROS1|HGNC Symbol|c-ros oncogene 1 , receptor tyrosine kinase [Source:HGNC Symbol;Acc:10261]|10|ENSECAG00000023669|ENSECAT00000025641</t>
  </si>
  <si>
    <t>ROS1</t>
  </si>
  <si>
    <t>ENSECAP00000018476;ENSECAP00000018265</t>
  </si>
  <si>
    <t>ENSECAP00000018476</t>
  </si>
  <si>
    <t>LCN2|HGNC Symbol|lipocalin 2 [Source:HGNC Symbol;Acc:6526]|25|ENSECAG00000020957|ENSECAT00000022362</t>
  </si>
  <si>
    <t>LCN2</t>
  </si>
  <si>
    <t>ENSECAP00000015890</t>
  </si>
  <si>
    <t>GNAQ|HGNC Symbol|guanine nucleotide binding protein (G protein), q polypeptide [Source:HGNC Symbol;Acc:4390]|23|ENSECAG00000018363|ENSECAT00000019416</t>
  </si>
  <si>
    <t>GNAQ</t>
  </si>
  <si>
    <t>ENSECAP00000011716</t>
  </si>
  <si>
    <t>CDA|HGNC Symbol|cytidine deaminase [Source:HGNC Symbol;Acc:1712]|2|ENSECAG00000013981|ENSECAT00000014642</t>
  </si>
  <si>
    <t>CDA</t>
  </si>
  <si>
    <t>ENSECAP00000004403</t>
  </si>
  <si>
    <t>||Uncharacterized protein  [Source:UniProtKB/TrEMBL;Acc:F7AED2]|25|ENSECAG00000006234|ENSECAT00000006238</t>
  </si>
  <si>
    <t>ENSECAP00000015921</t>
  </si>
  <si>
    <t>CIB1|HGNC Symbol|calcium and integrin binding 1 (calmyrin) [Source:HGNC Symbol;Acc:16920]|1|ENSECAG00000018203|ENSECAT00000019452</t>
  </si>
  <si>
    <t>CIB1</t>
  </si>
  <si>
    <t>ENSECAP00000005174</t>
  </si>
  <si>
    <t>ADAM9|HGNC Symbol|ADAM metallopeptidase domain 9 [Source:HGNC Symbol;Acc:216]|27|ENSECAG00000006442|ENSECAT00000007148</t>
  </si>
  <si>
    <t>ADAM9</t>
  </si>
  <si>
    <t>ENSECAP00000021279;ENSECAP00000017962</t>
  </si>
  <si>
    <t>ENSECAP00000021279</t>
  </si>
  <si>
    <t>GNA11|HGNC Symbol|guanine nucleotide binding protein (G protein), alpha 11 (Gq class) [Source:HGNC Symbol;Acc:4379]|7|ENSECAG00000023654|ENSECAT00000025576</t>
  </si>
  <si>
    <t>GNA11</t>
  </si>
  <si>
    <t>ENSECAP00000007652</t>
  </si>
  <si>
    <t>S100A12|HGNC Symbol|S100 calcium binding protein A12 [Source:HGNC Symbol;Acc:10489]|5|ENSECAG00000009742|ENSECAT00000009966</t>
  </si>
  <si>
    <t>S100A12</t>
  </si>
  <si>
    <t>ENSECAP00000001338</t>
  </si>
  <si>
    <t>RAB38|HGNC Symbol|RAB38, member RAS oncogene family [Source:HGNC Symbol;Acc:9776]|7|ENSECAG00000001775|ENSECAT00000001822</t>
  </si>
  <si>
    <t>RAB38</t>
  </si>
  <si>
    <t>ENSECAP00000022309</t>
  </si>
  <si>
    <t>PTPRJ|HGNC Symbol|protein tyrosine phosphatase, receptor type, J [Source:HGNC Symbol;Acc:9673]|12|ENSECAG00000024702|ENSECAT00000026709</t>
  </si>
  <si>
    <t>PTPRJ</t>
  </si>
  <si>
    <t>ENSECAP00000019071</t>
  </si>
  <si>
    <t>||Uncharacterized protein  [Source:UniProtKB/TrEMBL;Acc:F6XWM5]|3|ENSECAG00000021580|ENSECAT00000023043</t>
  </si>
  <si>
    <t>HP</t>
  </si>
  <si>
    <t>ENSECAP00000007649</t>
  </si>
  <si>
    <t>APOA1|HGNC Symbol|apolipoprotein A-I [Source:HGNC Symbol;Acc:600]|7|ENSECAG00000009752|ENSECAT00000009963</t>
  </si>
  <si>
    <t>APOA1</t>
  </si>
  <si>
    <t>ENSECAP00000016877</t>
  </si>
  <si>
    <t>SLMAP|HGNC Symbol|sarcolemma associated protein [Source:HGNC Symbol;Acc:16643]|16|ENSECAG00000019132|ENSECAT00000020552</t>
  </si>
  <si>
    <t>SLMAP</t>
  </si>
  <si>
    <t>ENSECAP00000014264</t>
  </si>
  <si>
    <t>CTGF|HGNC Symbol|connective tissue growth factor [Source:HGNC Symbol;Acc:2500]|10|ENSECAG00000016610|ENSECAT00000017545</t>
  </si>
  <si>
    <t>CTGF</t>
  </si>
  <si>
    <t>ENSECAP00000007887</t>
  </si>
  <si>
    <t>PTGS1|UniProtKB Gene Name|Equus caballus prostaglandin-endoperoxide synthase 1 (prostaglandin G/H synthase and cyclooxygenase) (PTGS1), mRNA. [Source:RefSeq mRNA;Acc:NM_001163976]|25|ENSECAG00000009707|ENSECAT00000010243</t>
  </si>
  <si>
    <t>PTGS1</t>
  </si>
  <si>
    <t>ENSECAP00000009684</t>
  </si>
  <si>
    <t>PHEX|HGNC Symbol|phosphate regulating endopeptidase homolog, X-linked [Source:HGNC Symbol;Acc:8918]|X|ENSECAG00000011455|ENSECAT00000012275</t>
  </si>
  <si>
    <t>PHEX</t>
  </si>
  <si>
    <t>ENSECAP00000016249</t>
  </si>
  <si>
    <t>HCN4|HGNC Symbol|hyperpolarization activated cyclic nucleotide-gated potassium channel 4 [Source:HGNC Symbol;Acc:16882]|1|ENSECAG00000018537|ENSECAT00000019820</t>
  </si>
  <si>
    <t>HCN4</t>
  </si>
  <si>
    <t>ENSECAP00000022301</t>
  </si>
  <si>
    <t>||Uncharacterized protein  [Source:UniProtKB/TrEMBL;Acc:F6RMW9]|6|ENSECAG00000024719|ENSECAT00000026701</t>
  </si>
  <si>
    <t>SLC2A3</t>
  </si>
  <si>
    <t>ENSECAP00000013949</t>
  </si>
  <si>
    <t>SRI|HGNC Symbol|sorcin [Source:HGNC Symbol;Acc:11292]|4|ENSECAG00000016278|ENSECAT00000017200</t>
  </si>
  <si>
    <t>SRI</t>
  </si>
  <si>
    <t>ENSECAP00000009754</t>
  </si>
  <si>
    <t>TIMP2|HGNC Symbol|TIMP metallopeptidase inhibitor 2 [Source:HGNC Symbol;Acc:11821]|11|ENSECAG00000011834|ENSECAT00000012352</t>
  </si>
  <si>
    <t>TIMP2</t>
  </si>
  <si>
    <t>ENSECAP00000013223</t>
  </si>
  <si>
    <t>A1BG|HGNC Symbol|alpha-1-B glycoprotein [Source:HGNC Symbol;Acc:5]|10|ENSECAG00000015604|ENSECAT00000016372</t>
  </si>
  <si>
    <t>A1BG</t>
  </si>
  <si>
    <t>ENSECAP00000019644</t>
  </si>
  <si>
    <t>||Uncharacterized protein  [Source:UniProtKB/TrEMBL;Acc:F6YWC0]|5|ENSECAG00000022247|ENSECAT00000023700</t>
  </si>
  <si>
    <t>CD46</t>
  </si>
  <si>
    <t>ENSECAP00000016175</t>
  </si>
  <si>
    <t>SYNE1|HGNC Symbol|spectrin repeat containing, nuclear envelope 1 [Source:HGNC Symbol;Acc:17089]|31|ENSECAG00000017353|ENSECAT00000019739</t>
  </si>
  <si>
    <t>ENSECAP00000014911</t>
  </si>
  <si>
    <t>UNC13D|HGNC Symbol|unc-13 homolog D (C. elegans) [Source:HGNC Symbol;Acc:23147]|11|ENSECAG00000016919|ENSECAT00000018291</t>
  </si>
  <si>
    <t>UNC13D</t>
  </si>
  <si>
    <t>ENSECAP00000005379</t>
  </si>
  <si>
    <t>COMT|EntrezGene|Equus caballus catechol-O-methyltransferase (COMT), transcript variant MB-COMT, mRNA. [Source:RefSeq mRNA;Acc:NM_001081834]|Un0002|ENSECAG00000007364|ENSECAT00000007385</t>
  </si>
  <si>
    <t>ENSECAP00000021516</t>
  </si>
  <si>
    <t>BCL2L15|HGNC Symbol|BCL2-like 15 [Source:HGNC Symbol;Acc:33624]|5|ENSECAG00000024081|ENSECAT00000025841</t>
  </si>
  <si>
    <t>BCL2L15</t>
  </si>
  <si>
    <t>ENSECAP00000011232</t>
  </si>
  <si>
    <t>MMP9|EntrezGene|Equus caballus matrix metallopeptidase 9 (gelatinase B, 92kDa gelatinase, 92kDa type IV collagenase) (MMP9), mRNA. [Source:RefSeq mRNA;Acc:NM_001111302]|22|ENSECAG00000013081|ENSECAT00000014089</t>
  </si>
  <si>
    <t>MMP9</t>
  </si>
  <si>
    <t>ENSECAP00000007622</t>
  </si>
  <si>
    <t>HSDL1|HGNC Symbol|hydroxysteroid dehydrogenase like 1 [Source:HGNC Symbol;Acc:16475]|3|ENSECAG00000009577|ENSECAT00000009934</t>
  </si>
  <si>
    <t>HSDL1</t>
  </si>
  <si>
    <t>ENSECAP00000006578</t>
  </si>
  <si>
    <t>DYSF|HGNC Symbol|dysferlin [Source:HGNC Symbol;Acc:3097]|15|ENSECAG00000006772|ENSECAT00000008744</t>
  </si>
  <si>
    <t>DYSF</t>
  </si>
  <si>
    <t>ENSECAP00000014473</t>
  </si>
  <si>
    <t>VAT1|HGNC Symbol|vesicle amine transport 1 [Source:HGNC Symbol;Acc:16919]|11|ENSECAG00000016700|ENSECAT00000017794</t>
  </si>
  <si>
    <t>VAT1</t>
  </si>
  <si>
    <t>ENSECAP00000012338</t>
  </si>
  <si>
    <t>||Uncharacterized protein  [Source:UniProtKB/TrEMBL;Acc:F7CSL8]|24|ENSECAG00000014414|ENSECAT00000015356</t>
  </si>
  <si>
    <t>ENSECAP00000008741</t>
  </si>
  <si>
    <t>||Uncharacterized protein  [Source:UniProtKB/TrEMBL;Acc:F7DQG1]|10|ENSECAG00000010847|ENSECAT00000011210</t>
  </si>
  <si>
    <t>ENSECAP00000008349</t>
  </si>
  <si>
    <t>GAS2L3|HGNC Symbol|growth arrest-specific 2 like 3 [Source:HGNC Symbol;Acc:27475]|28|ENSECAG00000010371|ENSECAT00000010773</t>
  </si>
  <si>
    <t>GAS2L3</t>
  </si>
  <si>
    <t>ENSECAP00000015048</t>
  </si>
  <si>
    <t>KRAS|HGNC Symbol|Kirsten rat sarcoma viral oncogene homolog [Source:HGNC Symbol;Acc:6407]|9|ENSECAG00000017455|ENSECAT00000018445</t>
  </si>
  <si>
    <t>KRAS</t>
  </si>
  <si>
    <t>ENSECAP00000017062</t>
  </si>
  <si>
    <t>||Uncharacterized protein  [Source:UniProtKB/TrEMBL;Acc:F7DYP5]|6|ENSECAG00000019522|ENSECAT00000020767</t>
  </si>
  <si>
    <t>ENSECAP00000015098</t>
  </si>
  <si>
    <t>TBXAS1|HGNC Symbol|thromboxane A synthase 1 (platelet) [Source:HGNC Symbol;Acc:11609]|4|ENSECAG00000017160|ENSECAT00000018505</t>
  </si>
  <si>
    <t>TBXAS1</t>
  </si>
  <si>
    <t>ENSECAP00000014914</t>
  </si>
  <si>
    <t>STXBP2|HGNC Symbol|syntaxin binding protein 2 [Source:HGNC Symbol;Acc:11445]|7|ENSECAG00000016424|ENSECAT00000018294</t>
  </si>
  <si>
    <t>STXBP2</t>
  </si>
  <si>
    <t>ENSECAP00000003180</t>
  </si>
  <si>
    <t>CPNE1|EntrezGene|Equus caballus copine I (CPNE1), mRNA. [Source:RefSeq mRNA;Acc:NM_001171745]|22|ENSECAG00000001899|ENSECAT00000004589</t>
  </si>
  <si>
    <t>CPNE1</t>
  </si>
  <si>
    <t>ENSECAP00000017517;ENSECAP00000010823;ENSECAP00000020027;ENSECAP00000020084</t>
  </si>
  <si>
    <t>ENSECAP00000017517</t>
  </si>
  <si>
    <t>||Uncharacterized protein  [Source:UniProtKB/TrEMBL;Acc:F7CR15]|5|ENSECAG00000020009|ENSECAT00000021277</t>
  </si>
  <si>
    <t>FCGR2B</t>
  </si>
  <si>
    <t>ENSECAP00000013745;ENSECAP00000017278</t>
  </si>
  <si>
    <t>ENSECAP00000013745</t>
  </si>
  <si>
    <t>RAB11FIP1|HGNC Symbol|RAB11 family interacting protein 1 (class I) [Source:HGNC Symbol;Acc:30265]|27|ENSECAG00000016134|ENSECAT00000016977</t>
  </si>
  <si>
    <t>RAB11FIP1</t>
  </si>
  <si>
    <t>ENSECAP00000019163</t>
  </si>
  <si>
    <t>TSPO|HGNC Symbol|translocator protein (18kDa) [Source:HGNC Symbol;Acc:1158]|28|ENSECAG00000021765|ENSECAT00000023154</t>
  </si>
  <si>
    <t>TSPO</t>
  </si>
  <si>
    <t>ENSECAP00000000741</t>
  </si>
  <si>
    <t>EMB|HGNC Symbol|embigin [Source:HGNC Symbol;Acc:30465]|21|ENSECAG00000000794|ENSECAT00000000916</t>
  </si>
  <si>
    <t>EMB</t>
  </si>
  <si>
    <t>ENSECAP00000019288;ENSECAP00000014578;ENSECAP00000014719;ENSECAP00000019320</t>
  </si>
  <si>
    <t>ENSECAP00000019288</t>
  </si>
  <si>
    <t>MYH9|HGNC Symbol|myosin, heavy chain 9, non-muscle [Source:HGNC Symbol;Acc:7579]|28|ENSECAG00000020716|ENSECAT00000023299</t>
  </si>
  <si>
    <t>MYH9</t>
  </si>
  <si>
    <t>ENSECAP00000005079</t>
  </si>
  <si>
    <t>F5|HGNC Symbol|coagulation factor V (proaccelerin, labile factor) [Source:HGNC Symbol;Acc:3542]|5|ENSECAG00000006860|ENSECAT00000007031</t>
  </si>
  <si>
    <t>HEPH</t>
  </si>
  <si>
    <t>ENSECAP00000003835</t>
  </si>
  <si>
    <t>RAP1B|UniProtKB Gene Name|Ras-related protein Rap-1b-like protein; Ras-related protein rab-1B-like protein; Uncharacterized protein  [Source:UniProtKB/TrEMBL;Acc:F6SSK7]|6|ENSECAG00000004651|ENSECAT00000005448</t>
  </si>
  <si>
    <t>RAP1B</t>
  </si>
  <si>
    <t>ENSECAP00000000744</t>
  </si>
  <si>
    <t>CHST12|HGNC Symbol|carbohydrate (chondroitin 4) sulfotransferase 12 [Source:HGNC Symbol;Acc:17423]|13|ENSECAG00000001066|ENSECAT00000000919</t>
  </si>
  <si>
    <t>CHST12</t>
  </si>
  <si>
    <t>ENSECAP00000004772</t>
  </si>
  <si>
    <t>LGALS3|HGNC Symbol|lectin, galactoside-binding, soluble, 3 [Source:HGNC Symbol;Acc:6563]|24|ENSECAG00000006474|ENSECAT00000006682</t>
  </si>
  <si>
    <t>LGALS3</t>
  </si>
  <si>
    <t>ENSECAP00000018107</t>
  </si>
  <si>
    <t>||Uncharacterized protein  [Source:UniProtKB/TrEMBL;Acc:F6UWQ2]|9|ENSECAG00000020673|ENSECAT00000021938</t>
  </si>
  <si>
    <t>ASPHD2</t>
  </si>
  <si>
    <t>ENSECAP00000007496;ENSECAP00000005628</t>
  </si>
  <si>
    <t>ENSECAP00000007496</t>
  </si>
  <si>
    <t>MYL12A|HGNC Symbol|myosin, light chain 12A, regulatory, non-sarcomeric [Source:HGNC Symbol;Acc:16701]|8|ENSECAG00000009533|ENSECAT00000009798</t>
  </si>
  <si>
    <t>MYL12A</t>
  </si>
  <si>
    <t>ENSECAP00000013972</t>
  </si>
  <si>
    <t>SERPINE2|HGNC Symbol|serpin peptidase inhibitor, clade E (nexin, plasminogen activator inhibitor type 1), member 2 [Source:HGNC Symbol;Acc:8951]|6|ENSECAG00000016075|ENSECAT00000017223</t>
  </si>
  <si>
    <t>SERPINE2</t>
  </si>
  <si>
    <t>ENSECAP00000016002;ENSECAP00000004222</t>
  </si>
  <si>
    <t>ENSECAP00000016002</t>
  </si>
  <si>
    <t>MYL6|HGNC Symbol|myosin, light chain 6, alkali, smooth muscle and non-muscle [Source:HGNC Symbol;Acc:7587]|6|ENSECAG00000018318|ENSECAT00000019543</t>
  </si>
  <si>
    <t>MYL6</t>
  </si>
  <si>
    <t>ENSECAP00000019984</t>
  </si>
  <si>
    <t>WBP2|HGNC Symbol|WW domain binding protein 2 [Source:HGNC Symbol;Acc:12738]|11|ENSECAG00000022369|ENSECAT00000024076</t>
  </si>
  <si>
    <t>WBP2</t>
  </si>
  <si>
    <t>ENSECAP00000007630</t>
  </si>
  <si>
    <t>EBAG9|UniProtKB Gene Name|Receptor-binding cancer antigen expressed o SiSo cells-like protein; Uncharacterized protein  [Source:UniProtKB/TrEMBL;Acc:F6WHY8]|9|ENSECAG00000009719|ENSECAT00000009942</t>
  </si>
  <si>
    <t>EBAG9</t>
  </si>
  <si>
    <t>ENSECAP00000018911</t>
  </si>
  <si>
    <t>MMP8|HGNC Symbol|matrix metallopeptidase 8 (neutrophil collagenase) [Source:HGNC Symbol;Acc:7175]|7|ENSECAG00000021476|ENSECAT00000022856</t>
  </si>
  <si>
    <t>MMP8</t>
  </si>
  <si>
    <t>ENSECAP00000006476;ENSECAP00000011720</t>
  </si>
  <si>
    <t>ENSECAP00000006476</t>
  </si>
  <si>
    <t>HRAS|HGNC Symbol|Harvey rat sarcoma viral oncogene homolog [Source:HGNC Symbol;Acc:5173]|12|ENSECAG00000008473|ENSECAT00000008622</t>
  </si>
  <si>
    <t>HRAS</t>
  </si>
  <si>
    <t>ENSECAP00000013319</t>
  </si>
  <si>
    <t>GLIPR1|HGNC Symbol|GLI pathogenesis-related 1 [Source:HGNC Symbol;Acc:17001]|28|ENSECAG00000015687|ENSECAT00000016491</t>
  </si>
  <si>
    <t>GLIPR1</t>
  </si>
  <si>
    <t>ENSECAP00000015053</t>
  </si>
  <si>
    <t>TOR4A|HGNC Symbol|torsin family 4, member A [Source:HGNC Symbol;Acc:25981]|25|ENSECAG00000017501|ENSECAT00000018450</t>
  </si>
  <si>
    <t>TOR4A</t>
  </si>
  <si>
    <t>ENSECAP00000002129;ENSECAP00000004353</t>
  </si>
  <si>
    <t>ENSECAP00000002129</t>
  </si>
  <si>
    <t>|||20|ENSECAG00000003003|ENSECAT00000002974</t>
  </si>
  <si>
    <t>HIST1H3B</t>
  </si>
  <si>
    <t>ENSECAP00000020899;ENSECAP00000020911</t>
  </si>
  <si>
    <t>ENSECAP00000020899</t>
  </si>
  <si>
    <t>ATP8A1|HGNC Symbol|ATPase, aminophospholipid transporter (APLT), class I, type 8A, member 1 [Source:HGNC Symbol;Acc:13531]|3|ENSECAG00000022873|ENSECAT00000025132</t>
  </si>
  <si>
    <t>ATP8A1</t>
  </si>
  <si>
    <t>ENSECAP00000020335</t>
  </si>
  <si>
    <t>QPCT|HGNC Symbol|glutaminyl-peptide cyclotransferase [Source:HGNC Symbol;Acc:9753]|15|ENSECAG00000022776|ENSECAT00000024478</t>
  </si>
  <si>
    <t>QPCT</t>
  </si>
  <si>
    <t>ENSECAP00000011749</t>
  </si>
  <si>
    <t>GNG12|HGNC Symbol|guanine nucleotide binding protein (G protein), gamma 12 [Source:HGNC Symbol;Acc:19663]|5|ENSECAG00000014104|ENSECAT00000014687</t>
  </si>
  <si>
    <t>GNG12</t>
  </si>
  <si>
    <t>ENSECAP00000021450</t>
  </si>
  <si>
    <t>S100P|HGNC Symbol|S100 calcium binding protein P [Source:HGNC Symbol;Acc:10504]|3|ENSECAG00000023992|ENSECAT00000025766</t>
  </si>
  <si>
    <t>S100P</t>
  </si>
  <si>
    <t>ENSECAP00000021855</t>
  </si>
  <si>
    <t>CD58|HGNC Symbol|CD58 molecule [Source:HGNC Symbol;Acc:1688]|5|ENSECAG00000024391|ENSECAT00000026217</t>
  </si>
  <si>
    <t>CD58</t>
  </si>
  <si>
    <t>ENSECAP00000021880</t>
  </si>
  <si>
    <t>GNAS1|UniProtKB Gene Name|Uncharacterized protein  [Source:UniProtKB/TrEMBL;Acc:F6X8Y3]|22|ENSECAG00000024243|ENSECAT00000026245</t>
  </si>
  <si>
    <t>GNAS1</t>
  </si>
  <si>
    <t>ENSECAP00000007329</t>
  </si>
  <si>
    <t>SNAP23|HGNC Symbol|synaptosomal-associated protein, 23kDa [Source:HGNC Symbol;Acc:11131]|1|ENSECAG00000009143|ENSECAT00000009600</t>
  </si>
  <si>
    <t>SNAP23</t>
  </si>
  <si>
    <t>ENSECAP00000016613</t>
  </si>
  <si>
    <t>||Uncharacterized protein  [Source:UniProtKB/TrEMBL;Acc:F7B583]|10|ENSECAG00000019124|ENSECAT00000020251</t>
  </si>
  <si>
    <t>KIR3DL1</t>
  </si>
  <si>
    <t>ENSECAP00000010748</t>
  </si>
  <si>
    <t>MINPP1|HGNC Symbol|multiple inositol-polyphosphate phosphatase 1 [Source:HGNC Symbol;Acc:7102]|1|ENSECAG00000012951|ENSECAT00000013532</t>
  </si>
  <si>
    <t>MINPP1</t>
  </si>
  <si>
    <t>ENSECAP00000007802;ENSECAP00000010260</t>
  </si>
  <si>
    <t>ENSECAP00000007802</t>
  </si>
  <si>
    <t>||Uncharacterized protein  [Source:UniProtKB/TrEMBL;Acc:F6ZPI6]|5|ENSECAG00000009794|ENSECAT00000010143</t>
  </si>
  <si>
    <t>ENSECAP00000004325</t>
  </si>
  <si>
    <t>RAP1A|UniProtKB Gene Name|Uncharacterized protein  [Source:UniProtKB/TrEMBL;Acc:F6XQN7]|3|ENSECAG00000006203|ENSECAT00000006137</t>
  </si>
  <si>
    <t>RAP1A</t>
  </si>
  <si>
    <t>ENSECAP00000006414</t>
  </si>
  <si>
    <t>ADAM10|HGNC Symbol|ADAM metallopeptidase domain 10 [Source:HGNC Symbol;Acc:188]|1|ENSECAG00000007963|ENSECAT00000008550</t>
  </si>
  <si>
    <t>ADAM10</t>
  </si>
  <si>
    <t>ENSECAP00000009480</t>
  </si>
  <si>
    <t>TGFB1|UniProtKB Gene Name|Equus caballus transforming growth factor, beta 1 (TGFB1), mRNA. [Source:RefSeq mRNA;Acc:NM_001081849]|10|ENSECAG00000011671|ENSECAT00000012048</t>
  </si>
  <si>
    <t>TGFB1</t>
  </si>
  <si>
    <t>ENSECAP00000009171</t>
  </si>
  <si>
    <t>ALB|EntrezGene|Equus caballus albumin (ALB), mRNA. [Source:RefSeq mRNA;Acc:NM_001082503]|3|ENSECAG00000010305|ENSECAT00000011699</t>
  </si>
  <si>
    <t>ALB</t>
  </si>
  <si>
    <t>ENSECAP00000014625</t>
  </si>
  <si>
    <t>RALA|HGNC Symbol|v-ral simian leukemia viral oncogene homolog A (ras related) [Source:HGNC Symbol;Acc:9839]|4|ENSECAG00000017044|ENSECAT00000017963</t>
  </si>
  <si>
    <t>RALA</t>
  </si>
  <si>
    <t>ENSECAP00000005873</t>
  </si>
  <si>
    <t>MAP4K2|HGNC Symbol|mitogen-activated protein kinase kinase kinase kinase 2 [Source:HGNC Symbol;Acc:6864]|12|ENSECAG00000007374|ENSECAT00000007926</t>
  </si>
  <si>
    <t>MAP4K2</t>
  </si>
  <si>
    <t>ENSECAP00000007251</t>
  </si>
  <si>
    <t>NCF4|HGNC Symbol|neutrophil cytosolic factor 4, 40kDa [Source:HGNC Symbol;Acc:7662]|28|ENSECAG00000008957|ENSECAT00000009512</t>
  </si>
  <si>
    <t>NCF4</t>
  </si>
  <si>
    <t>ENSECAP00000000639;ENSECAP00000020679</t>
  </si>
  <si>
    <t>ENSECAP00000000639</t>
  </si>
  <si>
    <t>RAB11B|HGNC Symbol|RAB11B, member RAS oncogene family [Source:HGNC Symbol;Acc:9761]|7|ENSECAG00000000716|ENSECAT00000000799</t>
  </si>
  <si>
    <t>RAB11B</t>
  </si>
  <si>
    <t>ENSECAP00000007444</t>
  </si>
  <si>
    <t>ATP2B1|UniProtKB Gene Name|Uncharacterized protein  [Source:UniProtKB/TrEMBL;Acc:F6XSG4]|28|ENSECAG00000008450|ENSECAT00000009733</t>
  </si>
  <si>
    <t>ATP2B1</t>
  </si>
  <si>
    <t>ENSECAP00000017792</t>
  </si>
  <si>
    <t>SKAP2|HGNC Symbol|src kinase associated phosphoprotein 2 [Source:HGNC Symbol;Acc:15687]|4|ENSECAG00000020343|ENSECAT00000021593</t>
  </si>
  <si>
    <t>SKAP2</t>
  </si>
  <si>
    <t>ENSECAP00000000412</t>
  </si>
  <si>
    <t>HMGCS2|HGNC Symbol|3-hydroxy-3-methylglutaryl-CoA synthase 2 (mitochondrial) [Source:HGNC Symbol;Acc:5008]|5|ENSECAG00000000589|ENSECAT00000000529</t>
  </si>
  <si>
    <t>HMGCS2</t>
  </si>
  <si>
    <t>ENSECAP00000013533</t>
  </si>
  <si>
    <t>TTR|HGNC Symbol|transthyretin [Source:HGNC Symbol;Acc:12405]|8|ENSECAG00000015875|ENSECAT00000016739</t>
  </si>
  <si>
    <t>TTR</t>
  </si>
  <si>
    <t>ENSECAP00000012317</t>
  </si>
  <si>
    <t>RALB|HGNC Symbol|v-ral simian leukemia viral oncogene homolog B [Source:HGNC Symbol;Acc:9840]|18|ENSECAG00000014701|ENSECAT00000015334</t>
  </si>
  <si>
    <t>RALB</t>
  </si>
  <si>
    <t>ENSECAP00000004344;ENSECAP00000013902</t>
  </si>
  <si>
    <t>ENSECAP00000004344</t>
  </si>
  <si>
    <t>HPCAL1|HGNC Symbol|hippocalcin-like 1 [Source:HGNC Symbol;Acc:5145]|15|ENSECAG00000006159|ENSECAT00000006160</t>
  </si>
  <si>
    <t>HPCAL1</t>
  </si>
  <si>
    <t>ENSECAP00000016037;ENSECAP00000006055;ENSECAP00000011791;ENSECAP00000017253</t>
  </si>
  <si>
    <t>ENSECAP00000016037</t>
  </si>
  <si>
    <t>PRKCB|HGNC Symbol|protein kinase C, beta [Source:HGNC Symbol;Acc:9395]|13|ENSECAG00000017393|ENSECAT00000019586</t>
  </si>
  <si>
    <t>PRKCB</t>
  </si>
  <si>
    <t>ENSECAP00000018956</t>
  </si>
  <si>
    <t>LRRFIP2|HGNC Symbol|leucine rich repeat (in FLII) interacting protein 2 [Source:HGNC Symbol;Acc:6703]|16|ENSECAG00000021270|ENSECAT00000022910</t>
  </si>
  <si>
    <t>LRRFIP2</t>
  </si>
  <si>
    <t>ENSECAP00000000140</t>
  </si>
  <si>
    <t>STX11|HGNC Symbol|syntaxin 11 [Source:HGNC Symbol;Acc:11429]|31|ENSECAG00000000258|ENSECAT00000000196</t>
  </si>
  <si>
    <t>STX11</t>
  </si>
  <si>
    <t>ENSECAP00000013084</t>
  </si>
  <si>
    <t>CD36|HGNC Symbol|CD36 molecule (thrombospondin receptor) [Source:HGNC Symbol;Acc:1663]|4|ENSECAG00000015229|ENSECAT00000016213</t>
  </si>
  <si>
    <t>CD36</t>
  </si>
  <si>
    <t>ENSECAP00000015248</t>
  </si>
  <si>
    <t>GNA13|HGNC Symbol|guanine nucleotide binding protein (G protein), alpha 13 [Source:HGNC Symbol;Acc:4381]|11|ENSECAG00000017724|ENSECAT00000018682</t>
  </si>
  <si>
    <t>GNA13</t>
  </si>
  <si>
    <t>ENSECAP00000016240</t>
  </si>
  <si>
    <t>GPD2|HGNC Symbol|glycerol-3-phosphate dehydrogenase 2 (mitochondrial) [Source:HGNC Symbol;Acc:4456]|18|ENSECAG00000018290|ENSECAT00000019811</t>
  </si>
  <si>
    <t>GPD2</t>
  </si>
  <si>
    <t>ENSECAP00000009592</t>
  </si>
  <si>
    <t>SLC1A5|HGNC Symbol|solute carrier family 1 (neutral amino acid transporter), member 5 [Source:HGNC Symbol;Acc:10943]|10|ENSECAG00000011637|ENSECAT00000012168</t>
  </si>
  <si>
    <t>SLC1A5</t>
  </si>
  <si>
    <t>ENSECAP00000017838</t>
  </si>
  <si>
    <t>GRK6|HGNC Symbol|G protein-coupled receptor kinase 6 [Source:HGNC Symbol;Acc:4545]|14|ENSECAG00000019815|ENSECAT00000021646</t>
  </si>
  <si>
    <t>GRK6</t>
  </si>
  <si>
    <t>ENSECAP00000007263</t>
  </si>
  <si>
    <t>TSPAN9|HGNC Symbol|tetraspanin 9 [Source:HGNC Symbol;Acc:21640]|6|ENSECAG00000009337|ENSECAT00000009526</t>
  </si>
  <si>
    <t>TSPAN9</t>
  </si>
  <si>
    <t>ENSECAP00000012622</t>
  </si>
  <si>
    <t>KIF23|HGNC Symbol|kinesin family member 23 [Source:HGNC Symbol;Acc:6392]|1|ENSECAG00000014536|ENSECAT00000015680</t>
  </si>
  <si>
    <t>KIF23</t>
  </si>
  <si>
    <t>ENSECAP00000005615</t>
  </si>
  <si>
    <t>CD226|HGNC Symbol|CD226 molecule [Source:HGNC Symbol;Acc:16961]|8|ENSECAG00000007623|ENSECAT00000007642</t>
  </si>
  <si>
    <t>CD226</t>
  </si>
  <si>
    <t>ENSECAP00000001283</t>
  </si>
  <si>
    <t>||Histone H3  [Source:UniProtKB/TrEMBL;Acc:F6VCB4]|5|ENSECAG00000001849|ENSECAT00000001716</t>
  </si>
  <si>
    <t>HIST1H3F</t>
  </si>
  <si>
    <t>ENSECAP00000008074</t>
  </si>
  <si>
    <t>HMGB2|HGNC Symbol|high mobility group box 2 [Source:HGNC Symbol;Acc:5000]|2|ENSECAG00000010132|ENSECAT00000010462</t>
  </si>
  <si>
    <t>HMGB2</t>
  </si>
  <si>
    <t>ENSECAP00000013928</t>
  </si>
  <si>
    <t>ITGA3|HGNC Symbol|integrin, alpha 3 (antigen CD49C, alpha 3 subunit of VLA-3 receptor) [Source:HGNC Symbol;Acc:6139]|11|ENSECAG00000015760|ENSECAT00000017177</t>
  </si>
  <si>
    <t>ITGA3</t>
  </si>
  <si>
    <t>ENSECAP00000012958</t>
  </si>
  <si>
    <t>NCF1|HGNC Symbol|neutrophil cytosolic factor 1 [Source:HGNC Symbol;Acc:7660]|13|ENSECAG00000015095|ENSECAT00000016064</t>
  </si>
  <si>
    <t>NCF1</t>
  </si>
  <si>
    <t>ENSECAP00000009720</t>
  </si>
  <si>
    <t>EHD1|HGNC Symbol|EH-domain containing 1 [Source:HGNC Symbol;Acc:3242]|12|ENSECAG00000011638|ENSECAT00000012314</t>
  </si>
  <si>
    <t>EHD1</t>
  </si>
  <si>
    <t>ENSECAP00000006729</t>
  </si>
  <si>
    <t>RAB1B|HGNC Symbol|RAB1B, member RAS oncogene family [Source:HGNC Symbol;Acc:18370]|12|ENSECAG00000008772|ENSECAT00000008924</t>
  </si>
  <si>
    <t>RAB1B</t>
  </si>
  <si>
    <t>ENSECAP00000010965</t>
  </si>
  <si>
    <t>RAP2A|HGNC Symbol|RAP2A, member of RAS oncogene family [Source:HGNC Symbol;Acc:9861]|17|ENSECAG00000013220|ENSECAT00000013783</t>
  </si>
  <si>
    <t>RAP2A</t>
  </si>
  <si>
    <t>ENSECAP00000005451;ENSECAP00000019602</t>
  </si>
  <si>
    <t>ENSECAP00000005451</t>
  </si>
  <si>
    <t>NAPA|HGNC Symbol|N-ethylmaleimide-sensitive factor attachment protein, alpha [Source:HGNC Symbol;Acc:7641]|10|ENSECAG00000006959|ENSECAT00000007461</t>
  </si>
  <si>
    <t>NAPA</t>
  </si>
  <si>
    <t>ENSECAP00000005643</t>
  </si>
  <si>
    <t>TAOK3|HGNC Symbol|TAO kinase 3 [Source:HGNC Symbol;Acc:18133]|8|ENSECAG00000006859|ENSECAT00000007673</t>
  </si>
  <si>
    <t>TAOK3</t>
  </si>
  <si>
    <t>ENSECAP00000016892</t>
  </si>
  <si>
    <t>GRK4|HGNC Symbol|G protein-coupled receptor kinase 4 [Source:HGNC Symbol;Acc:4543]|3|ENSECAG00000018979|ENSECAT00000020567</t>
  </si>
  <si>
    <t>GRK4</t>
  </si>
  <si>
    <t>ENSECAP00000016124;ENSECAP00000016149</t>
  </si>
  <si>
    <t>ENSECAP00000016124</t>
  </si>
  <si>
    <t>ACTB|EntrezGene|Uncharacterized protein  [Source:UniProtKB/TrEMBL;Acc:F7A5E3]|11|ENSECAG00000018600|ENSECAT00000019685</t>
  </si>
  <si>
    <t>ACTB</t>
  </si>
  <si>
    <t>ACTG1</t>
  </si>
  <si>
    <t>ENSECAP00000019045</t>
  </si>
  <si>
    <t>DBT|HGNC Symbol|dihydrolipoamide branched chain transacylase E2 [Source:HGNC Symbol;Acc:2698]|5|ENSECAG00000021626|ENSECAT00000023017</t>
  </si>
  <si>
    <t>DBT</t>
  </si>
  <si>
    <t>ENSECAP00000016774</t>
  </si>
  <si>
    <t>SPPL2C|HGNC Symbol|signal peptide peptidase like 2C [Source:HGNC Symbol;Acc:28902]|11|ENSECAG00000019314|ENSECAT00000020439</t>
  </si>
  <si>
    <t>SPPL2C</t>
  </si>
  <si>
    <t>ENSECAP00000013449</t>
  </si>
  <si>
    <t>NBEAL2|HGNC Symbol|neurobeachin-like 2 [Source:HGNC Symbol;Acc:31928]|16|ENSECAG00000015086|ENSECAT00000016644</t>
  </si>
  <si>
    <t>NBEAL2</t>
  </si>
  <si>
    <t>ENSECAP00000008680</t>
  </si>
  <si>
    <t>TCIRG1|HGNC Symbol|T-cell, immune regulator 1, ATPase, H+ transporting, lysosomal V0 subunit A3 [Source:HGNC Symbol;Acc:11647]|12|ENSECAG00000010196|ENSECAT00000011143</t>
  </si>
  <si>
    <t>TCIRG1</t>
  </si>
  <si>
    <t>ENSECAP00000004804</t>
  </si>
  <si>
    <t>RAB8A|HGNC Symbol|RAB8A, member RAS oncogene family [Source:HGNC Symbol;Acc:7007]|21|ENSECAG00000006184|ENSECAT00000006719</t>
  </si>
  <si>
    <t>RAB8A</t>
  </si>
  <si>
    <t>ENSECAP00000008056;ENSECAP00000009891;ENSECAP00000010115</t>
  </si>
  <si>
    <t>ENSECAP00000008056</t>
  </si>
  <si>
    <t>HBB|UniProtKB Gene Name|Equus caballus hemoglobin, beta (HBB), mRNA. [Source:RefSeq mRNA;Acc:NM_001164018]|7|ENSECAG00000010020|ENSECAT00000010442</t>
  </si>
  <si>
    <t>HBD</t>
  </si>
  <si>
    <t>ENSECAP00000010837</t>
  </si>
  <si>
    <t>NRF1|HGNC Symbol|nuclear respiratory factor 1 [Source:HGNC Symbol;Acc:7996]|4|ENSECAG00000012837|ENSECAT00000013635</t>
  </si>
  <si>
    <t>NRF1</t>
  </si>
  <si>
    <t>ENSECAP00000009823;ENSECAP00000001420</t>
  </si>
  <si>
    <t>ENSECAP00000009823</t>
  </si>
  <si>
    <t>MN-SOD|UniProtKB Gene Name|Equus caballus superoxide dismutase 2, mitochondrial (SOD2), nuclear gene encoding mitochondrial protein, mRNA. [Source:RefSeq mRNA;Acc:NM_001082517]|31|ENSECAG00000011797|ENSECAT00000012435</t>
  </si>
  <si>
    <t>SOD2</t>
  </si>
  <si>
    <t>ENSECAP00000000534</t>
  </si>
  <si>
    <t>VDAC3|UniProtKB Gene Name|Uncharacterized protein; Voltage-dependent anion-selective channe protein 3-like protein  [Source:UniProtKB/TrEMBL;Acc:F7DT77]|27|ENSECAG00000000438|ENSECAT00000000680</t>
  </si>
  <si>
    <t>VDAC3</t>
  </si>
  <si>
    <t>ENSECAP00000019531</t>
  </si>
  <si>
    <t>RCN1|HGNC Symbol|reticulocalbin 1, EF-hand calcium binding domain [Source:HGNC Symbol;Acc:9934]|7|ENSECAG00000022068|ENSECAT00000023570</t>
  </si>
  <si>
    <t>RCN1</t>
  </si>
  <si>
    <t>ENSECAP00000009472</t>
  </si>
  <si>
    <t>HK1|HGNC Symbol|hexokinase 1 [Source:HGNC Symbol;Acc:4922]|1|ENSECAG00000010479|ENSECAT00000012040</t>
  </si>
  <si>
    <t>HK1</t>
  </si>
  <si>
    <t>ENSECAP00000022445</t>
  </si>
  <si>
    <t>PLA2G4A|EntrezGene|Equus caballus phospholipase A2, group IVA (cytosolic, calcium-dependent) (PLA2G4A), mRNA. [Source:RefSeq mRNA;Acc:NM_001081843]|5|ENSECAG00000024810|ENSECAT00000026856</t>
  </si>
  <si>
    <t>PLA2G4A</t>
  </si>
  <si>
    <t>ENSECAP00000006704</t>
  </si>
  <si>
    <t>ARL6IP5|UniProtKB Gene Name|PRA1 family protein 3-like protein; Uncharacterized protein  [Source:UniProtKB/TrEMBL;Acc:F6TGY1]|16|ENSECAG00000008774|ENSECAT00000008893</t>
  </si>
  <si>
    <t>ARL6IP5</t>
  </si>
  <si>
    <t>ENSECAP00000013637;ENSECAP00000004220</t>
  </si>
  <si>
    <t>ENSECAP00000013637</t>
  </si>
  <si>
    <t>ACTB|EntrezGene|Equus caballus actin, beta (ACTB), mRNA. [Source:RefSeq mRNA;Acc:NM_001081838]|13|ENSECAG00000015935|ENSECAT00000016856</t>
  </si>
  <si>
    <t>ENSECAP00000021525</t>
  </si>
  <si>
    <t>GLRA3|HGNC Symbol|glycine receptor, alpha 3 [Source:HGNC Symbol;Acc:4328]|2|ENSECAG00000023999|ENSECAT00000025850</t>
  </si>
  <si>
    <t>GLRA3</t>
  </si>
  <si>
    <t>ENSECAP00000010337</t>
  </si>
  <si>
    <t>LYPLAL1|HGNC Symbol|lysophospholipase-like 1 [Source:HGNC Symbol;Acc:20440]|30|ENSECAG00000012523|ENSECAT00000013064</t>
  </si>
  <si>
    <t>LYPLAL1</t>
  </si>
  <si>
    <t>ENSECAP00000015931</t>
  </si>
  <si>
    <t>LYZ|UniProtKB Gene Name|Lysozyme C, milk isozyme; Milk isozyme-like protein lysozyme C  [Source:UniProtKB/TrEMBL;Acc:F7CU94]|6|ENSECAG00000018113|ENSECAT00000019462</t>
  </si>
  <si>
    <t>LYZ</t>
  </si>
  <si>
    <t>ENSECAP00000007049</t>
  </si>
  <si>
    <t>PPIF|HGNC Symbol|peptidylprolyl isomerase F [Source:HGNC Symbol;Acc:9259]|1|ENSECAG00000008796|ENSECAT00000009285</t>
  </si>
  <si>
    <t>PPIF</t>
  </si>
  <si>
    <t>ENSECAP00000014535</t>
  </si>
  <si>
    <t>HK3|HGNC Symbol|hexokinase 3 (white cell) [Source:HGNC Symbol;Acc:4925]|14|ENSECAG00000016508|ENSECAT00000017859</t>
  </si>
  <si>
    <t>HK3</t>
  </si>
  <si>
    <t>ENSECAP00000000336</t>
  </si>
  <si>
    <t>||Uncharacterized protein  [Source:UniProtKB/TrEMBL;Acc:F7D3P3]|10|ENSECAG00000000508|ENSECAT00000000431</t>
  </si>
  <si>
    <t>ZNF418</t>
  </si>
  <si>
    <t>ENSECAP00000003535</t>
  </si>
  <si>
    <t>GPC4|HGNC Symbol|glypican 4 [Source:HGNC Symbol;Acc:4452]|X|ENSECAG00000003966|ENSECAT00000005053</t>
  </si>
  <si>
    <t>GPC4</t>
  </si>
  <si>
    <t>ENSECAP00000008826</t>
  </si>
  <si>
    <t>NSF|HGNC Symbol|N-ethylmaleimide-sensitive factor [Source:HGNC Symbol;Acc:8016]|11|ENSECAG00000010401|ENSECAT00000011306</t>
  </si>
  <si>
    <t>NSF</t>
  </si>
  <si>
    <t>ENSECAP00000022192</t>
  </si>
  <si>
    <t>CD81|HGNC Symbol|CD81 molecule [Source:HGNC Symbol;Acc:1701]|12|ENSECAG00000024654|ENSECAT00000026586</t>
  </si>
  <si>
    <t>CD81</t>
  </si>
  <si>
    <t>ENSECAP00000003324;ENSECAP00000016775</t>
  </si>
  <si>
    <t>ENSECAP00000003324</t>
  </si>
  <si>
    <t>CDC42|HGNC Symbol|cell division cycle 42 [Source:HGNC Symbol;Acc:1736]|1|ENSECAG00000004908|ENSECAT00000004781</t>
  </si>
  <si>
    <t>CDC42</t>
  </si>
  <si>
    <t>ENSECAP00000018459</t>
  </si>
  <si>
    <t>SLC25A4|HGNC Symbol|solute carrier family 25 (mitochondrial carrier; adenine nucleotide translocator), member 4 [Source:HGNC Symbol;Acc:10990]|27|ENSECAG00000020944|ENSECAT00000022345</t>
  </si>
  <si>
    <t>SLC25A4</t>
  </si>
  <si>
    <t>ENSECAP00000017924</t>
  </si>
  <si>
    <t>ASAH1|HGNC Symbol|N-acylsphingosine amidohydrolase (acid ceramidase) 1 [Source:HGNC Symbol;Acc:735]|27|ENSECAG00000020076|ENSECAT00000021737</t>
  </si>
  <si>
    <t>ASAH1</t>
  </si>
  <si>
    <t>ENSECAP00000010719</t>
  </si>
  <si>
    <t>ARPC4|HGNC Symbol|actin related protein 2/3 complex, subunit 4, 20kDa [Source:HGNC Symbol;Acc:707]|16|ENSECAG00000012891|ENSECAT00000013498</t>
  </si>
  <si>
    <t>ARPC4</t>
  </si>
  <si>
    <t>ENSECAP00000011898</t>
  </si>
  <si>
    <t>VAMP7|HGNC Symbol|vesicle-associated membrane protein 7 [Source:HGNC Symbol;Acc:11486]|X|ENSECAG00000014117|ENSECAT00000014862</t>
  </si>
  <si>
    <t>VAMP7</t>
  </si>
  <si>
    <t>ENSECAP00000021473</t>
  </si>
  <si>
    <t>ACSS1|HGNC Symbol|acyl-CoA synthetase short-chain family member 1 [Source:HGNC Symbol;Acc:16091]|22|ENSECAG00000023870|ENSECAT00000025792</t>
  </si>
  <si>
    <t>ACSS1</t>
  </si>
  <si>
    <t>ENSECAP00000006750</t>
  </si>
  <si>
    <t>MPST|HGNC Symbol|mercaptopyruvate sulfurtransferase [Source:HGNC Symbol;Acc:7223]|28|ENSECAG00000008724|ENSECAT00000008949</t>
  </si>
  <si>
    <t>MPST</t>
  </si>
  <si>
    <t>ENSECAP00000002455</t>
  </si>
  <si>
    <t>||Uncharacterized protein  [Source:UniProtKB/TrEMBL;Acc:F6XMD9]|X|ENSECAG00000003616|ENSECAT00000003464</t>
  </si>
  <si>
    <t>ENSECAP00000006310</t>
  </si>
  <si>
    <t>GZMH|HGNC Symbol|granzyme H (cathepsin G-like 2, protein h-CCPX) [Source:HGNC Symbol;Acc:4710]|1|ENSECAG00000008322|ENSECAT00000008429</t>
  </si>
  <si>
    <t>ENSECAP00000002478</t>
  </si>
  <si>
    <t>||Uncharacterized protein  [Source:UniProtKB/TrEMBL;Acc:F6XH74]|14|ENSECAG00000003655|ENSECAT00000003508</t>
  </si>
  <si>
    <t>HMGB1</t>
  </si>
  <si>
    <t>ENSECAP00000004528</t>
  </si>
  <si>
    <t>NIPSNAP3A|HGNC Symbol|nipsnap homolog 3A (C. elegans) [Source:HGNC Symbol;Acc:23619]|25|ENSECAG00000006103|ENSECAT00000006400</t>
  </si>
  <si>
    <t>NIPSNAP3B</t>
  </si>
  <si>
    <t>ENSECAP00000009031</t>
  </si>
  <si>
    <t>TPM3|HGNC Symbol|tropomyosin 3 [Source:HGNC Symbol;Acc:12012]|5|ENSECAG00000010942|ENSECAT00000011543</t>
  </si>
  <si>
    <t>TPM3</t>
  </si>
  <si>
    <t>ENSECAP00000008136</t>
  </si>
  <si>
    <t>RHOC|HGNC Symbol|ras homolog family member C [Source:HGNC Symbol;Acc:669]|5|ENSECAG00000010174|ENSECAT00000010529</t>
  </si>
  <si>
    <t>RHOC</t>
  </si>
  <si>
    <t>ENSECAP00000015909</t>
  </si>
  <si>
    <t>ITIH2|HGNC Symbol|inter-alpha-trypsin inhibitor heavy chain 2 [Source:HGNC Symbol;Acc:6167]|29|ENSECAG00000017637|ENSECAT00000019438</t>
  </si>
  <si>
    <t>ITIH2</t>
  </si>
  <si>
    <t>ENSECAP00000009522</t>
  </si>
  <si>
    <t>ARPC2|HGNC Symbol|actin related protein 2/3 complex, subunit 2, 34kDa [Source:HGNC Symbol;Acc:705]|6|ENSECAG00000011456|ENSECAT00000012093</t>
  </si>
  <si>
    <t>ARPC2</t>
  </si>
  <si>
    <t>ENSECAP00000004396</t>
  </si>
  <si>
    <t>TMEM43|HGNC Symbol|transmembrane protein 43 [Source:HGNC Symbol;Acc:28472]|16|ENSECAG00000005661|ENSECAT00000006229</t>
  </si>
  <si>
    <t>TMEM43</t>
  </si>
  <si>
    <t>ENSECAP00000018525;ENSECAP00000008271</t>
  </si>
  <si>
    <t>ENSECAP00000018525</t>
  </si>
  <si>
    <t>ARP3|UniProtKB Gene Name|Uncharacterized protein  [Source:UniProtKB/TrEMBL;Acc:F6W354]|18|ENSECAG00000020867|ENSECAT00000022413</t>
  </si>
  <si>
    <t>ACTR3</t>
  </si>
  <si>
    <t>ENSECAP00000003624</t>
  </si>
  <si>
    <t>GNG10|HGNC Symbol|guanine nucleotide binding protein (G protein), gamma 10 [Source:HGNC Symbol;Acc:4402]|25|ENSECAG00000005273|ENSECAT00000005171</t>
  </si>
  <si>
    <t>GNG10</t>
  </si>
  <si>
    <t>ENSECAP00000014345</t>
  </si>
  <si>
    <t>MFN2|HGNC Symbol|mitofusin 2 [Source:HGNC Symbol;Acc:16877]|2|ENSECAG00000016296|ENSECAT00000017643</t>
  </si>
  <si>
    <t>MFN2</t>
  </si>
  <si>
    <t>ENSECAP00000007015</t>
  </si>
  <si>
    <t>GALNS|HGNC Symbol|galactosamine (N-acetyl)-6-sulfate sulfatase [Source:HGNC Symbol;Acc:4122]|3|ENSECAG00000008732|ENSECAT00000009249</t>
  </si>
  <si>
    <t>GALNS</t>
  </si>
  <si>
    <t>ENSECAP00000002356;ENSECAP00000009540</t>
  </si>
  <si>
    <t>ENSECAP00000002356</t>
  </si>
  <si>
    <t>||Uncharacterized protein  [Source:UniProtKB/TrEMBL;Acc:F6YLT0]|20|ENSECAG00000000325|ENSECAT00000003319</t>
  </si>
  <si>
    <t>HLA-CW*07</t>
  </si>
  <si>
    <t>ENSECAP00000020400</t>
  </si>
  <si>
    <t>IST1|HGNC Symbol|increased sodium tolerance 1 homolog (yeast) [Source:HGNC Symbol;Acc:28977]|3|ENSECAG00000022855|ENSECAT00000024550</t>
  </si>
  <si>
    <t>IST1</t>
  </si>
  <si>
    <t>ENSECAP00000014542</t>
  </si>
  <si>
    <t>LIG3|HGNC Symbol|ligase III, DNA, ATP-dependent [Source:HGNC Symbol;Acc:6600]|11|ENSECAG00000016416|ENSECAT00000017866</t>
  </si>
  <si>
    <t>LIG3</t>
  </si>
  <si>
    <t>ENSECAP00000021702</t>
  </si>
  <si>
    <t>ITGAX|HGNC Symbol|integrin, alpha X (complement component 3 receptor 4 subunit) [Source:HGNC Symbol;Acc:6152]|13|ENSECAG00000024082|ENSECAT00000026050</t>
  </si>
  <si>
    <t>ENSECAP00000013440</t>
  </si>
  <si>
    <t>ABI1|HGNC Symbol|abl-interactor 1 [Source:HGNC Symbol;Acc:11320]|29|ENSECAG00000015467|ENSECAT00000016630</t>
  </si>
  <si>
    <t>ABI1</t>
  </si>
  <si>
    <t>ENSECAP00000007103</t>
  </si>
  <si>
    <t>SRGN|HGNC Symbol|serglycin [Source:HGNC Symbol;Acc:9361]|1|ENSECAG00000009192|ENSECAT00000009345</t>
  </si>
  <si>
    <t>SRGN</t>
  </si>
  <si>
    <t>ENSECAP00000012785</t>
  </si>
  <si>
    <t>PREX1|HGNC Symbol|phosphatidylinositol-3,4,5-trisphosphate-dependent Rac exchange factor 1 [Source:HGNC Symbol;Acc:32594]|22|ENSECAG00000014676|ENSECAT00000015862</t>
  </si>
  <si>
    <t>PREX1</t>
  </si>
  <si>
    <t>ENSECAP00000007580</t>
  </si>
  <si>
    <t>PLIN3|HGNC Symbol|perilipin 3 [Source:HGNC Symbol;Acc:16893]|7|ENSECAG00000009572|ENSECAT00000009890</t>
  </si>
  <si>
    <t>PLIN3</t>
  </si>
  <si>
    <t>ENSECAP00000021701;ENSECAP00000014092;ENSECAP00000018765</t>
  </si>
  <si>
    <t>ENSECAP00000021701</t>
  </si>
  <si>
    <t>IQGAP1|HGNC Symbol|IQ motif containing GTPase activating protein 1 [Source:HGNC Symbol;Acc:6110]|1|ENSECAG00000023879|ENSECAT00000026049</t>
  </si>
  <si>
    <t>IQGAP1</t>
  </si>
  <si>
    <t>ENSECAP00000001423</t>
  </si>
  <si>
    <t>||Uncharacterized protein  [Source:UniProtKB/TrEMBL;Acc:F6W627]|11|ENSECAG00000002027|ENSECAT00000001984</t>
  </si>
  <si>
    <t>TPD52L2</t>
  </si>
  <si>
    <t>ENSECAP00000021106</t>
  </si>
  <si>
    <t>ARHGAP4|HGNC Symbol|Rho GTPase activating protein 4 [Source:HGNC Symbol;Acc:674]|X|ENSECAG00000023201|ENSECAT00000025371</t>
  </si>
  <si>
    <t>ARHGAP4</t>
  </si>
  <si>
    <t>ENSECAP00000010775</t>
  </si>
  <si>
    <t>CYFIP1|HGNC Symbol|cytoplasmic FMR1 interacting protein 1 [Source:HGNC Symbol;Acc:13759]|1|ENSECAG00000012143|ENSECAT00000013562</t>
  </si>
  <si>
    <t>CYFIP1</t>
  </si>
  <si>
    <t>ENSECAP00000019129</t>
  </si>
  <si>
    <t>CAPZA2|EntrezGene|Equus caballus capping protein (actin filament) muscle Z-line, alpha 2 (CAPZA2), mRNA. [Source:RefSeq mRNA;Acc:NM_001114142]|4|ENSECAG00000021693|ENSECAT00000023108</t>
  </si>
  <si>
    <t>CAPZA2</t>
  </si>
  <si>
    <t>ENSECAP00000015251</t>
  </si>
  <si>
    <t>PNKP|HGNC Symbol|polynucleotide kinase 3'-phosphatase [Source:HGNC Symbol;Acc:9154]|10|ENSECAG00000017461|ENSECAT00000018686</t>
  </si>
  <si>
    <t>PNKP</t>
  </si>
  <si>
    <t>ENSECAP00000011057</t>
  </si>
  <si>
    <t>SAA|EntrezGene|Equus caballus serum amyloid A1 (SAA), mRNA. [Source:RefSeq mRNA;Acc:NM_001081853]|7|ENSECAG00000013311|ENSECAT00000013893</t>
  </si>
  <si>
    <t>SAA1</t>
  </si>
  <si>
    <t>ENSECAP00000002609</t>
  </si>
  <si>
    <t>||Uncharacterized protein  [Source:UniProtKB/TrEMBL;Acc:H9GZQ9]|Un0011|ENSECAG00000003774|ENSECAT00000003731</t>
  </si>
  <si>
    <t>ENSECAP00000004532</t>
  </si>
  <si>
    <t>CALML5|HGNC Symbol|calmodulin-like 5 [Source:HGNC Symbol;Acc:18180]|29|ENSECAG00000006407|ENSECAT00000006404</t>
  </si>
  <si>
    <t>CALML5</t>
  </si>
  <si>
    <t>ENSECAP00000019132</t>
  </si>
  <si>
    <t>C1R|HGNC Symbol|complement component 1, r subcomponent [Source:HGNC Symbol;Acc:1246]|6|ENSECAG00000021429|ENSECAT00000023112</t>
  </si>
  <si>
    <t>C1R</t>
  </si>
  <si>
    <t>ENSECAP00000003554</t>
  </si>
  <si>
    <t>C2|HGNC Symbol|complement component 2 [Source:HGNC Symbol;Acc:1248]|20|ENSECAG00000004709|ENSECAT00000005079</t>
  </si>
  <si>
    <t>C2</t>
  </si>
  <si>
    <t>ENSECAP00000007898</t>
  </si>
  <si>
    <t>C1S|HGNC Symbol|complement component 1, s subcomponent [Source:HGNC Symbol;Acc:1247]|6|ENSECAG00000009519|ENSECAT00000010255</t>
  </si>
  <si>
    <t>C1S</t>
  </si>
  <si>
    <t>ENSECAP00000015055</t>
  </si>
  <si>
    <t>MAFG|HGNC Symbol|v-maf avian musculoaponeurotic fibrosarcoma oncogene homolog G [Source:HGNC Symbol;Acc:6781]|11|ENSECAG00000017470|ENSECAT00000018452</t>
  </si>
  <si>
    <t>MAFG</t>
  </si>
  <si>
    <t>ENSECAP00000008891</t>
  </si>
  <si>
    <t>SERPING1|HGNC Symbol|serpin peptidase inhibitor, clade G (C1 inhibitor), member 1 [Source:HGNC Symbol;Acc:1228]|12|ENSECAG00000010963|ENSECAT00000011379</t>
  </si>
  <si>
    <t>SERPING1</t>
  </si>
  <si>
    <t>ENSECAP00000003590</t>
  </si>
  <si>
    <t>||Uncharacterized protein  [Source:UniProtKB/TrEMBL;Acc:F6PI70]|8|ENSECAG00000005231|ENSECAT00000005125</t>
  </si>
  <si>
    <t>IGLV2-33</t>
  </si>
  <si>
    <t>ENSECAP00000001378</t>
  </si>
  <si>
    <t>CENPN|HGNC Symbol|centromere protein N [Source:HGNC Symbol;Acc:30873]|3|ENSECAG00000001041|ENSECAT00000001902</t>
  </si>
  <si>
    <t>CENPN</t>
  </si>
  <si>
    <t>ENSECAP00000018428</t>
  </si>
  <si>
    <t>SPTLC1|HGNC Symbol|serine palmitoyltransferase, long chain base subunit 1 [Source:HGNC Symbol;Acc:11277]|23|ENSECAG00000020998|ENSECAT00000022310</t>
  </si>
  <si>
    <t>SPTLC1</t>
  </si>
  <si>
    <t>ENSECAP00000007817</t>
  </si>
  <si>
    <t>LPCAT2|HGNC Symbol|lysophosphatidylcholine acyltransferase 2 [Source:HGNC Symbol;Acc:26032]|3|ENSECAG00000009649|ENSECAT00000010163</t>
  </si>
  <si>
    <t>LPCAT2</t>
  </si>
  <si>
    <t>ENSECAP00000016682</t>
  </si>
  <si>
    <t>CENPK|HGNC Symbol|centromere protein K [Source:HGNC Symbol;Acc:29479]|21|ENSECAG00000019165|ENSECAT00000020325</t>
  </si>
  <si>
    <t>CENPK</t>
  </si>
  <si>
    <t>ENSECAP00000008798</t>
  </si>
  <si>
    <t>CYBA|HGNC Symbol|cytochrome b-245, alpha polypeptide [Source:HGNC Symbol;Acc:2577]|3|ENSECAG00000010965|ENSECAT00000011277</t>
  </si>
  <si>
    <t>CYBA</t>
  </si>
  <si>
    <t>ENSECAP00000008883</t>
  </si>
  <si>
    <t>AGPAT2|HGNC Symbol|1-acylglycerol-3-phosphate O-acyltransferase 2 [Source:HGNC Symbol;Acc:325]|25|ENSECAG00000010932|ENSECAT00000011371</t>
  </si>
  <si>
    <t>AGPAT2</t>
  </si>
  <si>
    <t>ENSECAP00000007438</t>
  </si>
  <si>
    <t>FCER1G|HGNC Symbol|Fc fragment of IgE, high affinity I, receptor for; gamma polypeptide [Source:HGNC Symbol;Acc:3611]|5|ENSECAG00000009535|ENSECAT00000009725</t>
  </si>
  <si>
    <t>FCER1G</t>
  </si>
  <si>
    <t>ENSECAP00000001188</t>
  </si>
  <si>
    <t>HMOX1|HGNC Symbol|heme oxygenase (decycling) 1 [Source:HGNC Symbol;Acc:5013]|28|ENSECAG00000001129|ENSECAT00000001574</t>
  </si>
  <si>
    <t>HMOX1</t>
  </si>
  <si>
    <t>ENSECAP00000016737</t>
  </si>
  <si>
    <t>TECR|HGNC Symbol|trans-2,3-enoyl-CoA reductase [Source:HGNC Symbol;Acc:4551]|7|ENSECAG00000018572|ENSECAT00000020391</t>
  </si>
  <si>
    <t>TECR</t>
  </si>
  <si>
    <t>ENSECAP00000013328</t>
  </si>
  <si>
    <t>EMC1|HGNC Symbol|ER membrane protein complex subunit 1 [Source:HGNC Symbol;Acc:28957]|2|ENSECAG00000015148|ENSECAT00000016501</t>
  </si>
  <si>
    <t>EMC1</t>
  </si>
  <si>
    <t>ENSECAP00000014692</t>
  </si>
  <si>
    <t>FAM105A|HGNC Symbol|family with sequence similarity 105, member A [Source:HGNC Symbol;Acc:25629]|21|ENSECAG00000017059|ENSECAT00000018036</t>
  </si>
  <si>
    <t>FAM105A</t>
  </si>
  <si>
    <t>ENSECAP00000012091</t>
  </si>
  <si>
    <t>ATP6AP1|HGNC Symbol|ATPase, H+ transporting, lysosomal accessory protein 1 [Source:HGNC Symbol;Acc:868]|X|ENSECAG00000014216|ENSECAT00000015080</t>
  </si>
  <si>
    <t>ATP6AP1</t>
  </si>
  <si>
    <t>ENSECAP00000000880;ENSECAP00000020987</t>
  </si>
  <si>
    <t>ENSECAP00000000880</t>
  </si>
  <si>
    <t>TOR1AIP1|HGNC Symbol|torsin A interacting protein 1 [Source:HGNC Symbol;Acc:29456]|5|ENSECAG00000000872|ENSECAT00000001105</t>
  </si>
  <si>
    <t>TOR1AIP1</t>
  </si>
  <si>
    <t>ENSECAP00000007420</t>
  </si>
  <si>
    <t>VAMP8|HGNC Symbol|vesicle-associated membrane protein 8 [Source:HGNC Symbol;Acc:12647]|15|ENSECAG00000009514|ENSECAT00000009704</t>
  </si>
  <si>
    <t>VAMP8</t>
  </si>
  <si>
    <t>ENSECAP00000008235</t>
  </si>
  <si>
    <t>KRT75|HGNC Symbol|keratin 75 [Source:HGNC Symbol;Acc:24431]|6|ENSECAG00000009991|ENSECAT00000010644</t>
  </si>
  <si>
    <t>KRT75</t>
  </si>
  <si>
    <t>ENSECAP00000014940;ENSECAP00000022062</t>
  </si>
  <si>
    <t>ENSECAP00000014940</t>
  </si>
  <si>
    <t>MYO1F|HGNC Symbol|myosin IF [Source:HGNC Symbol;Acc:7600]|7|ENSECAG00000016782|ENSECAT00000018321</t>
  </si>
  <si>
    <t>MYO1F</t>
  </si>
  <si>
    <t>ENSECAP00000018185</t>
  </si>
  <si>
    <t>MGST1|UniProtKB Gene Name|Microsomal glutathione S-transferase 1-like protein; Uncharacterized protein  [Source:UniProtKB/TrEMBL;Acc:F6U8C2]|6|ENSECAG00000020763|ENSECAT00000022028</t>
  </si>
  <si>
    <t>MGST1</t>
  </si>
  <si>
    <t>ENSECAP00000001470</t>
  </si>
  <si>
    <t>HIST2H2BF|HGNC Symbol|histone cluster 2, H2bf [Source:HGNC Symbol;Acc:24700]|5|ENSECAG00000002082|ENSECAT00000002064</t>
  </si>
  <si>
    <t>HIST2H2BF</t>
  </si>
  <si>
    <t>ENSECAP00000010929</t>
  </si>
  <si>
    <t>LRP1|HGNC Symbol|low density lipoprotein receptor-related protein 1 [Source:HGNC Symbol;Acc:6692]|6|ENSECAG00000012166|ENSECAT00000013743</t>
  </si>
  <si>
    <t>LRP1</t>
  </si>
  <si>
    <t>ENSECAP00000021965</t>
  </si>
  <si>
    <t>SPI1/PU.1|UniProtKB Gene Name|Uncharacterized protein  [Source:UniProtKB/TrEMBL;Acc:F6YVX2]|12|ENSECAG00000024457|ENSECAT00000026339</t>
  </si>
  <si>
    <t>SPI1</t>
  </si>
  <si>
    <t>ENSECAP00000001950</t>
  </si>
  <si>
    <t>HIST1H1A|HGNC Symbol|histone cluster 1, H1a [Source:HGNC Symbol;Acc:4715]|20|ENSECAG00000002887|ENSECAT00000002727</t>
  </si>
  <si>
    <t>HIST1H1A</t>
  </si>
  <si>
    <t>ENSECAP00000017015</t>
  </si>
  <si>
    <t>RBPJ|HGNC Symbol|recombination signal binding protein for immunoglobulin kappa J region [Source:HGNC Symbol;Acc:5724]|3|ENSECAG00000019257|ENSECAT00000020717</t>
  </si>
  <si>
    <t>RBPJ</t>
  </si>
  <si>
    <t>ENSECAP00000016299</t>
  </si>
  <si>
    <t>MARC1|HGNC Symbol|mitochondrial amidoxime reducing component 1 [Source:HGNC Symbol;Acc:26189]|30|ENSECAG00000018637|ENSECAT00000019881</t>
  </si>
  <si>
    <t>MARC1</t>
  </si>
  <si>
    <t>ENSECAP00000001363;ENSECAP00000011196</t>
  </si>
  <si>
    <t>ENSECAP00000001363</t>
  </si>
  <si>
    <t>TOP1|HGNC Symbol|topoisomerase (DNA) I [Source:HGNC Symbol;Acc:11986]|22|ENSECAG00000000383|ENSECAT00000001865</t>
  </si>
  <si>
    <t>TOP1</t>
  </si>
  <si>
    <t>ENSECAP00000020928</t>
  </si>
  <si>
    <t>PRAM1|HGNC Symbol|PML-RARA regulated adaptor molecule 1 [Source:HGNC Symbol;Acc:30091]|7|ENSECAG00000023478|ENSECAT00000025164</t>
  </si>
  <si>
    <t>PRAM1</t>
  </si>
  <si>
    <t>ENSECAP00000007524</t>
  </si>
  <si>
    <t>LRMP|HGNC Symbol|lymphoid-restricted membrane protein [Source:HGNC Symbol;Acc:6690]|6|ENSECAG00000009290|ENSECAT00000009829</t>
  </si>
  <si>
    <t>LRMP</t>
  </si>
  <si>
    <t>ENSECAP00000017929</t>
  </si>
  <si>
    <t>SNAP29|HGNC Symbol|synaptosomal-associated protein, 29kDa [Source:HGNC Symbol;Acc:11133]|8|ENSECAG00000020366|ENSECAT00000021742</t>
  </si>
  <si>
    <t>SNAP29</t>
  </si>
  <si>
    <t>ENSECAP00000017362</t>
  </si>
  <si>
    <t>RRAGC|HGNC Symbol|Ras-related GTP binding C [Source:HGNC Symbol;Acc:19902]|2|ENSECAG00000019915|ENSECAT00000021098</t>
  </si>
  <si>
    <t>RRAGC</t>
  </si>
  <si>
    <t>ENSECAP00000005879</t>
  </si>
  <si>
    <t>NUP155|HGNC Symbol|nucleoporin 155kDa [Source:HGNC Symbol;Acc:8063]|21|ENSECAG00000006239|ENSECAT00000007933</t>
  </si>
  <si>
    <t>NUP155</t>
  </si>
  <si>
    <t>ENSECAP00000018674</t>
  </si>
  <si>
    <t>NUP133|HGNC Symbol|nucleoporin 133kDa [Source:HGNC Symbol;Acc:18016]|1|ENSECAG00000020760|ENSECAT00000022589</t>
  </si>
  <si>
    <t>NUP133</t>
  </si>
  <si>
    <t>ENSECAP00000018335</t>
  </si>
  <si>
    <t>TGFBI|HGNC Symbol|transforming growth factor, beta-induced, 68kDa [Source:HGNC Symbol;Acc:11771]|14|ENSECAG00000020193|ENSECAT00000022200</t>
  </si>
  <si>
    <t>TGFBI</t>
  </si>
  <si>
    <t>ENSECAP00000015103</t>
  </si>
  <si>
    <t>ATP6V1D|UniProtKB Gene Name|Uncharacterized protein; V-type proton ATPase subunit D-like protein  [Source:UniProtKB/TrEMBL;Acc:F6SBI2]|24|ENSECAG00000017556|ENSECAT00000018510</t>
  </si>
  <si>
    <t>ATP6V1D</t>
  </si>
  <si>
    <t>ENSECAP00000016632</t>
  </si>
  <si>
    <t>MOSPD2|HGNC Symbol|motile sperm domain containing 2 [Source:HGNC Symbol;Acc:28381]|X|ENSECAG00000018824|ENSECAT00000020272</t>
  </si>
  <si>
    <t>MOSPD2</t>
  </si>
  <si>
    <t>ENSECAP00000010907</t>
  </si>
  <si>
    <t>SIPA1|HGNC Symbol|signal-induced proliferation-associated 1 [Source:HGNC Symbol;Acc:10885]|12|ENSECAG00000012854|ENSECAT00000013717</t>
  </si>
  <si>
    <t>SIPA1</t>
  </si>
  <si>
    <t>ENSECAP00000014612;ENSECAP00000020289</t>
  </si>
  <si>
    <t>ENSECAP00000014612</t>
  </si>
  <si>
    <t>ATP6V1B2|HGNC Symbol|ATPase, H+ transporting, lysosomal 56/58kDa, V1 subunit B2 [Source:HGNC Symbol;Acc:854]|2|ENSECAG00000016500|ENSECAT00000017950</t>
  </si>
  <si>
    <t>ATP6V1B2</t>
  </si>
  <si>
    <t>ENSECAP00000020786</t>
  </si>
  <si>
    <t>CNTRL|HGNC Symbol|centriolin [Source:HGNC Symbol;Acc:1858]|25|ENSECAG00000022819|ENSECAT00000024997</t>
  </si>
  <si>
    <t>CNTRL</t>
  </si>
  <si>
    <t>ENSECAP00000003688</t>
  </si>
  <si>
    <t>NUP93|HGNC Symbol|nucleoporin 93kDa [Source:HGNC Symbol;Acc:28958]|3|ENSECAG00000002155|ENSECAT00000005256</t>
  </si>
  <si>
    <t>NUP93</t>
  </si>
  <si>
    <t>ENSECAP00000009367</t>
  </si>
  <si>
    <t>MYO9B|HGNC Symbol|myosin IXB [Source:HGNC Symbol;Acc:7609]|21|ENSECAG00000010919|ENSECAT00000011926</t>
  </si>
  <si>
    <t>MYO9B</t>
  </si>
  <si>
    <t>ENSECAP00000009061</t>
  </si>
  <si>
    <t>ATP6V1G1|HGNC Symbol|ATPase, H+ transporting, lysosomal 13kDa, V1 subunit G1 [Source:HGNC Symbol;Acc:864]|25|ENSECAG00000011155|ENSECAT00000011579</t>
  </si>
  <si>
    <t>ATP6V1G1</t>
  </si>
  <si>
    <t>ENSECAP00000013540</t>
  </si>
  <si>
    <t>NUPL1|HGNC Symbol|nucleoporin like 1 [Source:HGNC Symbol;Acc:20261]|17|ENSECAG00000015901|ENSECAT00000016748</t>
  </si>
  <si>
    <t>NUPL1</t>
  </si>
  <si>
    <t>ENSECAP00000012610</t>
  </si>
  <si>
    <t>PXN|HGNC Symbol|paxillin [Source:HGNC Symbol;Acc:9718]|8|ENSECAG00000014975|ENSECAT00000015666</t>
  </si>
  <si>
    <t>PXN</t>
  </si>
  <si>
    <t>ENSECAP00000008042</t>
  </si>
  <si>
    <t>NUP205|HGNC Symbol|nucleoporin 205kDa [Source:HGNC Symbol;Acc:18658]|4|ENSECAG00000009751|ENSECAT00000010428</t>
  </si>
  <si>
    <t>NUP205</t>
  </si>
  <si>
    <t>ENSECAP00000016081</t>
  </si>
  <si>
    <t>EMC7|HGNC Symbol|ER membrane protein complex subunit 7 [Source:HGNC Symbol;Acc:24301]|1|ENSECAG00000018499|ENSECAT00000019635</t>
  </si>
  <si>
    <t>EMC7</t>
  </si>
  <si>
    <t>ENSECAP00000018005;ENSECAP00000000588;ENSECAP00000007754;ENSECAP00000009042;ENSECAP00000012595;ENSECAP00000013915;ENSECAP00000015063</t>
  </si>
  <si>
    <t>ENSECAP00000018005</t>
  </si>
  <si>
    <t>||Uncharacterized protein  [Source:UniProtKB/TrEMBL;Acc:F6WDW3]|11|ENSECAG00000020036|ENSECAT00000021831</t>
  </si>
  <si>
    <t>KRT10</t>
  </si>
  <si>
    <t>ENSECAP00000005358</t>
  </si>
  <si>
    <t>STT3B|HGNC Symbol|STT3B, subunit of the oligosaccharyltransferase complex (catalytic) [Source:HGNC Symbol;Acc:30611]|16|ENSECAG00000007007|ENSECAT00000007362</t>
  </si>
  <si>
    <t>STT3B</t>
  </si>
  <si>
    <t>ENSECAP00000014569</t>
  </si>
  <si>
    <t>NUCB2|HGNC Symbol|nucleobindin 2 [Source:HGNC Symbol;Acc:8044]|7|ENSECAG00000016586|ENSECAT00000017896</t>
  </si>
  <si>
    <t>NUCB2</t>
  </si>
  <si>
    <t>ENSECAP00000021835</t>
  </si>
  <si>
    <t>TMEM120A|HGNC Symbol|transmembrane protein 120A [Source:HGNC Symbol;Acc:21697]|13|ENSECAG00000024209|ENSECAT00000026195</t>
  </si>
  <si>
    <t>TMEM120A</t>
  </si>
  <si>
    <t>ENSECAP00000021948</t>
  </si>
  <si>
    <t>EMC3|HGNC Symbol|ER membrane protein complex subunit 3 [Source:HGNC Symbol;Acc:23999]|16|ENSECAG00000024410|ENSECAT00000026321</t>
  </si>
  <si>
    <t>EMC3</t>
  </si>
  <si>
    <t>ENSECAP00000014720</t>
  </si>
  <si>
    <t>MRPL4|HGNC Symbol|mitochondrial ribosomal protein L4 [Source:HGNC Symbol;Acc:14276]|7|ENSECAG00000017013|ENSECAT00000018069</t>
  </si>
  <si>
    <t>MRPL4</t>
  </si>
  <si>
    <t>ENSECAP00000009921</t>
  </si>
  <si>
    <t>NMES1|UniProtKB Gene Name|Equus caballus normal mucosa of esophagus-specific gene 1 protein (NMES1), mRNA. [Source:RefSeq mRNA;Acc:NM_001195008]|1|ENSECAG00000012148|ENSECAT00000012557</t>
  </si>
  <si>
    <t>C15orf48</t>
  </si>
  <si>
    <t>ENSECAP00000002614</t>
  </si>
  <si>
    <t>EMC8|HGNC Symbol|ER membrane protein complex subunit 8 [Source:HGNC Symbol;Acc:7864]|3|ENSECAG00000002890|ENSECAT00000003745</t>
  </si>
  <si>
    <t>EMC8</t>
  </si>
  <si>
    <t>ENSECAP00000017604</t>
  </si>
  <si>
    <t>STX7|HGNC Symbol|syntaxin 7 [Source:HGNC Symbol;Acc:11442]|10|ENSECAG00000019923|ENSECAT00000021377</t>
  </si>
  <si>
    <t>STX7</t>
  </si>
  <si>
    <t>ENSECAP00000002101</t>
  </si>
  <si>
    <t>MUM1L1|HGNC Symbol|melanoma associated antigen (mutated) 1-like 1 [Source:HGNC Symbol;Acc:26583]|X|ENSECAG00000003067|ENSECAT00000002934</t>
  </si>
  <si>
    <t>MUM1L1</t>
  </si>
  <si>
    <t>ENSECAP00000008412</t>
  </si>
  <si>
    <t>COG2|HGNC Symbol|component of oligomeric golgi complex 2 [Source:HGNC Symbol;Acc:6546]|1|ENSECAG00000010075|ENSECAT00000010848</t>
  </si>
  <si>
    <t>COG2</t>
  </si>
  <si>
    <t>ENSECAP00000021778</t>
  </si>
  <si>
    <t>BANF1|HGNC Symbol|barrier to autointegration factor 1 [Source:HGNC Symbol;Acc:17397]|12|ENSECAG00000024311|ENSECAT00000026135</t>
  </si>
  <si>
    <t>BANF1</t>
  </si>
  <si>
    <t>ENSECAP00000002633</t>
  </si>
  <si>
    <t>TMX1|HGNC Symbol|thioredoxin-related transmembrane protein 1 [Source:HGNC Symbol;Acc:15487]|1|ENSECAG00000003592|ENSECAT00000003779</t>
  </si>
  <si>
    <t>TMX1</t>
  </si>
  <si>
    <t>ENSECAP00000014145</t>
  </si>
  <si>
    <t>VTI1B|HGNC Symbol|vesicle transport through interaction with t-SNAREs 1B [Source:HGNC Symbol;Acc:17793]|24|ENSECAG00000016517|ENSECAT00000017412</t>
  </si>
  <si>
    <t>VTI1B</t>
  </si>
  <si>
    <t>ENSECAP00000010701</t>
  </si>
  <si>
    <t>TAPBPL|HGNC Symbol|TAP binding protein-like [Source:HGNC Symbol;Acc:30683]|6|ENSECAG00000012920|ENSECAT00000013476</t>
  </si>
  <si>
    <t>TAPBPL</t>
  </si>
  <si>
    <t>ENSECAP00000021722</t>
  </si>
  <si>
    <t>ALDH1L2|HGNC Symbol|aldehyde dehydrogenase 1 family, member L2 [Source:HGNC Symbol;Acc:26777]|28|ENSECAG00000023888|ENSECAT00000026071</t>
  </si>
  <si>
    <t>ALDH1L2</t>
  </si>
  <si>
    <t>ENSECAP00000005811</t>
  </si>
  <si>
    <t>HIST2H2AB|HGNC Symbol|histone cluster 2, H2ab [Source:HGNC Symbol;Acc:20508]|5|ENSECAG00000007834|ENSECAT00000007856</t>
  </si>
  <si>
    <t>HIST2H2AB</t>
  </si>
  <si>
    <t>ENSECAP00000004555</t>
  </si>
  <si>
    <t>||Uncharacterized protein  [Source:UniProtKB/TrEMBL;Acc:F6ZE97]|29|ENSECAG00000006491|ENSECAT00000006430</t>
  </si>
  <si>
    <t>SPCS1</t>
  </si>
  <si>
    <t>ENSECAP00000011121</t>
  </si>
  <si>
    <t>LPGAT1|HGNC Symbol|lysophosphatidylglycerol acyltransferase 1 [Source:HGNC Symbol;Acc:28985]|5|ENSECAG00000013187|ENSECAT00000013964</t>
  </si>
  <si>
    <t>LPGAT1</t>
  </si>
  <si>
    <t>ENSECAP00000000148</t>
  </si>
  <si>
    <t>PLP2|HGNC Symbol|proteolipid protein 2 (colonic epithelium-enriched) [Source:HGNC Symbol;Acc:9087]|X|ENSECAG00000000216|ENSECAT00000000206</t>
  </si>
  <si>
    <t>PLP2</t>
  </si>
  <si>
    <t>ENSECAP00000010000</t>
  </si>
  <si>
    <t>ARHGAP9|HGNC Symbol|Rho GTPase activating protein 9 [Source:HGNC Symbol;Acc:14130]|6|ENSECAG00000011864|ENSECAT00000012660</t>
  </si>
  <si>
    <t>ARHGAP9</t>
  </si>
  <si>
    <t>ENSECAP00000013132</t>
  </si>
  <si>
    <t>PCYOX1|HGNC Symbol|prenylcysteine oxidase 1 [Source:HGNC Symbol;Acc:20588]|15|ENSECAG00000015408|ENSECAT00000016266</t>
  </si>
  <si>
    <t>PCYOX1</t>
  </si>
  <si>
    <t>ENSECAP00000021736</t>
  </si>
  <si>
    <t>ATP6V1H|HGNC Symbol|ATPase, H+ transporting, lysosomal 50/57kDa, V1 subunit H [Source:HGNC Symbol;Acc:18303]|9|ENSECAG00000024159|ENSECAT00000026087</t>
  </si>
  <si>
    <t>ATP6V1H</t>
  </si>
  <si>
    <t>ENSECAP00000002795</t>
  </si>
  <si>
    <t>EVI2B|HGNC Symbol|ecotropic viral integration site 2B [Source:HGNC Symbol;Acc:3500]|11|ENSECAG00000004162|ENSECAT00000004041</t>
  </si>
  <si>
    <t>EVI2B</t>
  </si>
  <si>
    <t>ENSECAP00000016962</t>
  </si>
  <si>
    <t>H6PD|HGNC Symbol|hexose-6-phosphate dehydrogenase (glucose 1-dehydrogenase) [Source:HGNC Symbol;Acc:4795]|2|ENSECAG00000019453|ENSECAT00000020651</t>
  </si>
  <si>
    <t>H6PD</t>
  </si>
  <si>
    <t>ENSECAP00000009769</t>
  </si>
  <si>
    <t>LRRC8C|HGNC Symbol|leucine rich repeat containing 8 family, member C [Source:HGNC Symbol;Acc:25075]|5|ENSECAG00000011928|ENSECAT00000012373</t>
  </si>
  <si>
    <t>LRRC8C</t>
  </si>
  <si>
    <t>ENSECAP00000015586</t>
  </si>
  <si>
    <t>SEH1L|HGNC Symbol|SEH1-like (S. cerevisiae) [Source:HGNC Symbol;Acc:30379]|8|ENSECAG00000017880|ENSECAT00000019060</t>
  </si>
  <si>
    <t>SEH1L</t>
  </si>
  <si>
    <t>ENSECAP00000018285</t>
  </si>
  <si>
    <t>LMAN1|HGNC Symbol|lectin, mannose-binding, 1 [Source:HGNC Symbol;Acc:6631]|8|ENSECAG00000020570|ENSECAT00000022147</t>
  </si>
  <si>
    <t>LMAN1</t>
  </si>
  <si>
    <t>ENSECAP00000006104</t>
  </si>
  <si>
    <t>ATP2A2|EntrezGene|Equus caballus ATPase, Ca++ transporting, cardiac muscle, slow twitch 2 (ATP2A2), mRNA. [Source:RefSeq mRNA;Acc:NM_001081765]|8|ENSECAG00000007671|ENSECAT00000008186</t>
  </si>
  <si>
    <t>ATP2A2</t>
  </si>
  <si>
    <t>ENSECAP00000004686</t>
  </si>
  <si>
    <t>ATP2B4|HGNC Symbol|ATPase, Ca++ transporting, plasma membrane 4 [Source:HGNC Symbol;Acc:817]|5|ENSECAG00000002919|ENSECAT00000006583</t>
  </si>
  <si>
    <t>ATP2B4</t>
  </si>
  <si>
    <t>ENSECAP00000014584</t>
  </si>
  <si>
    <t>TMED4|HGNC Symbol|transmembrane emp24 protein transport domain containing 4 [Source:HGNC Symbol;Acc:22301]|4|ENSECAG00000016918|ENSECAT00000017912</t>
  </si>
  <si>
    <t>TMED4</t>
  </si>
  <si>
    <t>ENSECAP00000006885</t>
  </si>
  <si>
    <t>TMED10|HGNC Symbol|transmembrane emp24-like trafficking protein 10 (yeast) [Source:HGNC Symbol;Acc:16998]|24|ENSECAG00000008831|ENSECAT00000009099</t>
  </si>
  <si>
    <t>TMED10</t>
  </si>
  <si>
    <t>ENSECAP00000019520</t>
  </si>
  <si>
    <t>LAMTOR1|HGNC Symbol|late endosomal/lysosomal adaptor, MAPK and MTOR activator 1 [Source:HGNC Symbol;Acc:26068]|7|ENSECAG00000022080|ENSECAT00000023559</t>
  </si>
  <si>
    <t>LAMTOR1</t>
  </si>
  <si>
    <t>ENSECAP00000008397</t>
  </si>
  <si>
    <t>HSD17B12|HGNC Symbol|hydroxysteroid (17-beta) dehydrogenase 12 [Source:HGNC Symbol;Acc:18646]|12|ENSECAG00000010538|ENSECAT00000010831</t>
  </si>
  <si>
    <t>HSD17B12</t>
  </si>
  <si>
    <t>ENSECAP00000005298</t>
  </si>
  <si>
    <t>SEC63|HGNC Symbol|SEC63 homolog (S. cerevisiae) [Source:HGNC Symbol;Acc:21082]|10|ENSECAG00000006392|ENSECAT00000007291</t>
  </si>
  <si>
    <t>SEC63</t>
  </si>
  <si>
    <t>ENSECAP00000015007</t>
  </si>
  <si>
    <t>RCC1|EntrezGene|Equus caballus regulator of chromosome condensation 1 (RCC1), mRNA. [Source:RefSeq mRNA;Acc:NM_001205211]|2|ENSECAG00000017252|ENSECAT00000018397</t>
  </si>
  <si>
    <t>RCC1</t>
  </si>
  <si>
    <t>ENSECAP00000015826;ENSECAP00000007277;ENSECAP00000012983</t>
  </si>
  <si>
    <t>ENSECAP00000015826</t>
  </si>
  <si>
    <t>||Uncharacterized protein  [Source:UniProtKB/TrEMBL;Acc:F6SL95]|8|ENSECAG00000017673|ENSECAT00000019342</t>
  </si>
  <si>
    <t>ALDH2</t>
  </si>
  <si>
    <t>ENSECAP00000011936</t>
  </si>
  <si>
    <t>||Uncharacterized protein  [Source:UniProtKB/TrEMBL;Acc:F6ZXM3]|11|ENSECAG00000014189|ENSECAT00000014906</t>
  </si>
  <si>
    <t>VAMP2</t>
  </si>
  <si>
    <t>ENSECAP00000007030</t>
  </si>
  <si>
    <t>||Uncharacterized protein  [Source:UniProtKB/TrEMBL;Acc:F6Y205]|1|ENSECAG00000008826|ENSECAT00000009265</t>
  </si>
  <si>
    <t>SQRDL</t>
  </si>
  <si>
    <t>ENSECAP00000001554</t>
  </si>
  <si>
    <t>MOGS|HGNC Symbol|mannosyl-oligosaccharide glucosidase [Source:HGNC Symbol;Acc:24862]|15|ENSECAG00000002048|ENSECAT00000002191</t>
  </si>
  <si>
    <t>MOGS</t>
  </si>
  <si>
    <t>ENSECAP00000014784</t>
  </si>
  <si>
    <t>SEC62|HGNC Symbol|SEC62 homolog (S. cerevisiae) [Source:HGNC Symbol;Acc:11846]|19|ENSECAG00000017105|ENSECAT00000018140</t>
  </si>
  <si>
    <t>SEC62</t>
  </si>
  <si>
    <t>ENSECAP00000022141</t>
  </si>
  <si>
    <t>ALG5|HGNC Symbol|ALG5, dolichyl-phosphate beta-glucosyltransferase [Source:HGNC Symbol;Acc:20266]|17|ENSECAG00000024592|ENSECAT00000026532</t>
  </si>
  <si>
    <t>ALG5</t>
  </si>
  <si>
    <t>ENSECAP00000006311</t>
  </si>
  <si>
    <t>NUP107|HGNC Symbol|nucleoporin 107kDa [Source:HGNC Symbol;Acc:29914]|6|ENSECAG00000007483|ENSECAT00000008430</t>
  </si>
  <si>
    <t>NUP107</t>
  </si>
  <si>
    <t>ENSECAP00000005766</t>
  </si>
  <si>
    <t>REEP5|HGNC Symbol|receptor accessory protein 5 [Source:HGNC Symbol;Acc:30077]|14|ENSECAG00000007767|ENSECAT00000007807</t>
  </si>
  <si>
    <t>REEP5</t>
  </si>
  <si>
    <t>ENSECAP00000017252</t>
  </si>
  <si>
    <t>SORL1|HGNC Symbol|sortilin-related receptor, L(DLR class) A repeats containing [Source:HGNC Symbol;Acc:11185]|7|ENSECAG00000019083|ENSECAT00000020979</t>
  </si>
  <si>
    <t>SORL1</t>
  </si>
  <si>
    <t>ENSECAP00000014026</t>
  </si>
  <si>
    <t>SPCS3|HGNC Symbol|signal peptidase complex subunit 3 homolog (S. cerevisiae) [Source:HGNC Symbol;Acc:26212]|27|ENSECAG00000016480|ENSECAT00000017281</t>
  </si>
  <si>
    <t>SPCS3</t>
  </si>
  <si>
    <t>ENSECAP00000000030</t>
  </si>
  <si>
    <t>MPC2|HGNC Symbol|mitochondrial pyruvate carrier 2 [Source:HGNC Symbol;Acc:24515]|5|ENSECAG00000000047|ENSECAT00000000037</t>
  </si>
  <si>
    <t>MPC2</t>
  </si>
  <si>
    <t>ENSECAP00000007443</t>
  </si>
  <si>
    <t>ITPR3|HGNC Symbol|inositol 1,4,5-trisphosphate receptor, type 3 [Source:HGNC Symbol;Acc:6182]|20|ENSECAG00000007328|ENSECAT00000009732</t>
  </si>
  <si>
    <t>ITPR3</t>
  </si>
  <si>
    <t>ENSECAP00000003033</t>
  </si>
  <si>
    <t>||Uncharacterized protein  [Source:UniProtKB/TrEMBL;Acc:F6PSQ2]|20|ENSECAG00000000732|ENSECAT00000004388</t>
  </si>
  <si>
    <t>ENSECAP00000011029</t>
  </si>
  <si>
    <t>NUCB1|HGNC Symbol|nucleobindin 1 [Source:HGNC Symbol;Acc:8043]|10|ENSECAG00000013307|ENSECAT00000013855</t>
  </si>
  <si>
    <t>NUCB1</t>
  </si>
  <si>
    <t>ENSECAP00000016084;ENSECAP00000016232</t>
  </si>
  <si>
    <t>ENSECAP00000016084</t>
  </si>
  <si>
    <t>MYO1G|HGNC Symbol|myosin IG [Source:HGNC Symbol;Acc:13880]|4|ENSECAG00000017799|ENSECAT00000019638</t>
  </si>
  <si>
    <t>MYO1G</t>
  </si>
  <si>
    <t>ENSECAP00000000168</t>
  </si>
  <si>
    <t>CYB5B|HGNC Symbol|cytochrome b5 type B (outer mitochondrial membrane) [Source:HGNC Symbol;Acc:24374]|3|ENSECAG00000000265|ENSECAT00000000227</t>
  </si>
  <si>
    <t>CYB5B</t>
  </si>
  <si>
    <t>ENSECAP00000018043</t>
  </si>
  <si>
    <t>ADPGK|HGNC Symbol|ADP-dependent glucokinase [Source:HGNC Symbol;Acc:25250]|1|ENSECAG00000020480|ENSECAT00000021871</t>
  </si>
  <si>
    <t>ADPGK</t>
  </si>
  <si>
    <t>ENSECAP00000006260;ENSECAP00000010606</t>
  </si>
  <si>
    <t>ENSECAP00000006260</t>
  </si>
  <si>
    <t>HSD17B11|HGNC Symbol|hydroxysteroid (17-beta) dehydrogenase 11 [Source:HGNC Symbol;Acc:22960]|3|ENSECAG00000008173|ENSECAT00000008370</t>
  </si>
  <si>
    <t>HSD17B11</t>
  </si>
  <si>
    <t>ENSECAP00000019484</t>
  </si>
  <si>
    <t>DNAJC13|HGNC Symbol|DnaJ (Hsp40) homolog, subfamily C, member 13 [Source:HGNC Symbol;Acc:30343]|16|ENSECAG00000021422|ENSECAT00000023520</t>
  </si>
  <si>
    <t>DNAJC13</t>
  </si>
  <si>
    <t>ENSECAP00000007157</t>
  </si>
  <si>
    <t>AGPS|HGNC Symbol|alkylglycerone phosphate synthase [Source:HGNC Symbol;Acc:327]|18|ENSECAG00000008695|ENSECAT00000009408</t>
  </si>
  <si>
    <t>AGPS</t>
  </si>
  <si>
    <t>ENSECAP00000010818;ENSECAP00000018735</t>
  </si>
  <si>
    <t>ENSECAP00000010818</t>
  </si>
  <si>
    <t>ARL8B|HGNC Symbol|ADP-ribosylation factor-like 8B [Source:HGNC Symbol;Acc:25564]|16|ENSECAG00000013084|ENSECAT00000013615</t>
  </si>
  <si>
    <t>ARL8B</t>
  </si>
  <si>
    <t>ENSECAP00000017117</t>
  </si>
  <si>
    <t>NUP85|HGNC Symbol|nucleoporin 85kDa [Source:HGNC Symbol;Acc:8734]|11|ENSECAG00000019159|ENSECAT00000020826</t>
  </si>
  <si>
    <t>NUP85</t>
  </si>
  <si>
    <t>ENSECAP00000009289</t>
  </si>
  <si>
    <t>DPM1|HGNC Symbol|dolichyl-phosphate mannosyltransferase polypeptide 1, catalytic subunit [Source:HGNC Symbol;Acc:3005]|22|ENSECAG00000011277|ENSECAT00000011843</t>
  </si>
  <si>
    <t>DPM1</t>
  </si>
  <si>
    <t>ENSECAP00000020606</t>
  </si>
  <si>
    <t>RAB10|HGNC Symbol|RAB10, member RAS oncogene family [Source:HGNC Symbol;Acc:9759]|15|ENSECAG00000023178|ENSECAT00000024785</t>
  </si>
  <si>
    <t>RAB10</t>
  </si>
  <si>
    <t>ENSECAP00000010860</t>
  </si>
  <si>
    <t>FAF2|HGNC Symbol|Fas associated factor family member 2 [Source:HGNC Symbol;Acc:24666]|14|ENSECAG00000012970|ENSECAT00000013665</t>
  </si>
  <si>
    <t>FAF2</t>
  </si>
  <si>
    <t>ENSECAP00000018546</t>
  </si>
  <si>
    <t>IGF2R|HGNC Symbol|insulin-like growth factor 2 receptor [Source:HGNC Symbol;Acc:5467]|31|ENSECAG00000019509|ENSECAT00000022438</t>
  </si>
  <si>
    <t>IGF2R</t>
  </si>
  <si>
    <t>ENSECAP00000019038</t>
  </si>
  <si>
    <t>PREB|HGNC Symbol|prolactin regulatory element binding [Source:HGNC Symbol;Acc:9356]|15|ENSECAG00000021473|ENSECAT00000023010</t>
  </si>
  <si>
    <t>PREB</t>
  </si>
  <si>
    <t>ENSECAP00000018102</t>
  </si>
  <si>
    <t>NUDT13|HGNC Symbol|nudix (nucleoside diphosphate linked moiety X)-type motif 13 [Source:HGNC Symbol;Acc:18827]|1|ENSECAG00000020525|ENSECAT00000021931</t>
  </si>
  <si>
    <t>NUDT13</t>
  </si>
  <si>
    <t>ENSECAP00000008873</t>
  </si>
  <si>
    <t>PDK3|HGNC Symbol|pyruvate dehydrogenase kinase, isozyme 3 [Source:HGNC Symbol;Acc:8811]|X|ENSECAG00000010080|ENSECAT00000011361</t>
  </si>
  <si>
    <t>PDK3</t>
  </si>
  <si>
    <t>ENSECAP00000011100</t>
  </si>
  <si>
    <t>TMBIM6|UniProtKB Gene Name|Bax inhibitor 1-like protein; Uncharacterized protein  [Source:UniProtKB/TrEMBL;Acc:F7BJX2]|6|ENSECAG00000013149|ENSECAT00000013941</t>
  </si>
  <si>
    <t>TMBIM6</t>
  </si>
  <si>
    <t>ENSECAP00000021008</t>
  </si>
  <si>
    <t>ENY2|HGNC Symbol|enhancer of yellow 2 homolog (Drosophila) [Source:HGNC Symbol;Acc:24449]|9|ENSECAG00000023565|ENSECAT00000025259</t>
  </si>
  <si>
    <t>ENY2</t>
  </si>
  <si>
    <t>ENSECAP00000010672</t>
  </si>
  <si>
    <t>TMED7|EntrezGene|transmembrane emp24 domain-containing protein 7  [Source:RefSeq peptide;Acc:NP_001189490]|14|ENSECAG00000012844|ENSECAT00000013438</t>
  </si>
  <si>
    <t>TMED7-TICAM2</t>
  </si>
  <si>
    <t>ENSECAP00000016396;ENSECAP00000002343</t>
  </si>
  <si>
    <t>ENSECAP00000016396</t>
  </si>
  <si>
    <t>RPS27A|HGNC Symbol|ribosomal protein S27a [Source:HGNC Symbol;Acc:10417]|15|ENSECAG00000018773|ENSECAT00000019995</t>
  </si>
  <si>
    <t>RPS27A</t>
  </si>
  <si>
    <t>ENSECAP00000015151</t>
  </si>
  <si>
    <t>RAB43|HGNC Symbol|RAB43, member RAS oncogene family [Source:HGNC Symbol;Acc:19983]|16|ENSECAG00000017626|ENSECAT00000018570</t>
  </si>
  <si>
    <t>RAB43</t>
  </si>
  <si>
    <t>ENSECAP00000022583</t>
  </si>
  <si>
    <t>NUP54|HGNC Symbol|nucleoporin 54kDa [Source:HGNC Symbol;Acc:17359]|3|ENSECAG00000025004|ENSECAT00000027001</t>
  </si>
  <si>
    <t>NUP54</t>
  </si>
  <si>
    <t>ENSECAP00000018338</t>
  </si>
  <si>
    <t>ATP13A1|HGNC Symbol|ATPase type 13A1 [Source:HGNC Symbol;Acc:24215]|21|ENSECAG00000020569|ENSECAT00000022204</t>
  </si>
  <si>
    <t>ATP13A1</t>
  </si>
  <si>
    <t>ENSECAP00000022397;ENSECAP00000017727;ENSECAP00000022127</t>
  </si>
  <si>
    <t>ENSECAP00000022397</t>
  </si>
  <si>
    <t>ATP1A1|EntrezGene|Equus caballus ATPase, Na+/K+ transporting, alpha 1 polypeptide (ATP1A1), mRNA. [Source:RefSeq mRNA;Acc:NM_001114532]|5|ENSECAG00000024623|ENSECAT00000026804</t>
  </si>
  <si>
    <t>ATP1A1</t>
  </si>
  <si>
    <t>ENSECAP00000011385</t>
  </si>
  <si>
    <t>LAMTOR3|HGNC Symbol|late endosomal/lysosomal adaptor, MAPK and MTOR activator 3 [Source:HGNC Symbol;Acc:15606]|3|ENSECAG00000013569|ENSECAT00000014257</t>
  </si>
  <si>
    <t>LAMTOR3</t>
  </si>
  <si>
    <t>ENSECAP00000011776</t>
  </si>
  <si>
    <t>TM9SF3|HGNC Symbol|transmembrane 9 superfamily member 3 [Source:HGNC Symbol;Acc:21529]|1|ENSECAG00000013751|ENSECAT00000014716</t>
  </si>
  <si>
    <t>TM9SF3</t>
  </si>
  <si>
    <t>ENSECAP00000017575</t>
  </si>
  <si>
    <t>ATP1B3|HGNC Symbol|ATPase, Na+/K+ transporting, beta 3 polypeptide [Source:HGNC Symbol;Acc:806]|16|ENSECAG00000019885|ENSECAT00000021348</t>
  </si>
  <si>
    <t>ATP1B3</t>
  </si>
  <si>
    <t>ENSECAP00000005308</t>
  </si>
  <si>
    <t>SPCS2|HGNC Symbol|signal peptidase complex subunit 2 homolog (S. cerevisiae) [Source:HGNC Symbol;Acc:28962]|7|ENSECAG00000007179|ENSECAT00000007304</t>
  </si>
  <si>
    <t>SPCS2</t>
  </si>
  <si>
    <t>ENSECAP00000014046</t>
  </si>
  <si>
    <t>||Uncharacterized protein  [Source:UniProtKB/TrEMBL;Acc:F7DUE9]|11|ENSECAG00000016499|ENSECAT00000017302</t>
  </si>
  <si>
    <t>C17orf61</t>
  </si>
  <si>
    <t>ENSECAP00000019722</t>
  </si>
  <si>
    <t>LNPEP|HGNC Symbol|leucyl/cystinyl aminopeptidase [Source:HGNC Symbol;Acc:6656]|14|ENSECAG00000021790|ENSECAT00000023780</t>
  </si>
  <si>
    <t>LNPEP</t>
  </si>
  <si>
    <t>ENSECAP00000007463</t>
  </si>
  <si>
    <t>GLYR1|HGNC Symbol|glyoxylate reductase 1 homolog (Arabidopsis) [Source:HGNC Symbol;Acc:24434]|13|ENSECAG00000009093|ENSECAT00000009756</t>
  </si>
  <si>
    <t>GLYR1</t>
  </si>
  <si>
    <t>ENSECAP00000010473</t>
  </si>
  <si>
    <t>VDAC1|HGNC Symbol|voltage-dependent anion channel 1 [Source:HGNC Symbol;Acc:12669]|14|ENSECAG00000012365|ENSECAT00000013217</t>
  </si>
  <si>
    <t>VDAC1</t>
  </si>
  <si>
    <t>ENSECAP00000000115</t>
  </si>
  <si>
    <t>DEGS1|HGNC Symbol|delta(4)-desaturase, sphingolipid 1 [Source:HGNC Symbol;Acc:13709]|30|ENSECAG00000000186|ENSECAT00000000159</t>
  </si>
  <si>
    <t>DEGS1</t>
  </si>
  <si>
    <t>ENSECAP00000007147</t>
  </si>
  <si>
    <t>FAM213A|HGNC Symbol|family with sequence similarity 213, member A [Source:HGNC Symbol;Acc:28651]|1|ENSECAG00000009136|ENSECAT00000009397</t>
  </si>
  <si>
    <t>FAM213A</t>
  </si>
  <si>
    <t>ENSECAP00000011487</t>
  </si>
  <si>
    <t>ESYT1|HGNC Symbol|extended synaptotagmin-like protein 1 [Source:HGNC Symbol;Acc:29534]|6|ENSECAG00000013110|ENSECAT00000014372</t>
  </si>
  <si>
    <t>ESYT1</t>
  </si>
  <si>
    <t>ENSECAP00000013197</t>
  </si>
  <si>
    <t>TAPBP|HGNC Symbol|TAP binding protein (tapasin) [Source:HGNC Symbol;Acc:11566]|20|ENSECAG00000015448|ENSECAT00000016339</t>
  </si>
  <si>
    <t>TAPBP</t>
  </si>
  <si>
    <t>ENSECAP00000020197</t>
  </si>
  <si>
    <t>BCAP31|HGNC Symbol|B-cell receptor-associated protein 31 [Source:HGNC Symbol;Acc:16695]|X|ENSECAG00000022787|ENSECAT00000024319</t>
  </si>
  <si>
    <t>BCAP31</t>
  </si>
  <si>
    <t>ENSECAP00000020282</t>
  </si>
  <si>
    <t>TAP1|HGNC Symbol|transporter 1, ATP-binding cassette, sub-family B (MDR/TAP) [Source:HGNC Symbol;Acc:43]|20|ENSECAG00000022610|ENSECAT00000024416</t>
  </si>
  <si>
    <t>TAP1</t>
  </si>
  <si>
    <t>ENSECAP00000008805</t>
  </si>
  <si>
    <t>ETHE1|HGNC Symbol|ethylmalonic encephalopathy 1 [Source:HGNC Symbol;Acc:23287]|10|ENSECAG00000010891|ENSECAT00000011285</t>
  </si>
  <si>
    <t>ETHE1</t>
  </si>
  <si>
    <t>ENSECAP00000010792</t>
  </si>
  <si>
    <t>CHERP|HGNC Symbol|calcium homeostasis endoplasmic reticulum protein [Source:HGNC Symbol;Acc:16930]|21|ENSECAG00000012713|ENSECAT00000013582</t>
  </si>
  <si>
    <t>CHERP</t>
  </si>
  <si>
    <t>ENSECAP00000020100</t>
  </si>
  <si>
    <t>SDF2L1|HGNC Symbol|stromal cell-derived factor 2-like 1 [Source:HGNC Symbol;Acc:10676]|8|ENSECAG00000022641|ENSECAT00000024204</t>
  </si>
  <si>
    <t>SDF2L1</t>
  </si>
  <si>
    <t>ENSECAP00000014175</t>
  </si>
  <si>
    <t>SSRP1|HGNC Symbol|structure specific recognition protein 1 [Source:HGNC Symbol;Acc:11327]|12|ENSECAG00000016612|ENSECAT00000017445</t>
  </si>
  <si>
    <t>SSRP1</t>
  </si>
  <si>
    <t>ENSECAP00000008336</t>
  </si>
  <si>
    <t>EMC2|HGNC Symbol|ER membrane protein complex subunit 2 [Source:HGNC Symbol;Acc:28963]|9|ENSECAG00000010199|ENSECAT00000010757</t>
  </si>
  <si>
    <t>EMC2</t>
  </si>
  <si>
    <t>ENSECAP00000017366</t>
  </si>
  <si>
    <t>ISCU|HGNC Symbol|iron-sulfur cluster assembly enzyme [Source:HGNC Symbol;Acc:29882]|8|ENSECAG00000019879|ENSECAT00000021103</t>
  </si>
  <si>
    <t>ISCU</t>
  </si>
  <si>
    <t>ENSECAP00000010223</t>
  </si>
  <si>
    <t>DEK|HGNC Symbol|DEK oncogene [Source:HGNC Symbol;Acc:2768]|20|ENSECAG00000012231|ENSECAT00000012930</t>
  </si>
  <si>
    <t>DEK</t>
  </si>
  <si>
    <t>ENSECAP00000021331</t>
  </si>
  <si>
    <t>AK2|HGNC Symbol|adenylate kinase 2 [Source:HGNC Symbol;Acc:362]|2|ENSECAG00000023800|ENSECAT00000025632</t>
  </si>
  <si>
    <t>AK2</t>
  </si>
  <si>
    <t>ENSECAP00000018075</t>
  </si>
  <si>
    <t>PDIA3|HGNC Symbol|protein disulfide isomerase family A, member 3 [Source:HGNC Symbol;Acc:4606]|1|ENSECAG00000020252|ENSECAT00000021903</t>
  </si>
  <si>
    <t>PDIA3</t>
  </si>
  <si>
    <t>ENSECAP00000019720</t>
  </si>
  <si>
    <t>NUP160|HGNC Symbol|nucleoporin 160kDa [Source:HGNC Symbol;Acc:18017]|12|ENSECAG00000021826|ENSECAT00000023778</t>
  </si>
  <si>
    <t>NUP160</t>
  </si>
  <si>
    <t>ENSECAP00000022335;ENSECAP00000009382</t>
  </si>
  <si>
    <t>ENSECAP00000022335</t>
  </si>
  <si>
    <t>RECQL|HGNC Symbol|RecQ protein-like (DNA helicase Q1-like) [Source:HGNC Symbol;Acc:9948]|6|ENSECAG00000024762|ENSECAT00000026738</t>
  </si>
  <si>
    <t>RECQL</t>
  </si>
  <si>
    <t>ENSECAP00000016540</t>
  </si>
  <si>
    <t>RAB5A|HGNC Symbol|RAB5A, member RAS oncogene family [Source:HGNC Symbol;Acc:9783]|16|ENSECAG00000019062|ENSECAT00000020166</t>
  </si>
  <si>
    <t>RAB5A</t>
  </si>
  <si>
    <t>ENSECAP00000022299</t>
  </si>
  <si>
    <t>GBAS|HGNC Symbol|glioblastoma amplified sequence [Source:HGNC Symbol;Acc:4179]|13|ENSECAG00000024721|ENSECAT00000026699</t>
  </si>
  <si>
    <t>GBAS</t>
  </si>
  <si>
    <t>ENSECAP00000018778</t>
  </si>
  <si>
    <t>PEF1|HGNC Symbol|penta-EF-hand domain containing 1 [Source:HGNC Symbol;Acc:30009]|2|ENSECAG00000021283|ENSECAT00000022702</t>
  </si>
  <si>
    <t>PEF1</t>
  </si>
  <si>
    <t>ENSECAP00000015399</t>
  </si>
  <si>
    <t>LAMP1|HGNC Symbol|lysosomal-associated membrane protein 1 [Source:HGNC Symbol;Acc:6499]|17|ENSECAG00000017618|ENSECAT00000018853</t>
  </si>
  <si>
    <t>LAMP1</t>
  </si>
  <si>
    <t>ENSECAP00000001619</t>
  </si>
  <si>
    <t>RAB35|HGNC Symbol|RAB35, member RAS oncogene family [Source:HGNC Symbol;Acc:9774]|8|ENSECAG00000002380|ENSECAT00000002280</t>
  </si>
  <si>
    <t>RAB35</t>
  </si>
  <si>
    <t>ENSECAP00000016768</t>
  </si>
  <si>
    <t>SFXN1|HGNC Symbol|sideroflexin 1 [Source:HGNC Symbol;Acc:16085]|14|ENSECAG00000018755|ENSECAT00000020431</t>
  </si>
  <si>
    <t>SFXN1</t>
  </si>
  <si>
    <t>ENSECAP00000005564</t>
  </si>
  <si>
    <t>TOP2B|HGNC Symbol|topoisomerase (DNA) II beta 180kDa [Source:HGNC Symbol;Acc:11990]|16|ENSECAG00000005608|ENSECAT00000007588</t>
  </si>
  <si>
    <t>TOP2B</t>
  </si>
  <si>
    <t>ENSECAP00000015187</t>
  </si>
  <si>
    <t>RAB18|UniProtKB Gene Name|Uncharacterized protein  [Source:UniProtKB/TrEMBL;Acc:F6RVZ7]|29|ENSECAG00000017521|ENSECAT00000018610</t>
  </si>
  <si>
    <t>RAB18</t>
  </si>
  <si>
    <t>ENSECAP00000012066</t>
  </si>
  <si>
    <t>CCDC47|HGNC Symbol|coiled-coil domain containing 47 [Source:HGNC Symbol;Acc:24856]|11|ENSECAG00000014065|ENSECAT00000015048</t>
  </si>
  <si>
    <t>CCDC47</t>
  </si>
  <si>
    <t>ENSECAP00000007094</t>
  </si>
  <si>
    <t>AARS|HGNC Symbol|alanyl-tRNA synthetase [Source:HGNC Symbol;Acc:20]|3|ENSECAG00000008561|ENSECAT00000009335</t>
  </si>
  <si>
    <t>AARS</t>
  </si>
  <si>
    <t>ENSECAP00000018094</t>
  </si>
  <si>
    <t>CYC1|HGNC Symbol|cytochrome c-1 [Source:HGNC Symbol;Acc:2579]|9|ENSECAG00000020538|ENSECAT00000021923</t>
  </si>
  <si>
    <t>CYC1</t>
  </si>
  <si>
    <t>ENSECAP00000011096</t>
  </si>
  <si>
    <t>CD48|HGNC Symbol|CD48 molecule [Source:HGNC Symbol;Acc:1683]|5|ENSECAG00000013345|ENSECAT00000013936</t>
  </si>
  <si>
    <t>CD48</t>
  </si>
  <si>
    <t>ENSECAP00000009264</t>
  </si>
  <si>
    <t>EQMHCB2|EntrezGene|Equus caballus MHC class I heavy chain (EQMHCB2), mRNA. [Source:RefSeq mRNA;Acc:NM_001082506]|20|ENSECAG00000009069|ENSECAT00000011806</t>
  </si>
  <si>
    <t>EQMHCB2</t>
  </si>
  <si>
    <t>ENSECAP00000020798</t>
  </si>
  <si>
    <t>GZMA|HGNC Symbol|granzyme A (granzyme 1, cytotoxic T-lymphocyte-associated serine esterase 3) [Source:HGNC Symbol;Acc:4708]|21|ENSECAG00000023330|ENSECAT00000025013</t>
  </si>
  <si>
    <t>GZMA</t>
  </si>
  <si>
    <t>ENSECAP00000021878</t>
  </si>
  <si>
    <t>CATSPER1|HGNC Symbol|cation channel, sperm associated 1 [Source:HGNC Symbol;Acc:17116]|12|ENSECAG00000024405|ENSECAT00000026242</t>
  </si>
  <si>
    <t>CATSPER1</t>
  </si>
  <si>
    <t>ENSECAP00000020771</t>
  </si>
  <si>
    <t>DHCR7|HGNC Symbol|7-dehydrocholesterol reductase [Source:HGNC Symbol;Acc:2860]|12|ENSECAG00000023341|ENSECAT00000024981</t>
  </si>
  <si>
    <t>DHCR7</t>
  </si>
  <si>
    <t>ENSECAP00000013651</t>
  </si>
  <si>
    <t>RRAGD|HGNC Symbol|Ras-related GTP binding D [Source:HGNC Symbol;Acc:19903]|10|ENSECAG00000015826|ENSECAT00000016873</t>
  </si>
  <si>
    <t>RRAGD</t>
  </si>
  <si>
    <t>ENSECAP00000011563</t>
  </si>
  <si>
    <t>ERO1L|HGNC Symbol|ERO1-like (S. cerevisiae) [Source:HGNC Symbol;Acc:13280]|24|ENSECAG00000013757|ENSECAT00000014461</t>
  </si>
  <si>
    <t>ERO1L</t>
  </si>
  <si>
    <t>ENSECAP00000010608</t>
  </si>
  <si>
    <t>PAG1|HGNC Symbol|phosphoprotein associated with glycosphingolipid microdomains 1 [Source:HGNC Symbol;Acc:30043]|9|ENSECAG00000012843|ENSECAT00000013368</t>
  </si>
  <si>
    <t>PAG1</t>
  </si>
  <si>
    <t>ENSECAP00000014717</t>
  </si>
  <si>
    <t>ERP44|HGNC Symbol|endoplasmic reticulum protein 44 [Source:HGNC Symbol;Acc:18311]|25|ENSECAG00000016785|ENSECAT00000018066</t>
  </si>
  <si>
    <t>ERP44</t>
  </si>
  <si>
    <t>ENSECAP00000017086</t>
  </si>
  <si>
    <t>UBTF|HGNC Symbol|upstream binding transcription factor, RNA polymerase I [Source:HGNC Symbol;Acc:12511]|11|ENSECAG00000019162|ENSECAT00000020792</t>
  </si>
  <si>
    <t>UBTF</t>
  </si>
  <si>
    <t>ENSECAP00000019387</t>
  </si>
  <si>
    <t>SUPT16H|HGNC Symbol|suppressor of Ty 16 homolog (S. cerevisiae) [Source:HGNC Symbol;Acc:11465]|1|ENSECAG00000021686|ENSECAT00000023410</t>
  </si>
  <si>
    <t>SUPT16H</t>
  </si>
  <si>
    <t>ENSECAP00000018743</t>
  </si>
  <si>
    <t>ACADM|HGNC Symbol|acyl-CoA dehydrogenase, C-4 to C-12 straight chain [Source:HGNC Symbol;Acc:89]|5|ENSECAG00000021085|ENSECAT00000022666</t>
  </si>
  <si>
    <t>ACADM</t>
  </si>
  <si>
    <t>ENSECAP00000021385</t>
  </si>
  <si>
    <t>BAK1|HGNC Symbol|BCL2-antagonist/killer 1 [Source:HGNC Symbol;Acc:949]|20|ENSECAG00000023902|ENSECAT00000025691</t>
  </si>
  <si>
    <t>BAK1</t>
  </si>
  <si>
    <t>ENSECAP00000001198;ENSECAP00000015297</t>
  </si>
  <si>
    <t>ENSECAP00000001198</t>
  </si>
  <si>
    <t>CAMK2G|HGNC Symbol|calcium/calmodulin-dependent protein kinase II gamma [Source:HGNC Symbol;Acc:1463]|1|ENSECAG00000000031|ENSECAT00000001588</t>
  </si>
  <si>
    <t>CAMK2G</t>
  </si>
  <si>
    <t>ENSECAP00000021032</t>
  </si>
  <si>
    <t>PRKCD|HGNC Symbol|protein kinase C, delta [Source:HGNC Symbol;Acc:9399]|16|ENSECAG00000023172|ENSECAT00000025287</t>
  </si>
  <si>
    <t>PRKCD</t>
  </si>
  <si>
    <t>ENSECAP00000007354</t>
  </si>
  <si>
    <t>PLBD2|HGNC Symbol|phospholipase B domain containing 2 [Source:HGNC Symbol;Acc:27283]|8|ENSECAG00000009317|ENSECAT00000009632</t>
  </si>
  <si>
    <t>PLBD2</t>
  </si>
  <si>
    <t>ENSECAP00000011491</t>
  </si>
  <si>
    <t>CLPTM1L|HGNC Symbol|CLPTM1-like [Source:HGNC Symbol;Acc:24308]|21|ENSECAG00000013231|ENSECAT00000014377</t>
  </si>
  <si>
    <t>CLPTM1L</t>
  </si>
  <si>
    <t>ENSECAP00000010406</t>
  </si>
  <si>
    <t>RAB7A|HGNC Symbol|RAB7A, member RAS oncogene family [Source:HGNC Symbol;Acc:9788]|16|ENSECAG00000012559|ENSECAT00000013142</t>
  </si>
  <si>
    <t>RAB7A</t>
  </si>
  <si>
    <t>ENSECAP00000002321</t>
  </si>
  <si>
    <t>NDUFV3|HGNC Symbol|NADH dehydrogenase (ubiquinone) flavoprotein 3, 10kDa [Source:HGNC Symbol;Acc:7719]|26|ENSECAG00000003055|ENSECAT00000003259</t>
  </si>
  <si>
    <t>NDUFV3</t>
  </si>
  <si>
    <t>ENSECAP00000009322</t>
  </si>
  <si>
    <t>LMNA|HGNC Symbol|lamin A/C [Source:HGNC Symbol;Acc:6636]|5|ENSECAG00000011097|ENSECAT00000011877</t>
  </si>
  <si>
    <t>LMNA</t>
  </si>
  <si>
    <t>ENSECAP00000020333</t>
  </si>
  <si>
    <t>ANXA6|HGNC Symbol|annexin A6 [Source:HGNC Symbol;Acc:544]|14|ENSECAG00000022500|ENSECAT00000024476</t>
  </si>
  <si>
    <t>ANXA6</t>
  </si>
  <si>
    <t>ENSECAP00000020484;ENSECAP00000005101</t>
  </si>
  <si>
    <t>ENSECAP00000020484</t>
  </si>
  <si>
    <t>FMNL1|HGNC Symbol|formin-like 1 [Source:HGNC Symbol;Acc:1212]|11|ENSECAG00000022527|ENSECAT00000024649</t>
  </si>
  <si>
    <t>FMNL1</t>
  </si>
  <si>
    <t>ENSECAP00000020499</t>
  </si>
  <si>
    <t>FMNL1|HGNC Symbol|formin-like 1 [Source:HGNC Symbol;Acc:1212]|11|ENSECAG00000022527|ENSECAT00000024666</t>
  </si>
  <si>
    <t>ENSECAP00000000035</t>
  </si>
  <si>
    <t>HINT2|HGNC Symbol|histidine triad nucleotide binding protein 2 [Source:HGNC Symbol;Acc:18344]|25|ENSECAG00000000037|ENSECAT00000000044</t>
  </si>
  <si>
    <t>HINT2</t>
  </si>
  <si>
    <t>ENSECAP00000020078</t>
  </si>
  <si>
    <t>||Uncharacterized protein  [Source:UniProtKB/TrEMBL;Acc:F7BSX5]|20|ENSECAG00000021750|ENSECAT00000024180</t>
  </si>
  <si>
    <t>ENSECAP00000010853</t>
  </si>
  <si>
    <t>BPHL|HGNC Symbol|biphenyl hydrolase-like (serine hydrolase) [Source:HGNC Symbol;Acc:1094]|20|ENSECAG00000013049|ENSECAT00000013657</t>
  </si>
  <si>
    <t>BPHL</t>
  </si>
  <si>
    <t>ENSECAP00000020017</t>
  </si>
  <si>
    <t>MAP2K3|HGNC Symbol|mitogen-activated protein kinase kinase 3 [Source:HGNC Symbol;Acc:6843]|11|ENSECAG00000022242|ENSECAT00000024114</t>
  </si>
  <si>
    <t>MAP2K3</t>
  </si>
  <si>
    <t>ENSECAP00000016225</t>
  </si>
  <si>
    <t>HSD17B4|UniProtKB Gene Name|Equus caballus hydroxysteroid (17-beta) dehydrogenase 4 (HSD17B4), mRNA. [Source:RefSeq mRNA;Acc:NM_001081901]|14|ENSECAG00000017805|ENSECAT00000019795</t>
  </si>
  <si>
    <t>HSD17B4</t>
  </si>
  <si>
    <t>ENSECAP00000013611</t>
  </si>
  <si>
    <t>ISOC2|HGNC Symbol|isochorismatase domain containing 2 [Source:HGNC Symbol;Acc:26278]|10|ENSECAG00000015928|ENSECAT00000016826</t>
  </si>
  <si>
    <t>ISOC2</t>
  </si>
  <si>
    <t>ENSECAP00000016935</t>
  </si>
  <si>
    <t>RASSF5|HGNC Symbol|Ras association (RalGDS/AF-6) domain family member 5 [Source:HGNC Symbol;Acc:17609]|5|ENSECAG00000019451|ENSECAT00000020621</t>
  </si>
  <si>
    <t>RASSF5</t>
  </si>
  <si>
    <t>ENSECAP00000018599</t>
  </si>
  <si>
    <t>SCCPDH|HGNC Symbol|saccharopine dehydrogenase (putative) [Source:HGNC Symbol;Acc:24275]|30|ENSECAG00000020866|ENSECAT00000022501</t>
  </si>
  <si>
    <t>SCCPDH</t>
  </si>
  <si>
    <t>ENSECAP00000019786</t>
  </si>
  <si>
    <t>SLC25A11|HGNC Symbol|solute carrier family 25 (mitochondrial carrier; oxoglutarate carrier), member 11 [Source:HGNC Symbol;Acc:10981]|11|ENSECAG00000022154|ENSECAT00000023853</t>
  </si>
  <si>
    <t>SLC25A11</t>
  </si>
  <si>
    <t>ENSECAP00000006100</t>
  </si>
  <si>
    <t>||Glutamate dehydrogenase  [Source:UniProtKB/TrEMBL;Acc:F6V4L4]|1|ENSECAG00000007371|ENSECAT00000008181</t>
  </si>
  <si>
    <t>GLUD1</t>
  </si>
  <si>
    <t>ENSECAP00000018119</t>
  </si>
  <si>
    <t>HMGB3|HGNC Symbol|high mobility group box 3 [Source:HGNC Symbol;Acc:5004]|X|ENSECAG00000020596|ENSECAT00000021951</t>
  </si>
  <si>
    <t>HMGB3</t>
  </si>
  <si>
    <t>ENSECAP00000000548</t>
  </si>
  <si>
    <t>CETN2|HGNC Symbol|centrin, EF-hand protein, 2 [Source:HGNC Symbol;Acc:1867]|X|ENSECAG00000000796|ENSECAT00000000695</t>
  </si>
  <si>
    <t>CETN2</t>
  </si>
  <si>
    <t>ENSECAP00000011342</t>
  </si>
  <si>
    <t>POLR2I|HGNC Symbol|polymerase (RNA) II (DNA directed) polypeptide I, 14.5kDa [Source:HGNC Symbol;Acc:9196]|10|ENSECAG00000013654|ENSECAT00000014209</t>
  </si>
  <si>
    <t>POLR2I</t>
  </si>
  <si>
    <t>ENSECAP00000009507;ENSECAP00000001517;ENSECAP00000011932;ENSECAP00000014186;ENSECAP00000016559</t>
  </si>
  <si>
    <t>ENSECAP00000009507</t>
  </si>
  <si>
    <t>KRT14|HGNC Symbol|keratin 14 [Source:HGNC Symbol;Acc:6416]|11|ENSECAG00000011583|ENSECAT00000012078</t>
  </si>
  <si>
    <t>KRT14</t>
  </si>
  <si>
    <t>ENSECAP00000012916</t>
  </si>
  <si>
    <t>AKAP8|HGNC Symbol|A kinase (PRKA) anchor protein 8 [Source:HGNC Symbol;Acc:378]|21|ENSECAG00000015084|ENSECAT00000016015</t>
  </si>
  <si>
    <t>AKAP8</t>
  </si>
  <si>
    <t>ENSECAP00000000347</t>
  </si>
  <si>
    <t>TMCO1|UniProtKB Gene Name|Uncharacterized protein  [Source:UniProtKB/TrEMBL;Acc:F7D3B4]|5|ENSECAG00000000450|ENSECAT00000000445</t>
  </si>
  <si>
    <t>TMCO1</t>
  </si>
  <si>
    <t>ENSECAP00000006788</t>
  </si>
  <si>
    <t>KRT77|HGNC Symbol|keratin 77 [Source:HGNC Symbol;Acc:20411]|6|ENSECAG00000008673|ENSECAT00000008989</t>
  </si>
  <si>
    <t>KRT77</t>
  </si>
  <si>
    <t>ENSECAP00000019282</t>
  </si>
  <si>
    <t>LPCAT1|HGNC Symbol|lysophosphatidylcholine acyltransferase 1 [Source:HGNC Symbol;Acc:25718]|21|ENSECAG00000021716|ENSECAT00000023293</t>
  </si>
  <si>
    <t>LPCAT1</t>
  </si>
  <si>
    <t>ENSECAP00000016009</t>
  </si>
  <si>
    <t>AK4|HGNC Symbol|adenylate kinase 4 [Source:HGNC Symbol;Acc:363]|5|ENSECAG00000018332|ENSECAT00000019552</t>
  </si>
  <si>
    <t>AK4</t>
  </si>
  <si>
    <t>ENSECAP00000007060</t>
  </si>
  <si>
    <t>POR|EntrezGene|Equus caballus P450 (cytochrome) oxidoreductase (POR), mRNA. [Source:RefSeq mRNA;Acc:NM_001122655]|13|ENSECAG00000008755|ENSECAT00000009297</t>
  </si>
  <si>
    <t>POR</t>
  </si>
  <si>
    <t>ENSECAP00000020551</t>
  </si>
  <si>
    <t>||Uncharacterized protein  [Source:UniProtKB/TrEMBL;Acc:F6T5S3]|18|ENSECAG00000022703|ENSECAT00000024723</t>
  </si>
  <si>
    <t>LY75</t>
  </si>
  <si>
    <t>ENSECAP00000013697</t>
  </si>
  <si>
    <t>VEZF1|HGNC Symbol|vascular endothelial zinc finger 1 [Source:HGNC Symbol;Acc:12949]|11|ENSECAG00000016083|ENSECAT00000016923</t>
  </si>
  <si>
    <t>VEZF1</t>
  </si>
  <si>
    <t>ENSECAP00000011578</t>
  </si>
  <si>
    <t>AUP1|HGNC Symbol|ancient ubiquitous protein 1 [Source:HGNC Symbol;Acc:891]|15|ENSECAG00000013531|ENSECAT00000014479</t>
  </si>
  <si>
    <t>AUP1</t>
  </si>
  <si>
    <t>ENSECAP00000017197</t>
  </si>
  <si>
    <t>REEP3|HGNC Symbol|receptor accessory protein 3 [Source:HGNC Symbol;Acc:23711]|1|ENSECAG00000019662|ENSECAT00000020914</t>
  </si>
  <si>
    <t>REEP3</t>
  </si>
  <si>
    <t>ENSECAP00000002798</t>
  </si>
  <si>
    <t>RPN1|HGNC Symbol|ribophorin I [Source:HGNC Symbol;Acc:10381]|16|ENSECAG00000003030|ENSECAT00000004045</t>
  </si>
  <si>
    <t>RPN1</t>
  </si>
  <si>
    <t>ENSECAP00000011825</t>
  </si>
  <si>
    <t>RAB7L1|HGNC Symbol|RAB7, member RAS oncogene family-like 1 [Source:HGNC Symbol;Acc:9789]|5|ENSECAG00000013945|ENSECAT00000014777</t>
  </si>
  <si>
    <t>RAB7L1</t>
  </si>
  <si>
    <t>ENSECAP00000010256</t>
  </si>
  <si>
    <t>MIA3|HGNC Symbol|melanoma inhibitory activity family, member 3 [Source:HGNC Symbol;Acc:24008]|30|ENSECAG00000012339|ENSECAT00000012971</t>
  </si>
  <si>
    <t>MIA3</t>
  </si>
  <si>
    <t>ENSECAP00000015162</t>
  </si>
  <si>
    <t>RPS6KA1|HGNC Symbol|ribosomal protein S6 kinase, 90kDa, polypeptide 1 [Source:HGNC Symbol;Acc:10430]|2|ENSECAG00000016238|ENSECAT00000018581</t>
  </si>
  <si>
    <t>RPS6KA1</t>
  </si>
  <si>
    <t>ENSECAP00000004267</t>
  </si>
  <si>
    <t>NUP62|HGNC Symbol|nucleoporin 62kDa [Source:HGNC Symbol;Acc:8066]|10|ENSECAG00000006129|ENSECAT00000006059</t>
  </si>
  <si>
    <t>NUP62</t>
  </si>
  <si>
    <t>ENSECAP00000015242</t>
  </si>
  <si>
    <t>NDUFB7|HGNC Symbol|NADH dehydrogenase (ubiquinone) 1 beta subcomplex, 7, 18kDa [Source:HGNC Symbol;Acc:7702]|7|ENSECAG00000017656|ENSECAT00000018676</t>
  </si>
  <si>
    <t>NDUFB7</t>
  </si>
  <si>
    <t>ENSECAP00000016542</t>
  </si>
  <si>
    <t>MCAT|HGNC Symbol|malonyl CoA:ACP acyltransferase (mitochondrial) [Source:HGNC Symbol;Acc:29622]|28|ENSECAG00000019004|ENSECAT00000020168</t>
  </si>
  <si>
    <t>MCAT</t>
  </si>
  <si>
    <t>ENSECAP00000009910</t>
  </si>
  <si>
    <t>ZW10|HGNC Symbol|zw10 kinetochore protein [Source:HGNC Symbol;Acc:13194]|7|ENSECAG00000011623|ENSECAT00000012543</t>
  </si>
  <si>
    <t>ZW10</t>
  </si>
  <si>
    <t>ENSECAP00000020305</t>
  </si>
  <si>
    <t>NUP214|HGNC Symbol|nucleoporin 214kDa [Source:HGNC Symbol;Acc:8064]|25|ENSECAG00000022752|ENSECAT00000024446</t>
  </si>
  <si>
    <t>NUP214</t>
  </si>
  <si>
    <t>ENSECAP00000003444</t>
  </si>
  <si>
    <t>NUP35|UniProtKB Gene Name|Nucleoporin NUP53-like protein; Uncharacterized protein  [Source:UniProtKB/TrEMBL;Acc:F6RC01]|18|ENSECAG00000003968|ENSECAT00000004936</t>
  </si>
  <si>
    <t>NUP35</t>
  </si>
  <si>
    <t>ENSECAP00000013129</t>
  </si>
  <si>
    <t>SEL1L|HGNC Symbol|sel-1 suppressor of lin-12-like (C. elegans) [Source:HGNC Symbol;Acc:10717]|24|ENSECAG00000015011|ENSECAT00000016262</t>
  </si>
  <si>
    <t>SEL1L</t>
  </si>
  <si>
    <t>ENSECAP00000019930</t>
  </si>
  <si>
    <t>||Uncharacterized protein  [Source:UniProtKB/TrEMBL;Acc:F7B806]|7|ENSECAG00000022524|ENSECAT00000024016</t>
  </si>
  <si>
    <t>UQCR11</t>
  </si>
  <si>
    <t>ENSECAP00000011220</t>
  </si>
  <si>
    <t>APOO|HGNC Symbol|apolipoprotein O [Source:HGNC Symbol;Acc:28727]|X|ENSECAG00000013441|ENSECAT00000014075</t>
  </si>
  <si>
    <t>APOO</t>
  </si>
  <si>
    <t>ENSECAP00000007176</t>
  </si>
  <si>
    <t>ERO1LB|HGNC Symbol|ERO1-like beta (S. cerevisiae) [Source:HGNC Symbol;Acc:14355]|1|ENSECAG00000008935|ENSECAT00000009430</t>
  </si>
  <si>
    <t>ERO1LB</t>
  </si>
  <si>
    <t>ENSECAP00000000280</t>
  </si>
  <si>
    <t>ERP29|HGNC Symbol|endoplasmic reticulum protein 29 [Source:HGNC Symbol;Acc:13799]|8|ENSECAG00000000384|ENSECAT00000000362</t>
  </si>
  <si>
    <t>ERP29</t>
  </si>
  <si>
    <t>ENSECAP00000009514</t>
  </si>
  <si>
    <t>NDUFS5|HGNC Symbol|NADH dehydrogenase (ubiquinone) Fe-S protein 5, 15kDa (NADH-coenzyme Q reductase) [Source:HGNC Symbol;Acc:7712]|2|ENSECAG00000011681|ENSECAT00000012085</t>
  </si>
  <si>
    <t>NDUFS5</t>
  </si>
  <si>
    <t>ENSECAP00000007749</t>
  </si>
  <si>
    <t>NUP210|HGNC Symbol|nucleoporin 210kDa [Source:HGNC Symbol;Acc:30052]|16|ENSECAG00000009171|ENSECAT00000010083</t>
  </si>
  <si>
    <t>NUP210</t>
  </si>
  <si>
    <t>ENSECAP00000015747</t>
  </si>
  <si>
    <t>C10orf54|HGNC Symbol|chromosome 10 open reading frame 54 [Source:HGNC Symbol;Acc:30085]|1|ENSECAG00000018133|ENSECAT00000019253</t>
  </si>
  <si>
    <t>C10orf54</t>
  </si>
  <si>
    <t>ENSECAP00000010975</t>
  </si>
  <si>
    <t>NUP88|HGNC Symbol|nucleoporin 88kDa [Source:HGNC Symbol;Acc:8067]|11|ENSECAG00000012800|ENSECAT00000013793</t>
  </si>
  <si>
    <t>NUP88</t>
  </si>
  <si>
    <t>ENSECAP00000010083;ENSECAP00000002891</t>
  </si>
  <si>
    <t>ENSECAP00000010083</t>
  </si>
  <si>
    <t>ALDH3A2|HGNC Symbol|aldehyde dehydrogenase 3 family, member A2 [Source:HGNC Symbol;Acc:403]|11|ENSECAG00000011403|ENSECAT00000012764</t>
  </si>
  <si>
    <t>ALDH3A2</t>
  </si>
  <si>
    <t>ENSECAP00000017794</t>
  </si>
  <si>
    <t>VAMP3|HGNC Symbol|vesicle-associated membrane protein 3 [Source:HGNC Symbol;Acc:12644]|2|ENSECAG00000020310|ENSECAT00000021596</t>
  </si>
  <si>
    <t>VAMP3</t>
  </si>
  <si>
    <t>ENSECAP00000007737</t>
  </si>
  <si>
    <t>UQCRB|HGNC Symbol|ubiquinol-cytochrome c reductase binding protein [Source:HGNC Symbol;Acc:12582]|9|ENSECAG00000009780|ENSECAT00000010069</t>
  </si>
  <si>
    <t>UQCRB</t>
  </si>
  <si>
    <t>ENSECAP00000014879</t>
  </si>
  <si>
    <t>HMOX2|HGNC Symbol|heme oxygenase (decycling) 2 [Source:HGNC Symbol;Acc:5014]|13|ENSECAG00000017319|ENSECAT00000018252</t>
  </si>
  <si>
    <t>HMOX2</t>
  </si>
  <si>
    <t>ENSECAP00000016471</t>
  </si>
  <si>
    <t>RPN2|HGNC Symbol|ribophorin II [Source:HGNC Symbol;Acc:10382]|22|ENSECAG00000018381|ENSECAT00000020083</t>
  </si>
  <si>
    <t>RPN2</t>
  </si>
  <si>
    <t>ENSECAP00000012585</t>
  </si>
  <si>
    <t>RBM22|HGNC Symbol|RNA binding motif protein 22 [Source:HGNC Symbol;Acc:25503]|14|ENSECAG00000014940|ENSECAT00000015638</t>
  </si>
  <si>
    <t>RBM22</t>
  </si>
  <si>
    <t>ENSECAP00000009797</t>
  </si>
  <si>
    <t>PPWD1|HGNC Symbol|peptidylprolyl isomerase domain and WD repeat containing 1 [Source:HGNC Symbol;Acc:28954]|21|ENSECAG00000011786|ENSECAT00000012404</t>
  </si>
  <si>
    <t>PPWD1</t>
  </si>
  <si>
    <t>ENSECAP00000020148</t>
  </si>
  <si>
    <t>ACSL5|HGNC Symbol|acyl-CoA synthetase long-chain family member 5 [Source:HGNC Symbol;Acc:16526]|1|ENSECAG00000022003|ENSECAT00000024258</t>
  </si>
  <si>
    <t>ACSL5</t>
  </si>
  <si>
    <t>ENSECAP00000006247</t>
  </si>
  <si>
    <t>||Uncharacterized protein  [Source:UniProtKB/TrEMBL;Acc:F6TCZ6]|15|ENSECAG00000007882|ENSECAT00000008355</t>
  </si>
  <si>
    <t>HADHB</t>
  </si>
  <si>
    <t>ENSECAP00000002793</t>
  </si>
  <si>
    <t>PDHA1|HGNC Symbol|pyruvate dehydrogenase (lipoamide) alpha 1 [Source:HGNC Symbol;Acc:8806]|X|ENSECAG00000001964|ENSECAT00000004038</t>
  </si>
  <si>
    <t>PDHA1</t>
  </si>
  <si>
    <t>ENSECAP00000018840</t>
  </si>
  <si>
    <t>SLC25A1|HGNC Symbol|solute carrier family 25 (mitochondrial carrier; citrate transporter), member 1 [Source:HGNC Symbol;Acc:10979]|Un0002|ENSECAG00000021409|ENSECAT00000022779</t>
  </si>
  <si>
    <t>SLC25A1</t>
  </si>
  <si>
    <t>ENSECAP00000010996</t>
  </si>
  <si>
    <t>FIS1|HGNC Symbol|fission 1 (mitochondrial outer membrane) homolog (S. cerevisiae) [Source:HGNC Symbol;Acc:21689]|13|ENSECAG00000013191|ENSECAT00000013819</t>
  </si>
  <si>
    <t>FIS1</t>
  </si>
  <si>
    <t>ENSECAP00000013839</t>
  </si>
  <si>
    <t>HADHA|HGNC Symbol|hydroxyacyl-CoA dehydrogenase/3-ketoacyl-CoA thiolase/enoyl-CoA hydratase (trifunctional protein), alpha subunit [Source:HGNC Symbol;Acc:4801]|15|ENSECAG00000015725|ENSECAT00000017079</t>
  </si>
  <si>
    <t>HADHA</t>
  </si>
  <si>
    <t>ENSECAP00000017885</t>
  </si>
  <si>
    <t>FAM162A|HGNC Symbol|family with sequence similarity 162, member A [Source:HGNC Symbol;Acc:17865]|19|ENSECAG00000020415|ENSECAT00000021697</t>
  </si>
  <si>
    <t>FAM162A</t>
  </si>
  <si>
    <t>ENSECAP00000012027</t>
  </si>
  <si>
    <t>DNAJB11|HGNC Symbol|DnaJ (Hsp40) homolog, subfamily B, member 11 [Source:HGNC Symbol;Acc:14889]|19|ENSECAG00000014391|ENSECAT00000015005</t>
  </si>
  <si>
    <t>DNAJB11</t>
  </si>
  <si>
    <t>ENSECAP00000022450</t>
  </si>
  <si>
    <t>HSDL2|HGNC Symbol|hydroxysteroid dehydrogenase like 2 [Source:HGNC Symbol;Acc:18572]|25|ENSECAG00000024878|ENSECAT00000026861</t>
  </si>
  <si>
    <t>HSDL2</t>
  </si>
  <si>
    <t>ENSECAP00000021938</t>
  </si>
  <si>
    <t>OPA1|HGNC Symbol|optic atrophy 1 (autosomal dominant) [Source:HGNC Symbol;Acc:8140]|19|ENSECAG00000024248|ENSECAT00000026309</t>
  </si>
  <si>
    <t>OPA1</t>
  </si>
  <si>
    <t>ENSECAP00000005757;ENSECAP00000008101</t>
  </si>
  <si>
    <t>ENSECAP00000005757</t>
  </si>
  <si>
    <t>||Uncharacterized protein  [Source:UniProtKB/TrEMBL;Acc:F7DH87]|20|ENSECAG00000007152|ENSECAT00000007797</t>
  </si>
  <si>
    <t>TAP2</t>
  </si>
  <si>
    <t>ENSECAP00000014336</t>
  </si>
  <si>
    <t>NNT|HGNC Symbol|nicotinamide nucleotide transhydrogenase [Source:HGNC Symbol;Acc:7863]|21|ENSECAG00000016077|ENSECAT00000017633</t>
  </si>
  <si>
    <t>NNT</t>
  </si>
  <si>
    <t>ENSECAP00000017018</t>
  </si>
  <si>
    <t>GNG5P2|HGNC Symbol|guanine nucleotide binding protein (G protein), gamma 5 pseudogene 2 [Source:HGNC Symbol;Acc:24826]|5|ENSECAG00000019532|ENSECAT00000020720</t>
  </si>
  <si>
    <t>GNG5</t>
  </si>
  <si>
    <t>ENSECAP00000013147</t>
  </si>
  <si>
    <t>VDAC2|HGNC Symbol|voltage-dependent anion channel 2 [Source:HGNC Symbol;Acc:12672]|1|ENSECAG00000015321|ENSECAT00000016283</t>
  </si>
  <si>
    <t>VDAC2</t>
  </si>
  <si>
    <t>ENSECAP00000017387</t>
  </si>
  <si>
    <t>PTPN1|HGNC Symbol|protein tyrosine phosphatase, non-receptor type 1 [Source:HGNC Symbol;Acc:9642]|22|ENSECAG00000019772|ENSECAT00000021131</t>
  </si>
  <si>
    <t>PTPN1</t>
  </si>
  <si>
    <t>ENSECAP00000007529</t>
  </si>
  <si>
    <t>DNAJC3|HGNC Symbol|DnaJ (Hsp40) homolog, subfamily C, member 3 [Source:HGNC Symbol;Acc:9439]|17|ENSECAG00000009335|ENSECAT00000009834</t>
  </si>
  <si>
    <t>DNAJC3</t>
  </si>
  <si>
    <t>ENSECAP00000006489;ENSECAP00000016763</t>
  </si>
  <si>
    <t>ENSECAP00000006489</t>
  </si>
  <si>
    <t>CALR|HGNC Symbol|calreticulin [Source:HGNC Symbol;Acc:1455]|7|ENSECAG00000008164|ENSECAT00000008636</t>
  </si>
  <si>
    <t>CALR</t>
  </si>
  <si>
    <t>ENSECAP00000008898</t>
  </si>
  <si>
    <t>||Uncharacterized protein  [Source:UniProtKB/TrEMBL;Acc:F7CZS1]|5|ENSECAG00000011023|ENSECAT00000011389</t>
  </si>
  <si>
    <t>ENSECAP00000005430</t>
  </si>
  <si>
    <t>ME2|UniProtKB Gene Name|Malic enzyme  [Source:UniProtKB/TrEMBL;Acc:F7DIH0]|8|ENSECAG00000005517|ENSECAT00000007437</t>
  </si>
  <si>
    <t>ME2</t>
  </si>
  <si>
    <t>ENSECAP00000016524</t>
  </si>
  <si>
    <t>TF|EntrezGene|serotransferrin precursor  [Source:RefSeq peptide;Acc:NP_001075415]|16|ENSECAG00000017555|ENSECAT00000020147</t>
  </si>
  <si>
    <t>TF</t>
  </si>
  <si>
    <t>ENSECAP00000012206</t>
  </si>
  <si>
    <t>ARHGEF2|HGNC Symbol|Rho/Rac guanine nucleotide exchange factor (GEF) 2 [Source:HGNC Symbol;Acc:682]|5|ENSECAG00000013759|ENSECAT00000015207</t>
  </si>
  <si>
    <t>ARHGEF2</t>
  </si>
  <si>
    <t>ENSECAP00000015256</t>
  </si>
  <si>
    <t>TCF4|HGNC Symbol|transcription factor 4 [Source:HGNC Symbol;Acc:11634]|8|ENSECAG00000017265|ENSECAT00000018691</t>
  </si>
  <si>
    <t>TCF4</t>
  </si>
  <si>
    <t>ENSECAP00000009285</t>
  </si>
  <si>
    <t>ARMC10|HGNC Symbol|armadillo repeat containing 10 [Source:HGNC Symbol;Acc:21706]|4|ENSECAG00000011461|ENSECAT00000011839</t>
  </si>
  <si>
    <t>ARMC10</t>
  </si>
  <si>
    <t>ENSECAP00000019528</t>
  </si>
  <si>
    <t>CPT2|HGNC Symbol|carnitine palmitoyltransferase 2 [Source:HGNC Symbol;Acc:2330]|2|ENSECAG00000022130|ENSECAT00000023567</t>
  </si>
  <si>
    <t>CPT2</t>
  </si>
  <si>
    <t>ENSECAP00000017068</t>
  </si>
  <si>
    <t>ELMO1|HGNC Symbol|engulfment and cell motility 1 [Source:HGNC Symbol;Acc:16286]|4|ENSECAG00000019233|ENSECAT00000020773</t>
  </si>
  <si>
    <t>ELMO1</t>
  </si>
  <si>
    <t>ENSECAP00000010935</t>
  </si>
  <si>
    <t>PSIP1|UniProtKB Gene Name|Equus caballus PC4 and SFRS1 interacting protein 1 (PSIP1), mRNA. [Source:RefSeq mRNA;Acc:NM_001082513]|23|ENSECAG00000012666|ENSECAT00000013750</t>
  </si>
  <si>
    <t>PSIP1</t>
  </si>
  <si>
    <t>ENSECAP00000022820;ENSECAP00000005219;ENSECAP00000007950;ENSECAP00000007964</t>
  </si>
  <si>
    <t>ENSECAP00000022820</t>
  </si>
  <si>
    <t>DOCK2|HGNC Symbol|dedicator of cytokinesis 2 [Source:HGNC Symbol;Acc:2988]|14|ENSECAG00000009761|ENSECAT00000028983</t>
  </si>
  <si>
    <t>DOCK2</t>
  </si>
  <si>
    <t>ENSECAP00000000457</t>
  </si>
  <si>
    <t>OXSM|HGNC Symbol|3-oxoacyl-ACP synthase, mitochondrial [Source:HGNC Symbol;Acc:26063]|16|ENSECAG00000000703|ENSECAT00000000584</t>
  </si>
  <si>
    <t>OXSM</t>
  </si>
  <si>
    <t>ENSECAP00000006145</t>
  </si>
  <si>
    <t>NIPSNAP3B|HGNC Symbol|nipsnap homolog 3B (C. elegans) [Source:HGNC Symbol;Acc:23641]|25|ENSECAG00000008088|ENSECAT00000008234</t>
  </si>
  <si>
    <t>ENSECAP00000001877</t>
  </si>
  <si>
    <t>TGFB1I1|HGNC Symbol|transforming growth factor beta 1 induced transcript 1 [Source:HGNC Symbol;Acc:11767]|13|ENSECAG00000001963|ENSECAT00000002630</t>
  </si>
  <si>
    <t>TGFB1I1</t>
  </si>
  <si>
    <t>ENSECAP00000015471</t>
  </si>
  <si>
    <t>SMTN|HGNC Symbol|smoothelin [Source:HGNC Symbol;Acc:11126]|8|ENSECAG00000017371|ENSECAT00000018934</t>
  </si>
  <si>
    <t>SMTN</t>
  </si>
  <si>
    <t>ENSECAP00000017145;ENSECAP00000005297</t>
  </si>
  <si>
    <t>ENSECAP00000017145</t>
  </si>
  <si>
    <t>SYTL4|HGNC Symbol|synaptotagmin-like 4 [Source:HGNC Symbol;Acc:15588]|X|ENSECAG00000019341|ENSECAT00000020854</t>
  </si>
  <si>
    <t>SYTL4</t>
  </si>
  <si>
    <t>ENSECAP00000005117</t>
  </si>
  <si>
    <t>RASA1|UniProtKB Gene Name|Uncharacterized protein  [Source:UniProtKB/TrEMBL;Acc:F7CMR4]|14|ENSECAG00000005203|ENSECAT00000007080</t>
  </si>
  <si>
    <t>RASA1</t>
  </si>
  <si>
    <t>ENSECAP00000012255</t>
  </si>
  <si>
    <t>AVIL|HGNC Symbol|advillin [Source:HGNC Symbol;Acc:14188]|6|ENSECAG00000013528|ENSECAT00000015265</t>
  </si>
  <si>
    <t>AVIL</t>
  </si>
  <si>
    <t>ENSECAP00000020085</t>
  </si>
  <si>
    <t>PDLIM7|HGNC Symbol|PDZ and LIM domain 7 (enigma) [Source:HGNC Symbol;Acc:22958]|14|ENSECAG00000022511|ENSECAT00000024189</t>
  </si>
  <si>
    <t>PDLIM7</t>
  </si>
  <si>
    <t>ENSECAP00000005182</t>
  </si>
  <si>
    <t>CALD1|HGNC Symbol|caldesmon 1 [Source:HGNC Symbol;Acc:1441]|4|ENSECAG00000006844|ENSECAT00000007157</t>
  </si>
  <si>
    <t>CALD1</t>
  </si>
  <si>
    <t>ENSECAP00000022663</t>
  </si>
  <si>
    <t>TUBB1|HGNC Symbol|tubulin, beta 1 class VI [Source:HGNC Symbol;Acc:16257]|22|ENSECAG00000025099|ENSECAT00000027091</t>
  </si>
  <si>
    <t>TUBB1</t>
  </si>
  <si>
    <t>ENSECAP00000007297;ENSECAP00000004571</t>
  </si>
  <si>
    <t>ENSECAP00000007297</t>
  </si>
  <si>
    <t>PARVB|HGNC Symbol|parvin, beta [Source:HGNC Symbol;Acc:14653]|28|ENSECAG00000008893|ENSECAT00000009567</t>
  </si>
  <si>
    <t>PARVB</t>
  </si>
  <si>
    <t>ENSECAP00000021272</t>
  </si>
  <si>
    <t>RAB11A|HGNC Symbol|RAB11A, member RAS oncogene family [Source:HGNC Symbol;Acc:9760]|1|ENSECAG00000023865|ENSECAT00000025568</t>
  </si>
  <si>
    <t>RAB11A</t>
  </si>
  <si>
    <t>ENSECAP00000008655</t>
  </si>
  <si>
    <t>DNAJB4|HGNC Symbol|DnaJ (Hsp40) homolog, subfamily B, member 4 [Source:HGNC Symbol;Acc:14886]|5|ENSECAG00000010808|ENSECAT00000011116</t>
  </si>
  <si>
    <t>DNAJB4</t>
  </si>
  <si>
    <t>ENSECAP00000022313</t>
  </si>
  <si>
    <t>ARHGAP18|HGNC Symbol|Rho GTPase activating protein 18 [Source:HGNC Symbol;Acc:21035]|10|ENSECAG00000024764|ENSECAT00000026714</t>
  </si>
  <si>
    <t>ARHGAP18</t>
  </si>
  <si>
    <t>ENSECAP00000005228</t>
  </si>
  <si>
    <t>FN1|HGNC Symbol|fibronectin 1 [Source:HGNC Symbol;Acc:3778]|6|ENSECAG00000000701|ENSECAT00000007210</t>
  </si>
  <si>
    <t>FN1</t>
  </si>
  <si>
    <t>ENSECAP00000002256</t>
  </si>
  <si>
    <t>GP5|HGNC Symbol|glycoprotein V (platelet) [Source:HGNC Symbol;Acc:4443]|19|ENSECAG00000003252|ENSECAT00000003161</t>
  </si>
  <si>
    <t>GP5</t>
  </si>
  <si>
    <t>ENSECAP00000018174</t>
  </si>
  <si>
    <t>SEPT5|HGNC Symbol|septin 5 [Source:HGNC Symbol;Acc:9164]|Un0002|ENSECAG00000020718|ENSECAT00000022015</t>
  </si>
  <si>
    <t>SEPT5</t>
  </si>
  <si>
    <t>ENSECAP00000009097</t>
  </si>
  <si>
    <t>PPP1R14A|HGNC Symbol|protein phosphatase 1, regulatory (inhibitor) subunit 14A [Source:HGNC Symbol;Acc:14871]|10|ENSECAG00000011290|ENSECAT00000011618</t>
  </si>
  <si>
    <t>PPP1R14A</t>
  </si>
  <si>
    <t>ENSECAP00000015423</t>
  </si>
  <si>
    <t>EPX|HGNC Symbol|eosinophil peroxidase [Source:HGNC Symbol;Acc:3423]|11|ENSECAG00000017317|ENSECAT00000018878</t>
  </si>
  <si>
    <t>EPX</t>
  </si>
  <si>
    <t>ENSECAP00000012939</t>
  </si>
  <si>
    <t>NEXN|HGNC Symbol|nexilin (F actin binding protein) [Source:HGNC Symbol;Acc:29557]|5|ENSECAG00000015180|ENSECAT00000016039</t>
  </si>
  <si>
    <t>NEXN</t>
  </si>
  <si>
    <t>ENSECAP00000014302</t>
  </si>
  <si>
    <t>CA2|HGNC Symbol|carbonic anhydrase II [Source:HGNC Symbol;Acc:1373]|9|ENSECAG00000016228|ENSECAT00000017593</t>
  </si>
  <si>
    <t>CA2</t>
  </si>
  <si>
    <t>ENSECAP00000009637</t>
  </si>
  <si>
    <t>FLNC|HGNC Symbol|filamin C, gamma [Source:HGNC Symbol;Acc:3756]|4|ENSECAG00000010052|ENSECAT00000012220</t>
  </si>
  <si>
    <t>FLNC</t>
  </si>
  <si>
    <t>ENSECAP00000006615;ENSECAP00000020052</t>
  </si>
  <si>
    <t>ENSECAP00000006615</t>
  </si>
  <si>
    <t>F13A1|HGNC Symbol|coagulation factor XIII, A1 polypeptide [Source:HGNC Symbol;Acc:3531]|20|ENSECAG00000008295|ENSECAT00000008788</t>
  </si>
  <si>
    <t>F13A1</t>
  </si>
  <si>
    <t>ENSECAP00000018411</t>
  </si>
  <si>
    <t>PDLIM1|HGNC Symbol|PDZ and LIM domain 1 [Source:HGNC Symbol;Acc:2067]|1|ENSECAG00000020816|ENSECAT00000022293</t>
  </si>
  <si>
    <t>PDLIM1</t>
  </si>
  <si>
    <t>ENSECAP00000011640</t>
  </si>
  <si>
    <t>VCL|HGNC Symbol|vinculin [Source:HGNC Symbol;Acc:12665]|1|ENSECAG00000013481|ENSECAT00000014550</t>
  </si>
  <si>
    <t>VCL</t>
  </si>
  <si>
    <t>ENSECAP00000015493</t>
  </si>
  <si>
    <t>KALRN|HGNC Symbol|kalirin, RhoGEF kinase [Source:HGNC Symbol;Acc:4814]|19|ENSECAG00000019993|ENSECAT00000018958</t>
  </si>
  <si>
    <t>KALRN</t>
  </si>
  <si>
    <t>ENSECAP00000014923</t>
  </si>
  <si>
    <t>RSU1|UniProtKB Gene Name|Uncharacterized protein  [Source:UniProtKB/TrEMBL;Acc:F7AYU1]|29|ENSECAG00000017242|ENSECAT00000018303</t>
  </si>
  <si>
    <t>RSU1</t>
  </si>
  <si>
    <t>ENSECAP00000015329;ENSECAP00000014766</t>
  </si>
  <si>
    <t>ENSECAP00000015329</t>
  </si>
  <si>
    <t>|||15|ENSECAG00000017490|ENSECAT00000018770</t>
  </si>
  <si>
    <t>LIMS1</t>
  </si>
  <si>
    <t>ENSECAP00000005223</t>
  </si>
  <si>
    <t>FN1|HGNC Symbol|fibronectin 1 [Source:HGNC Symbol;Acc:3778]|6|ENSECAG00000000701|ENSECAT00000007204</t>
  </si>
  <si>
    <t>ENSECAP00000008780</t>
  </si>
  <si>
    <t>INPP4B|HGNC Symbol|inositol polyphosphate-4-phosphatase, type II, 105kDa [Source:HGNC Symbol;Acc:6075]|2|ENSECAG00000010327|ENSECAT00000011259</t>
  </si>
  <si>
    <t>INPP4B</t>
  </si>
  <si>
    <t>ENSECAP00000012974;ENSECAP00000017225</t>
  </si>
  <si>
    <t>ENSECAP00000012974</t>
  </si>
  <si>
    <t>EHD3|HGNC Symbol|EH-domain containing 3 [Source:HGNC Symbol;Acc:3244]|15|ENSECAG00000015195|ENSECAT00000016083</t>
  </si>
  <si>
    <t>EHD3</t>
  </si>
  <si>
    <t>ENSECAP00000016719</t>
  </si>
  <si>
    <t>PLEK|HGNC Symbol|pleckstrin [Source:HGNC Symbol;Acc:9070]|15|ENSECAG00000018996|ENSECAT00000020370</t>
  </si>
  <si>
    <t>PLEK</t>
  </si>
  <si>
    <t>ENSECAP00000005609</t>
  </si>
  <si>
    <t>ILK|HGNC Symbol|integrin-linked kinase [Source:HGNC Symbol;Acc:6040]|7|ENSECAG00000007599|ENSECAT00000007635</t>
  </si>
  <si>
    <t>ILK</t>
  </si>
  <si>
    <t>ENSECAP00000011496;ENSECAP00000017135</t>
  </si>
  <si>
    <t>ENSECAP00000011496</t>
  </si>
  <si>
    <t>FHOD1|HGNC Symbol|formin homology 2 domain containing 1 [Source:HGNC Symbol;Acc:17905]|3|ENSECAG00000013595|ENSECAT00000014383</t>
  </si>
  <si>
    <t>FHOD1</t>
  </si>
  <si>
    <t>ENSECAP00000018588</t>
  </si>
  <si>
    <t>CDH13|EntrezGene|Equus caballus cadherin 13, H-cadherin (heart) (CDH13), mRNA. [Source:RefSeq mRNA;Acc:NM_001109812]|3|ENSECAG00000021162|ENSECAT00000022486</t>
  </si>
  <si>
    <t>CDH13</t>
  </si>
  <si>
    <t>ENSECAP00000001121</t>
  </si>
  <si>
    <t>HDAC6|HGNC Symbol|histone deacetylase 6 [Source:HGNC Symbol;Acc:14064]|X|ENSECAG00000000227|ENSECAT00000001478</t>
  </si>
  <si>
    <t>HDAC6</t>
  </si>
  <si>
    <t>ENSECAP00000000374;ENSECAP00000013154</t>
  </si>
  <si>
    <t>ENSECAP00000000374</t>
  </si>
  <si>
    <t>TUBB2B|HGNC Symbol|tubulin, beta 2B class IIb [Source:HGNC Symbol;Acc:30829]|20|ENSECAG00000000341|ENSECAT00000000478</t>
  </si>
  <si>
    <t>TUBB2B</t>
  </si>
  <si>
    <t>ENSECAP00000006599</t>
  </si>
  <si>
    <t>SERPINB10|EntrezGene|Equus caballus serpin peptidase inhibitor, clade B (ovalbumin), member 10 (SERPINB10), mRNA. [Source:RefSeq mRNA;Acc:NM_001143952]|8|ENSECAG00000008493|ENSECAT00000008766</t>
  </si>
  <si>
    <t>SERPINB10</t>
  </si>
  <si>
    <t>ENSECAP00000007023</t>
  </si>
  <si>
    <t>CKB|HGNC Symbol|creatine kinase, brain [Source:HGNC Symbol;Acc:1991]|24|ENSECAG00000009054|ENSECAT00000009258</t>
  </si>
  <si>
    <t>CKB</t>
  </si>
  <si>
    <t>ENSECAP00000005478</t>
  </si>
  <si>
    <t>UBE2O|HGNC Symbol|ubiquitin-conjugating enzyme E2O [Source:HGNC Symbol;Acc:29554]|11|ENSECAG00000007206|ENSECAT00000007493</t>
  </si>
  <si>
    <t>UBE2O</t>
  </si>
  <si>
    <t>ENSECAP00000012203</t>
  </si>
  <si>
    <t>PDE5A|HGNC Symbol|phosphodiesterase 5A, cGMP-specific [Source:HGNC Symbol;Acc:8784]|2|ENSECAG00000013957|ENSECAT00000015204</t>
  </si>
  <si>
    <t>PDE5A</t>
  </si>
  <si>
    <t>ENSECAP00000005170</t>
  </si>
  <si>
    <t>RAB11FIP5|HGNC Symbol|RAB11 family interacting protein 5 (class I) [Source:HGNC Symbol;Acc:24845]|15|ENSECAG00000007084|ENSECAT00000007144</t>
  </si>
  <si>
    <t>RAB11FIP5</t>
  </si>
  <si>
    <t>ENSECAP00000000764</t>
  </si>
  <si>
    <t>NPL|HGNC Symbol|N-acetylneuraminate pyruvate lyase (dihydrodipicolinate synthase) [Source:HGNC Symbol;Acc:16781]|5|ENSECAG00000000650|ENSECAT00000000944</t>
  </si>
  <si>
    <t>NPL</t>
  </si>
  <si>
    <t>ENSECAP00000022599</t>
  </si>
  <si>
    <t>FHL1|HGNC Symbol|four and a half LIM domains 1 [Source:HGNC Symbol;Acc:3702]|X|ENSECAG00000025020|ENSECAT00000027018</t>
  </si>
  <si>
    <t>FHL1</t>
  </si>
  <si>
    <t>ENSECAP00000019820;ENSECAP00000011904</t>
  </si>
  <si>
    <t>ENSECAP00000019820</t>
  </si>
  <si>
    <t>TPM4|HGNC Symbol|tropomyosin 4 [Source:HGNC Symbol;Acc:12013]|21|ENSECAG00000022254|ENSECAT00000023888</t>
  </si>
  <si>
    <t>TPM4</t>
  </si>
  <si>
    <t>ENSECAP00000020502</t>
  </si>
  <si>
    <t>GMPR|HGNC Symbol|guanosine monophosphate reductase [Source:HGNC Symbol;Acc:4376]|20|ENSECAG00000022923|ENSECAT00000024669</t>
  </si>
  <si>
    <t>GMPR</t>
  </si>
  <si>
    <t>ENSECAP00000011062</t>
  </si>
  <si>
    <t>ALDOC|HGNC Symbol|aldolase C, fructose-bisphosphate [Source:HGNC Symbol;Acc:418]|11|ENSECAG00000013037|ENSECAT00000013898</t>
  </si>
  <si>
    <t>ALDOC</t>
  </si>
  <si>
    <t>ENSECAP00000010733</t>
  </si>
  <si>
    <t>MAPRE2|HGNC Symbol|microtubule-associated protein, RP/EB family, member 2 [Source:HGNC Symbol;Acc:6891]|8|ENSECAG00000012845|ENSECAT00000013514</t>
  </si>
  <si>
    <t>MAPRE2</t>
  </si>
  <si>
    <t>ENSECAP00000012134</t>
  </si>
  <si>
    <t>LXN|HGNC Symbol|latexin [Source:HGNC Symbol;Acc:13347]|5|ENSECAG00000014405|ENSECAT00000015126</t>
  </si>
  <si>
    <t>LXN</t>
  </si>
  <si>
    <t>ENSECAP00000009911</t>
  </si>
  <si>
    <t>AGL|EntrezGene|Equus caballus amylo-alpha-1, 6-glucosidase, 4-alpha-glucanotransferase (AGL), mRNA. [Source:RefSeq mRNA;Acc:NM_001110308]|5|ENSECAG00000010571|ENSECAT00000012545</t>
  </si>
  <si>
    <t>AGL</t>
  </si>
  <si>
    <t>ENSECAP00000007531</t>
  </si>
  <si>
    <t>ADP-ribosylation factor 4||Uncharacterized protein  [Source:UniProtKB/TrEMBL;Acc:F6XLZ5]|11|ENSECAG00000009563|ENSECAT00000009836</t>
  </si>
  <si>
    <t>ARL6</t>
  </si>
  <si>
    <t>ENSECAP00000010489</t>
  </si>
  <si>
    <t>NANOG|HGNC Symbol|Nanog homeobox [Source:HGNC Symbol;Acc:20857]|6|ENSECAG00000012614|ENSECAT00000013235</t>
  </si>
  <si>
    <t>NANOGP1</t>
  </si>
  <si>
    <t>ENSECAP00000015561;ENSECAP00000015635;ENSECAP00000019323;ENSECAP00000019420</t>
  </si>
  <si>
    <t>ENSECAP00000015561</t>
  </si>
  <si>
    <t>TLN1|HGNC Symbol|talin 1 [Source:HGNC Symbol;Acc:11845]|25|ENSECAG00000016464|ENSECAT00000019033</t>
  </si>
  <si>
    <t>TLN1</t>
  </si>
  <si>
    <t>ENSECAP00000022109</t>
  </si>
  <si>
    <t>GLRX|HGNC Symbol|glutaredoxin (thioltransferase) [Source:HGNC Symbol;Acc:4330]|14|ENSECAG00000024613|ENSECAT00000026497</t>
  </si>
  <si>
    <t>GLRX</t>
  </si>
  <si>
    <t>ENSECAP00000013268</t>
  </si>
  <si>
    <t>CASP6|HGNC Symbol|caspase 6, apoptosis-related cysteine peptidase [Source:HGNC Symbol;Acc:1507]|2|ENSECAG00000015479|ENSECAT00000016426</t>
  </si>
  <si>
    <t>CASP6</t>
  </si>
  <si>
    <t>ENSECAP00000017538</t>
  </si>
  <si>
    <t>DSTN|HGNC Symbol|destrin (actin depolymerizing factor) [Source:HGNC Symbol;Acc:15750]|22|ENSECAG00000020103|ENSECAT00000021304</t>
  </si>
  <si>
    <t>DSTN</t>
  </si>
  <si>
    <t>ENSECAP00000011179</t>
  </si>
  <si>
    <t>PACSIN1|HGNC Symbol|protein kinase C and casein kinase substrate in neurons 1 [Source:HGNC Symbol;Acc:8570]|20|ENSECAG00000013077|ENSECAT00000014028</t>
  </si>
  <si>
    <t>PACSIN1</t>
  </si>
  <si>
    <t>ENSECAP00000017991</t>
  </si>
  <si>
    <t>ZYX|HGNC Symbol|zyxin [Source:HGNC Symbol;Acc:13200]|4|ENSECAG00000020227|ENSECAT00000021816</t>
  </si>
  <si>
    <t>ZYX</t>
  </si>
  <si>
    <t>ENSECAP00000005731</t>
  </si>
  <si>
    <t>EEA1|HGNC Symbol|early endosome antigen 1 [Source:HGNC Symbol;Acc:3185]|28|ENSECAG00000007262|ENSECAT00000007768</t>
  </si>
  <si>
    <t>EEA1</t>
  </si>
  <si>
    <t>ENSECAP00000006635</t>
  </si>
  <si>
    <t>FERMT3|HGNC Symbol|fermitin family member 3 [Source:HGNC Symbol;Acc:23151]|12|ENSECAG00000008107|ENSECAT00000008809</t>
  </si>
  <si>
    <t>FERMT3</t>
  </si>
  <si>
    <t>ENSECAP00000007262</t>
  </si>
  <si>
    <t>FAM63A|HGNC Symbol|family with sequence similarity 63, member A [Source:HGNC Symbol;Acc:25648]|5|ENSECAG00000009096|ENSECAT00000009525</t>
  </si>
  <si>
    <t>FAM63A</t>
  </si>
  <si>
    <t>ENSECAP00000005249</t>
  </si>
  <si>
    <t>WDR17|HGNC Symbol|WD repeat domain 17 [Source:HGNC Symbol;Acc:16661]|27|ENSECAG00000006722|ENSECAT00000007236</t>
  </si>
  <si>
    <t>WDR17</t>
  </si>
  <si>
    <t>ENSECAP00000005998;ENSECAP00000006075</t>
  </si>
  <si>
    <t>ENSECAP00000005998</t>
  </si>
  <si>
    <t>VASP|HGNC Symbol|vasodilator-stimulated phosphoprotein [Source:HGNC Symbol;Acc:12652]|10|ENSECAG00000007818|ENSECAT00000008066</t>
  </si>
  <si>
    <t>VASP</t>
  </si>
  <si>
    <t>ENSECAP00000000832;ENSECAP00000002907</t>
  </si>
  <si>
    <t>ENSECAP00000000832</t>
  </si>
  <si>
    <t>||Uncharacterized protein  [Source:UniProtKB/TrEMBL;Acc:F7DW69]|20|ENSECAG00000001037|ENSECAT00000001035</t>
  </si>
  <si>
    <t>HSPA1A</t>
  </si>
  <si>
    <t>ENSECAP00000017987</t>
  </si>
  <si>
    <t>ACTN1|HGNC Symbol|actinin, alpha 1 [Source:HGNC Symbol;Acc:163]|24|ENSECAG00000019476|ENSECAT00000021811</t>
  </si>
  <si>
    <t>ACTN1</t>
  </si>
  <si>
    <t>ENSECAP00000015878</t>
  </si>
  <si>
    <t>SELENBP1|HGNC Symbol|selenium binding protein 1 [Source:HGNC Symbol;Acc:10719]|5|ENSECAG00000018012|ENSECAT00000019402</t>
  </si>
  <si>
    <t>SELENBP1</t>
  </si>
  <si>
    <t>ENSECAP00000008091;ENSECAP00000007857</t>
  </si>
  <si>
    <t>ENSECAP00000008091</t>
  </si>
  <si>
    <t>TAGLN2|HGNC Symbol|transgelin 2 [Source:HGNC Symbol;Acc:11554]|5|ENSECAG00000010107|ENSECAT00000010481</t>
  </si>
  <si>
    <t>TAGLN2</t>
  </si>
  <si>
    <t>ENSECAP00000006069</t>
  </si>
  <si>
    <t>INF2|HGNC Symbol|inverted formin, FH2 and WH2 domain containing [Source:HGNC Symbol;Acc:23791]|24|ENSECAG00000007611|ENSECAT00000008146</t>
  </si>
  <si>
    <t>INF2</t>
  </si>
  <si>
    <t>ENSECAP00000012261</t>
  </si>
  <si>
    <t>TUBA4A|HGNC Symbol|tubulin, alpha 4a [Source:HGNC Symbol;Acc:12407]|6|ENSECAG00000014514|ENSECAT00000015274</t>
  </si>
  <si>
    <t>TUBA4A</t>
  </si>
  <si>
    <t>ENSECAP00000010315</t>
  </si>
  <si>
    <t>PYGL|EntrezGene|Equus caballus phosphorylase, glycogen, liver (PYGL), mRNA. [Source:RefSeq mRNA;Acc:NM_001145889]|1|ENSECAG00000011728|ENSECAT00000013037</t>
  </si>
  <si>
    <t>PYGL</t>
  </si>
  <si>
    <t>ENSECAP00000004162</t>
  </si>
  <si>
    <t>PCMT1|HGNC Symbol|protein-L-isoaspartate (D-aspartate) O-methyltransferase [Source:HGNC Symbol;Acc:8728]|31|ENSECAG00000005292|ENSECAT00000005917</t>
  </si>
  <si>
    <t>PCMT1</t>
  </si>
  <si>
    <t>ENSECAP00000013060</t>
  </si>
  <si>
    <t>RASA3|HGNC Symbol|RAS p21 protein activator 3 [Source:HGNC Symbol;Acc:20331]|17|ENSECAG00000014387|ENSECAT00000016185</t>
  </si>
  <si>
    <t>RASA3</t>
  </si>
  <si>
    <t>ENSECAP00000015090</t>
  </si>
  <si>
    <t>HPRT1|HGNC Symbol|hypoxanthine phosphoribosyltransferase 1 [Source:HGNC Symbol;Acc:5157]|X|ENSECAG00000017534|ENSECAT00000018496</t>
  </si>
  <si>
    <t>HPRT1</t>
  </si>
  <si>
    <t>ENSECAP00000016144</t>
  </si>
  <si>
    <t>EML2|HGNC Symbol|echinoderm microtubule associated protein like 2 [Source:HGNC Symbol;Acc:18035]|10|ENSECAG00000018032|ENSECAT00000019704</t>
  </si>
  <si>
    <t>EML2</t>
  </si>
  <si>
    <t>ENSECAP00000001376</t>
  </si>
  <si>
    <t>DHX38|HGNC Symbol|DEAH (Asp-Glu-Ala-His) box polypeptide 38 [Source:HGNC Symbol;Acc:17211]|3|ENSECAG00000000526|ENSECAT00000001898</t>
  </si>
  <si>
    <t>DHX38</t>
  </si>
  <si>
    <t>ENSECAP00000018076</t>
  </si>
  <si>
    <t>GSTP1|HGNC Symbol|glutathione S-transferase pi 1 [Source:HGNC Symbol;Acc:4638]|12|ENSECAG00000020462|ENSECAT00000021904</t>
  </si>
  <si>
    <t>GSTP1</t>
  </si>
  <si>
    <t>ENSECAP00000009429</t>
  </si>
  <si>
    <t>FLNA|HGNC Symbol|filamin A, alpha [Source:HGNC Symbol;Acc:3754]|X|ENSECAG00000009550|ENSECAT00000011995</t>
  </si>
  <si>
    <t>FLNA</t>
  </si>
  <si>
    <t>ENSECAP00000018564</t>
  </si>
  <si>
    <t>DDT|HGNC Symbol|D-dopachrome tautomerase [Source:HGNC Symbol;Acc:2732]|8|ENSECAG00000021086|ENSECAT00000022458</t>
  </si>
  <si>
    <t>DDTL</t>
  </si>
  <si>
    <t>ENSECAP00000012341;ENSECAP00000003886</t>
  </si>
  <si>
    <t>ENSECAP00000012341</t>
  </si>
  <si>
    <t>YWHAH|HGNC Symbol|tyrosine 3-monooxygenase/tryptophan 5-monooxygenase activation protein, eta [Source:HGNC Symbol;Acc:12853]|8|ENSECAG00000014740|ENSECAT00000015362</t>
  </si>
  <si>
    <t>YWHAH</t>
  </si>
  <si>
    <t>ENSECAP00000019890</t>
  </si>
  <si>
    <t>ABHD14B|HGNC Symbol|abhydrolase domain containing 14B [Source:HGNC Symbol;Acc:28235]|16|ENSECAG00000022421|ENSECAT00000023968</t>
  </si>
  <si>
    <t>ABHD14B</t>
  </si>
  <si>
    <t>ENSECAP00000015383</t>
  </si>
  <si>
    <t>SEPT2|HGNC Symbol|septin 2 [Source:HGNC Symbol;Acc:7729]|6|ENSECAG00000017553|ENSECAT00000018834</t>
  </si>
  <si>
    <t>SEPT2</t>
  </si>
  <si>
    <t>ENSECAP00000010333</t>
  </si>
  <si>
    <t>SH3BGRL|HGNC Symbol|SH3 domain binding glutamic acid-rich protein like [Source:HGNC Symbol;Acc:10823]|X|ENSECAG00000012612|ENSECAT00000013059</t>
  </si>
  <si>
    <t>SH3BGRL</t>
  </si>
  <si>
    <t>ENSECAP00000000167</t>
  </si>
  <si>
    <t>NAP1L1|HGNC Symbol|nucleosome assembly protein 1-like 1 [Source:HGNC Symbol;Acc:7637]|28|ENSECAG00000000066|ENSECAT00000000225</t>
  </si>
  <si>
    <t>NAP1L1</t>
  </si>
  <si>
    <t>ENSECAP00000021088;ENSECAP00000015340</t>
  </si>
  <si>
    <t>ENSECAP00000021088</t>
  </si>
  <si>
    <t>SEPT6|HGNC Symbol|septin 6 [Source:HGNC Symbol;Acc:15848]|X|ENSECAG00000023315|ENSECAT00000025351</t>
  </si>
  <si>
    <t>SEPT6</t>
  </si>
  <si>
    <t>ENSECAP00000015507</t>
  </si>
  <si>
    <t>GDI1|HGNC Symbol|GDP dissociation inhibitor 1 [Source:HGNC Symbol;Acc:4226]|X|ENSECAG00000017687|ENSECAT00000018973</t>
  </si>
  <si>
    <t>GDI1</t>
  </si>
  <si>
    <t>ENSECAP00000017624</t>
  </si>
  <si>
    <t>||Uncharacterized protein  [Source:UniProtKB/TrEMBL;Acc:F7BU09]|12|ENSECAG00000020136|ENSECAT00000021402</t>
  </si>
  <si>
    <t>ENSECAP00000019986</t>
  </si>
  <si>
    <t>PRDX6|HGNC Symbol|peroxiredoxin 6 [Source:HGNC Symbol;Acc:16753]|5|ENSECAG00000022468|ENSECAT00000024078</t>
  </si>
  <si>
    <t>PRDX6</t>
  </si>
  <si>
    <t>ENSECAP00000016337</t>
  </si>
  <si>
    <t>BROX|HGNC Symbol|BRO1 domain and CAAX motif containing [Source:HGNC Symbol;Acc:26512]|30|ENSECAG00000018547|ENSECAT00000019922</t>
  </si>
  <si>
    <t>BROX</t>
  </si>
  <si>
    <t>ENSECAP00000015019</t>
  </si>
  <si>
    <t>LASP1|HGNC Symbol|LIM and SH3 protein 1 [Source:HGNC Symbol;Acc:6513]|11|ENSECAG00000017325|ENSECAT00000018410</t>
  </si>
  <si>
    <t>LASP1</t>
  </si>
  <si>
    <t>ENSECAP00000005950;ENSECAP00000009135</t>
  </si>
  <si>
    <t>ENSECAP00000005950</t>
  </si>
  <si>
    <t>|||5|ENSECAG00000007937|ENSECAT00000008010</t>
  </si>
  <si>
    <t>HIST2H2AA4</t>
  </si>
  <si>
    <t>ENSECAP00000020709</t>
  </si>
  <si>
    <t>GYG1|HGNC Symbol|glycogenin 1 [Source:HGNC Symbol;Acc:4699]|16|ENSECAG00000023192|ENSECAT00000024904</t>
  </si>
  <si>
    <t>GYG1</t>
  </si>
  <si>
    <t>ENSECAP00000016531</t>
  </si>
  <si>
    <t>GPI|HGNC Symbol|glucose-6-phosphate isomerase [Source:HGNC Symbol;Acc:4458]|10|ENSECAG00000018093|ENSECAT00000020155</t>
  </si>
  <si>
    <t>GPI</t>
  </si>
  <si>
    <t>ENSECAP00000004178</t>
  </si>
  <si>
    <t>ERBB2IP|HGNC Symbol|erbb2 interacting protein [Source:HGNC Symbol;Acc:15842]|21|ENSECAG00000003271|ENSECAT00000005942</t>
  </si>
  <si>
    <t>ERBB2IP</t>
  </si>
  <si>
    <t>ENSECAP00000002280</t>
  </si>
  <si>
    <t>PLCG2|HGNC Symbol|phospholipase C, gamma 2 (phosphatidylinositol-specific) [Source:HGNC Symbol;Acc:9066]|3|ENSECAG00000000291|ENSECAT00000003199</t>
  </si>
  <si>
    <t>PLCG2</t>
  </si>
  <si>
    <t>ENSECAP00000014528</t>
  </si>
  <si>
    <t>FYB|HGNC Symbol|FYN binding protein [Source:HGNC Symbol;Acc:4036]|21|ENSECAG00000016675|ENSECAT00000017851</t>
  </si>
  <si>
    <t>FYB</t>
  </si>
  <si>
    <t>ENSECAP00000008295;ENSECAP00000005011</t>
  </si>
  <si>
    <t>ENSECAP00000008295</t>
  </si>
  <si>
    <t>GMFG|HGNC Symbol|glia maturation factor, gamma [Source:HGNC Symbol;Acc:4374]|10|ENSECAG00000010325|ENSECAT00000010710</t>
  </si>
  <si>
    <t>GMFG</t>
  </si>
  <si>
    <t>ENSECAP00000021235</t>
  </si>
  <si>
    <t>FCHO2|HGNC Symbol|FCH domain only 2 [Source:HGNC Symbol;Acc:25180]|14|ENSECAG00000023625|ENSECAT00000025525</t>
  </si>
  <si>
    <t>FCHO2</t>
  </si>
  <si>
    <t>ENSECAP00000009761</t>
  </si>
  <si>
    <t>UBE2V1|HGNC Symbol|ubiquitin-conjugating enzyme E2 variant 1 [Source:HGNC Symbol;Acc:12494]|22|ENSECAG00000011858|ENSECAT00000012363</t>
  </si>
  <si>
    <t>UBE2V1</t>
  </si>
  <si>
    <t>ENSECAP00000008085;ENSECAP00000006907</t>
  </si>
  <si>
    <t>ENSECAP00000008085</t>
  </si>
  <si>
    <t>PPP3CC|HGNC Symbol|protein phosphatase 3, catalytic subunit, gamma isozyme [Source:HGNC Symbol;Acc:9316]|2|ENSECAG00000009540|ENSECAT00000010475</t>
  </si>
  <si>
    <t>PPP3CC</t>
  </si>
  <si>
    <t>ENSECAP00000003332;ENSECAP00000013524</t>
  </si>
  <si>
    <t>ENSECAP00000003332</t>
  </si>
  <si>
    <t>ALDOA|HGNC Symbol|aldolase A, fructose-bisphosphate [Source:HGNC Symbol;Acc:414]|13|ENSECAG00000003121|ENSECAT00000004791</t>
  </si>
  <si>
    <t>ALDOA</t>
  </si>
  <si>
    <t>ENSECAP00000017177</t>
  </si>
  <si>
    <t>PGD|HGNC Symbol|phosphogluconate dehydrogenase [Source:HGNC Symbol;Acc:8891]|2|ENSECAG00000019711|ENSECAT00000020891</t>
  </si>
  <si>
    <t>PGD</t>
  </si>
  <si>
    <t>ENSECAP00000018104</t>
  </si>
  <si>
    <t>PPP1R12A|HGNC Symbol|protein phosphatase 1, regulatory subunit 12A [Source:HGNC Symbol;Acc:7618]|28|ENSECAG00000020406|ENSECAT00000021934</t>
  </si>
  <si>
    <t>PPP1R12A</t>
  </si>
  <si>
    <t>ENSECAP00000016546</t>
  </si>
  <si>
    <t>WDR1|HGNC Symbol|WD repeat domain 1 [Source:HGNC Symbol;Acc:12754]|3|ENSECAG00000018435|ENSECAT00000020175</t>
  </si>
  <si>
    <t>WDR1</t>
  </si>
  <si>
    <t>ENSECAP00000021887</t>
  </si>
  <si>
    <t>PGM1|HGNC Symbol|phosphoglucomutase 1 [Source:HGNC Symbol;Acc:8905]|5|ENSECAG00000024262|ENSECAT00000026252</t>
  </si>
  <si>
    <t>PGM1</t>
  </si>
  <si>
    <t>ENSECAP00000001231</t>
  </si>
  <si>
    <t>FTH1|UniProtKB Gene Name|Ferritin heavy chain  [Source:UniProtKB/Swiss-Prot;Acc:Q8MIP0]|23|ENSECAG00000001669|ENSECAT00000001644</t>
  </si>
  <si>
    <t>FTH1</t>
  </si>
  <si>
    <t>ENSECAP00000006670</t>
  </si>
  <si>
    <t>||Uncharacterized protein  [Source:UniProtKB/TrEMBL;Acc:F6UCF8]|1|ENSECAG00000008721|ENSECAT00000008850</t>
  </si>
  <si>
    <t>ENSECAP00000021122;ENSECAP00000012593</t>
  </si>
  <si>
    <t>ENSECAP00000021122</t>
  </si>
  <si>
    <t>FAM49B|HGNC Symbol|family with sequence similarity 49, member B [Source:HGNC Symbol;Acc:25216]|9|ENSECAG00000023517|ENSECAT00000025394</t>
  </si>
  <si>
    <t>FAM49B</t>
  </si>
  <si>
    <t>ENSECAP00000006246;ENSECAP00000017136</t>
  </si>
  <si>
    <t>ENSECAP00000006246</t>
  </si>
  <si>
    <t>ARF3|HGNC Symbol|ADP-ribosylation factor 3 [Source:HGNC Symbol;Acc:654]|6|ENSECAG00000008273|ENSECAT00000008354</t>
  </si>
  <si>
    <t>ARF3</t>
  </si>
  <si>
    <t>ENSECAP00000005033</t>
  </si>
  <si>
    <t>H3F3A|UniProtKB Gene Name|Histone H3  [Source:UniProtKB/TrEMBL;Acc:F6YXV8]|30|ENSECAG00000006904|ENSECAT00000006972</t>
  </si>
  <si>
    <t>H3F3C</t>
  </si>
  <si>
    <t>ENSECAP00000014342</t>
  </si>
  <si>
    <t>CKAP5|HGNC Symbol|cytoskeleton associated protein 5 [Source:HGNC Symbol;Acc:28959]|12|ENSECAG00000015563|ENSECAT00000017640</t>
  </si>
  <si>
    <t>CKAP5</t>
  </si>
  <si>
    <t>ENSECAP00000011470</t>
  </si>
  <si>
    <t>ARHGDIB|UniProtKB Gene Name|Rho GDP-dissociation inhibitor 2-like protein; Uncharacterized protein  [Source:UniProtKB/TrEMBL;Acc:F7BBJ0]|6|ENSECAG00000013788|ENSECAT00000014355</t>
  </si>
  <si>
    <t>ARHGDIB</t>
  </si>
  <si>
    <t>ENSECAP00000011207</t>
  </si>
  <si>
    <t>TXN|UniProtKB Gene Name|Equus caballus thioredoxin (TXN), mRNA. [Source:RefSeq mRNA;Acc:NM_001081813]|25|ENSECAG00000013324|ENSECAT00000014059</t>
  </si>
  <si>
    <t>TXN</t>
  </si>
  <si>
    <t>ENSECAP00000001365;ENSECAP00000007779</t>
  </si>
  <si>
    <t>ENSECAP00000001365</t>
  </si>
  <si>
    <t>GZMB|EntrezGene|Equus caballus granzyme B (granzyme 2, cytotoxic T-lymphocyte-associated serine esterase 1) (GZMB), mRNA. [Source:RefSeq mRNA;Acc:NM_001081881]|Un0097|ENSECAG00000001910|ENSECAT00000001867</t>
  </si>
  <si>
    <t>ENSECAP00000007559</t>
  </si>
  <si>
    <t>||Uncharacterized protein  [Source:UniProtKB/TrEMBL;Acc:F6XK91]|15|ENSECAG00000009627|ENSECAT00000009866</t>
  </si>
  <si>
    <t>PPP3R1</t>
  </si>
  <si>
    <t>ENSECAP00000012485</t>
  </si>
  <si>
    <t>GABARAPL3|HGNC Symbol|GABA(A) receptors associated protein like 3, pseudogene [Source:HGNC Symbol;Acc:4069]|6|ENSECAG00000014832|ENSECAT00000015525</t>
  </si>
  <si>
    <t>GABARAPL1</t>
  </si>
  <si>
    <t>ENSECAP00000012872</t>
  </si>
  <si>
    <t>G6PD|HGNC Symbol|glucose-6-phosphate dehydrogenase [Source:HGNC Symbol;Acc:4057]|X|ENSECAG00000014994|ENSECAT00000015964</t>
  </si>
  <si>
    <t>G6PD</t>
  </si>
  <si>
    <t>ENSECAP00000010838</t>
  </si>
  <si>
    <t>CYFIP2|HGNC Symbol|cytoplasmic FMR1 interacting protein 2 [Source:HGNC Symbol;Acc:13760]|14|ENSECAG00000011994|ENSECAT00000013636</t>
  </si>
  <si>
    <t>CYFIP2</t>
  </si>
  <si>
    <t>ENSECAP00000012998</t>
  </si>
  <si>
    <t>AP2A2|HGNC Symbol|adaptor-related protein complex 2, alpha 2 subunit [Source:HGNC Symbol;Acc:562]|12|ENSECAG00000014550|ENSECAT00000016112</t>
  </si>
  <si>
    <t>AP2A2</t>
  </si>
  <si>
    <t>ENSECAP00000004243</t>
  </si>
  <si>
    <t>VTA1|HGNC Symbol|vesicle (multivesicular body) trafficking 1 [Source:HGNC Symbol;Acc:20954]|31|ENSECAG00000005198|ENSECAT00000006028</t>
  </si>
  <si>
    <t>VTA1</t>
  </si>
  <si>
    <t>ENSECAP00000007870</t>
  </si>
  <si>
    <t>SYK|HGNC Symbol|spleen tyrosine kinase [Source:HGNC Symbol;Acc:11491]|23|ENSECAG00000009488|ENSECAT00000010223</t>
  </si>
  <si>
    <t>SYK</t>
  </si>
  <si>
    <t>ENSECAP00000017353;ENSECAP00000020791</t>
  </si>
  <si>
    <t>ENSECAP00000017353</t>
  </si>
  <si>
    <t>AP1M1|HGNC Symbol|adaptor-related protein complex 1, mu 1 subunit [Source:HGNC Symbol;Acc:13667]|21|ENSECAG00000019502|ENSECAT00000021089</t>
  </si>
  <si>
    <t>AP1M1</t>
  </si>
  <si>
    <t>ENSECAP00000015165</t>
  </si>
  <si>
    <t>FLII|HGNC Symbol|flightless I homolog (Drosophila) [Source:HGNC Symbol;Acc:3750]|11|ENSECAG00000016883|ENSECAT00000018584</t>
  </si>
  <si>
    <t>FLII</t>
  </si>
  <si>
    <t>ENSECAP00000017307</t>
  </si>
  <si>
    <t>OSTF1|HGNC Symbol|osteoclast stimulating factor 1 [Source:HGNC Symbol;Acc:8510]|23|ENSECAG00000019624|ENSECAT00000021038</t>
  </si>
  <si>
    <t>OSTF1</t>
  </si>
  <si>
    <t>ENSECAP00000010824</t>
  </si>
  <si>
    <t>ALDH9A1|HGNC Symbol|aldehyde dehydrogenase 9 family, member A1 [Source:HGNC Symbol;Acc:412]|5|ENSECAG00000012770|ENSECAT00000013622</t>
  </si>
  <si>
    <t>ALDH9A1</t>
  </si>
  <si>
    <t>ENSECAP00000005891</t>
  </si>
  <si>
    <t>SNX2|HGNC Symbol|sorting nexin 2 [Source:HGNC Symbol;Acc:11173]|14|ENSECAG00000007426|ENSECAT00000007945</t>
  </si>
  <si>
    <t>SNX2</t>
  </si>
  <si>
    <t>ENSECAP00000017257</t>
  </si>
  <si>
    <t>RAB37|HGNC Symbol|RAB37, member RAS oncogene family [Source:HGNC Symbol;Acc:30268]|11|ENSECAG00000019613|ENSECAT00000020985</t>
  </si>
  <si>
    <t>RAB37</t>
  </si>
  <si>
    <t>ENSECAP00000019728</t>
  </si>
  <si>
    <t>MGST3|HGNC Symbol|microsomal glutathione S-transferase 3 [Source:HGNC Symbol;Acc:7064]|5|ENSECAG00000022320|ENSECAT00000023787</t>
  </si>
  <si>
    <t>MGST3</t>
  </si>
  <si>
    <t>ENSECAP00000013217</t>
  </si>
  <si>
    <t>VAV1|HGNC Symbol|vav 1 guanine nucleotide exchange factor [Source:HGNC Symbol;Acc:12657]|7|ENSECAG00000014896|ENSECAT00000016365</t>
  </si>
  <si>
    <t>VAV1</t>
  </si>
  <si>
    <t>ENSECAP00000008266</t>
  </si>
  <si>
    <t>PRDX4|HGNC Symbol|peroxiredoxin 4 [Source:HGNC Symbol;Acc:17169]|X|ENSECAG00000010085|ENSECAT00000010675</t>
  </si>
  <si>
    <t>PRDX4</t>
  </si>
  <si>
    <t>ENSECAP00000001095</t>
  </si>
  <si>
    <t>PTPN6|HGNC Symbol|protein tyrosine phosphatase, non-receptor type 6 [Source:HGNC Symbol;Acc:9658]|6|ENSECAG00000000465|ENSECAT00000001427</t>
  </si>
  <si>
    <t>PTPN6</t>
  </si>
  <si>
    <t>ENSECAP00000006245</t>
  </si>
  <si>
    <t>ZNF300|HGNC Symbol|zinc finger protein 300 [Source:HGNC Symbol;Acc:13091]|14|ENSECAG00000008211|ENSECAT00000008353</t>
  </si>
  <si>
    <t>ZNF300</t>
  </si>
  <si>
    <t>ENSECAP00000018341</t>
  </si>
  <si>
    <t>||Uncharacterized protein  [Source:UniProtKB/TrEMBL;Acc:F6VAP5]|10|ENSECAG00000020905|ENSECAT00000022207</t>
  </si>
  <si>
    <t>RAB4B</t>
  </si>
  <si>
    <t>ENSECAP00000003632</t>
  </si>
  <si>
    <t>||Uncharacterized protein  [Source:UniProtKB/TrEMBL;Acc:F6S6S0]|1|ENSECAG00000005186|ENSECAT00000005180</t>
  </si>
  <si>
    <t>ENSECAP00000015552</t>
  </si>
  <si>
    <t>HMBS|HGNC Symbol|hydroxymethylbilane synthase [Source:HGNC Symbol;Acc:4982]|7|ENSECAG00000017593|ENSECAT00000019023</t>
  </si>
  <si>
    <t>HMBS</t>
  </si>
  <si>
    <t>ENSECAP00000018755</t>
  </si>
  <si>
    <t>LAT|HGNC Symbol|linker for activation of T cells [Source:HGNC Symbol;Acc:18874]|13|ENSECAG00000021184|ENSECAT00000022679</t>
  </si>
  <si>
    <t>LAT</t>
  </si>
  <si>
    <t>ENSECAP00000017488</t>
  </si>
  <si>
    <t>PMM2|HGNC Symbol|phosphomannomutase 2 [Source:HGNC Symbol;Acc:9115]|13|ENSECAG00000019902|ENSECAT00000021243</t>
  </si>
  <si>
    <t>PMM2</t>
  </si>
  <si>
    <t>ENSECAP00000005917</t>
  </si>
  <si>
    <t>HMGN4|HGNC Symbol|high mobility group nucleosomal binding domain 4 [Source:HGNC Symbol;Acc:4989]|20|ENSECAG00000007912|ENSECAT00000007974</t>
  </si>
  <si>
    <t>HMGN4</t>
  </si>
  <si>
    <t>ENSECAP00000021698</t>
  </si>
  <si>
    <t>UCHL3|HGNC Symbol|ubiquitin carboxyl-terminal esterase L3 (ubiquitin thiolesterase) [Source:HGNC Symbol;Acc:12515]|17|ENSECAG00000024190|ENSECAT00000026045</t>
  </si>
  <si>
    <t>UCHL3</t>
  </si>
  <si>
    <t>ENSECAP00000009806</t>
  </si>
  <si>
    <t>PRKAR2B|HGNC Symbol|protein kinase, cAMP-dependent, regulatory, type II, beta [Source:HGNC Symbol;Acc:9392]|4|ENSECAG00000011664|ENSECAT00000012415</t>
  </si>
  <si>
    <t>PRKAR2B</t>
  </si>
  <si>
    <t>ENSECAP00000017558</t>
  </si>
  <si>
    <t>ALDH1A1|HGNC Symbol|aldehyde dehydrogenase 1 family, member A1 [Source:HGNC Symbol;Acc:402]|23|ENSECAG00000019343|ENSECAT00000021328</t>
  </si>
  <si>
    <t>ALDH1A1</t>
  </si>
  <si>
    <t>ENSECAP00000009198</t>
  </si>
  <si>
    <t>LRBA|HGNC Symbol|LPS-responsive vesicle trafficking, beach and anchor containing [Source:HGNC Symbol;Acc:1742]|2|ENSECAG00000010768|ENSECAT00000011728</t>
  </si>
  <si>
    <t>LRBA</t>
  </si>
  <si>
    <t>ENSECAP00000003746</t>
  </si>
  <si>
    <t>ISOC1|HGNC Symbol|isochorismatase domain containing 1 [Source:HGNC Symbol;Acc:24254]|14|ENSECAG00000005331|ENSECAT00000005330</t>
  </si>
  <si>
    <t>ISOC1</t>
  </si>
  <si>
    <t>ENSECAP00000022569</t>
  </si>
  <si>
    <t>TXNDC17|HGNC Symbol|thioredoxin domain containing 17 [Source:HGNC Symbol;Acc:28218]|11|ENSECAG00000025006|ENSECAT00000026986</t>
  </si>
  <si>
    <t>TXNDC17</t>
  </si>
  <si>
    <t>ENSECAP00000014489</t>
  </si>
  <si>
    <t>PPM1A|HGNC Symbol|protein phosphatase, Mg2+/Mn2+ dependent, 1A [Source:HGNC Symbol;Acc:9275]|24|ENSECAG00000016814|ENSECAT00000017811</t>
  </si>
  <si>
    <t>PPM1A</t>
  </si>
  <si>
    <t>ENSECAP00000010567</t>
  </si>
  <si>
    <t>MIF|HGNC Symbol|macrophage migration inhibitory factor (glycosylation-inhibiting factor) [Source:HGNC Symbol;Acc:7097]|8|ENSECAG00000012792|ENSECAT00000013321</t>
  </si>
  <si>
    <t>MIF</t>
  </si>
  <si>
    <t>ENSECAP00000015442</t>
  </si>
  <si>
    <t>|||22|ENSECAG00000017887|ENSECAT00000018902</t>
  </si>
  <si>
    <t>FKBP1A</t>
  </si>
  <si>
    <t>ENSECAP00000004482</t>
  </si>
  <si>
    <t>PACS1|HGNC Symbol|phosphofurin acidic cluster sorting protein 1 [Source:HGNC Symbol;Acc:30032]|12|ENSECAG00000004620|ENSECAT00000006343</t>
  </si>
  <si>
    <t>PACS1</t>
  </si>
  <si>
    <t>ENSECAP00000006490</t>
  </si>
  <si>
    <t>||Uncharacterized protein  [Source:UniProtKB/TrEMBL;Acc:F6TQ61]|11|ENSECAG00000008466|ENSECAT00000008638</t>
  </si>
  <si>
    <t>BIRC5</t>
  </si>
  <si>
    <t>ENSECAP00000019350</t>
  </si>
  <si>
    <t>DNPEP|HGNC Symbol|aspartyl aminopeptidase [Source:HGNC Symbol;Acc:2981]|6|ENSECAG00000021601|ENSECAT00000023370</t>
  </si>
  <si>
    <t>DNPEP</t>
  </si>
  <si>
    <t>ENSECAP00000006225</t>
  </si>
  <si>
    <t>MYO10|HGNC Symbol|myosin X [Source:HGNC Symbol;Acc:7593]|21|ENSECAG00000007941|ENSECAT00000008326</t>
  </si>
  <si>
    <t>MYO10</t>
  </si>
  <si>
    <t>ENSECAP00000021307</t>
  </si>
  <si>
    <t>PEPD|HGNC Symbol|peptidase D [Source:HGNC Symbol;Acc:8840]|10|ENSECAG00000023698|ENSECAT00000025605</t>
  </si>
  <si>
    <t>PEPD</t>
  </si>
  <si>
    <t>ENSECAP00000022407</t>
  </si>
  <si>
    <t>FABP3|EntrezGene|Equus caballus fatty acid binding protein 3, muscle and heart (mammary-derived growth inhibitor) (FABP3), mRNA. [Source:RefSeq mRNA;Acc:NM_001163885]|2|ENSECAG00000024852|ENSECAT00000026815</t>
  </si>
  <si>
    <t>FABP3</t>
  </si>
  <si>
    <t>ENSECAP00000008037</t>
  </si>
  <si>
    <t>ACP1|HGNC Symbol|acid phosphatase 1, soluble [Source:HGNC Symbol;Acc:122]|15|ENSECAG00000010079|ENSECAT00000010422</t>
  </si>
  <si>
    <t>ACP1</t>
  </si>
  <si>
    <t>ENSECAP00000020068</t>
  </si>
  <si>
    <t>PYGB|HGNC Symbol|phosphorylase, glycogen; brain [Source:HGNC Symbol;Acc:9723]|22|ENSECAG00000022048|ENSECAT00000024169</t>
  </si>
  <si>
    <t>PYGB</t>
  </si>
  <si>
    <t>ENSECAP00000015829</t>
  </si>
  <si>
    <t>ARRB1|HGNC Symbol|arrestin, beta 1 [Source:HGNC Symbol;Acc:711]|7|ENSECAG00000017459|ENSECAT00000019345</t>
  </si>
  <si>
    <t>ARRB1</t>
  </si>
  <si>
    <t>ENSECAP00000021779</t>
  </si>
  <si>
    <t>RBM3|HGNC Symbol|RNA binding motif (RNP1, RRM) protein 3 [Source:HGNC Symbol;Acc:9900]|X|ENSECAG00000024257|ENSECAT00000026136</t>
  </si>
  <si>
    <t>RBM3</t>
  </si>
  <si>
    <t>ENSECAP00000006797</t>
  </si>
  <si>
    <t>AKT1|HGNC Symbol|v-akt murine thymoma viral oncogene homolog 1 [Source:HGNC Symbol;Acc:391]|24|ENSECAG00000008264|ENSECAT00000009000</t>
  </si>
  <si>
    <t>AKT1</t>
  </si>
  <si>
    <t>ENSECAP00000018360</t>
  </si>
  <si>
    <t>PSMD10|UniProtKB Gene Name|Uncharacterized protein  [Source:UniProtKB/TrEMBL;Acc:F6V2T7]|X|ENSECAG00000020803|ENSECAT00000022230</t>
  </si>
  <si>
    <t>PSMD10</t>
  </si>
  <si>
    <t>ENSECAP00000007296</t>
  </si>
  <si>
    <t>TBCA|HGNC Symbol|tubulin folding cofactor A [Source:HGNC Symbol;Acc:11579]|14|ENSECAG00000009383|ENSECAT00000009566</t>
  </si>
  <si>
    <t>TBCA</t>
  </si>
  <si>
    <t>ENSECAP00000008799</t>
  </si>
  <si>
    <t>PAFAH1B3|HGNC Symbol|platelet-activating factor acetylhydrolase 1b, catalytic subunit 3 (29kDa) [Source:HGNC Symbol;Acc:8576]|10|ENSECAG00000010970|ENSECAT00000011278</t>
  </si>
  <si>
    <t>PAFAH1B3</t>
  </si>
  <si>
    <t>ENSECAP00000017163</t>
  </si>
  <si>
    <t>ENOPH1|HGNC Symbol|enolase-phosphatase 1 [Source:HGNC Symbol;Acc:24599]|3|ENSECAG00000019612|ENSECAT00000020874</t>
  </si>
  <si>
    <t>ENOPH1</t>
  </si>
  <si>
    <t>ENSECAP00000006444</t>
  </si>
  <si>
    <t>TSC22D4|HGNC Symbol|TSC22 domain family, member 4 [Source:HGNC Symbol;Acc:21696]|13|ENSECAG00000008387|ENSECAT00000008587</t>
  </si>
  <si>
    <t>TSC22D4</t>
  </si>
  <si>
    <t>ENSECAP00000015899</t>
  </si>
  <si>
    <t>PAFAH1B2|UniProtKB Gene Name|Platelet-activating factor acetylhydrolase I subunit beta-like protein; Uncharacterized protein  [Source:UniProtKB/TrEMBL;Acc:F7CHR2]|7|ENSECAG00000018377|ENSECAT00000019425</t>
  </si>
  <si>
    <t>PAFAH1B2</t>
  </si>
  <si>
    <t>ENSECAP00000016716</t>
  </si>
  <si>
    <t>ACTR10|HGNC Symbol|actin-related protein 10 homolog (S. cerevisiae) [Source:HGNC Symbol;Acc:17372]|24|ENSECAG00000018903|ENSECAT00000020367</t>
  </si>
  <si>
    <t>ACTR10</t>
  </si>
  <si>
    <t>ENSECAP00000014809</t>
  </si>
  <si>
    <t>PPM1B|HGNC Symbol|protein phosphatase, Mg2+/Mn2+ dependent, 1B [Source:HGNC Symbol;Acc:9276]|15|ENSECAG00000016986|ENSECAT00000018165</t>
  </si>
  <si>
    <t>PPM1B</t>
  </si>
  <si>
    <t>ENSECAP00000022175</t>
  </si>
  <si>
    <t>PTPN11|HGNC Symbol|protein tyrosine phosphatase, non-receptor type 11 [Source:HGNC Symbol;Acc:9644]|8|ENSECAG00000024560|ENSECAT00000026567</t>
  </si>
  <si>
    <t>PTPN11</t>
  </si>
  <si>
    <t>ENSECAP00000010194</t>
  </si>
  <si>
    <t>IDH1|EntrezGene|Equus caballus isocitrate dehydrogenase 1 (NADP+), soluble (IDH1), mRNA. [Source:RefSeq mRNA;Acc:NM_001195527]|18|ENSECAG00000011931|ENSECAT00000012896</t>
  </si>
  <si>
    <t>IDH1</t>
  </si>
  <si>
    <t>ENSECAP00000010408</t>
  </si>
  <si>
    <t>SERPINB9|HGNC Symbol|serpin peptidase inhibitor, clade B (ovalbumin), member 9 [Source:HGNC Symbol;Acc:8955]|20|ENSECAG00000012506|ENSECAT00000013145</t>
  </si>
  <si>
    <t>SERPINB9</t>
  </si>
  <si>
    <t>ENSECAP00000021802</t>
  </si>
  <si>
    <t>ESD|HGNC Symbol|esterase D [Source:HGNC Symbol;Acc:3465]|17|ENSECAG00000024350|ENSECAT00000026161</t>
  </si>
  <si>
    <t>ESD</t>
  </si>
  <si>
    <t>ENSECAP00000010496</t>
  </si>
  <si>
    <t>PLCB3|HGNC Symbol|phospholipase C, beta 3 (phosphatidylinositol-specific) [Source:HGNC Symbol;Acc:9056]|12|ENSECAG00000011700|ENSECAT00000013243</t>
  </si>
  <si>
    <t>PLCB3</t>
  </si>
  <si>
    <t>ENSECAP00000006328</t>
  </si>
  <si>
    <t>SBDS|HGNC Symbol|Shwachman-Bodian-Diamond syndrome [Source:HGNC Symbol;Acc:19440]|13|ENSECAG00000008202|ENSECAT00000008447</t>
  </si>
  <si>
    <t>SBDS</t>
  </si>
  <si>
    <t>ENSECAP00000015818</t>
  </si>
  <si>
    <t>ARRB1|HGNC Symbol|arrestin, beta 1 [Source:HGNC Symbol;Acc:711]|7|ENSECAG00000017459|ENSECAT00000019334</t>
  </si>
  <si>
    <t>ENSECAP00000000415</t>
  </si>
  <si>
    <t>AKR1A1|UniProtKB Gene Name|Alcohol dehydrogenase (NADP+)-like protein; Uncharacterized protein  [Source:UniProtKB/TrEMBL;Acc:F7CBN0]|2|ENSECAG00000000223|ENSECAT00000000533</t>
  </si>
  <si>
    <t>AKR1A1</t>
  </si>
  <si>
    <t>ENSECAP00000020620</t>
  </si>
  <si>
    <t>HINT1|HGNC Symbol|histidine triad nucleotide binding protein 1 [Source:HGNC Symbol;Acc:4912]|14|ENSECAG00000023180|ENSECAT00000024800</t>
  </si>
  <si>
    <t>HINT1</t>
  </si>
  <si>
    <t>ENSECAP00000016500</t>
  </si>
  <si>
    <t>SEPT12|HGNC Symbol|septin 12 [Source:HGNC Symbol;Acc:26348]|13|ENSECAG00000018692|ENSECAT00000020118</t>
  </si>
  <si>
    <t>SEPT12</t>
  </si>
  <si>
    <t>ENSECAP00000007047</t>
  </si>
  <si>
    <t>CSRP1|HGNC Symbol|cysteine and glycine-rich protein 1 [Source:HGNC Symbol;Acc:2469]|30|ENSECAG00000008944|ENSECAT00000009283</t>
  </si>
  <si>
    <t>CSRP1</t>
  </si>
  <si>
    <t>ENSECAP00000009436</t>
  </si>
  <si>
    <t>DHX58|HGNC Symbol|DEXH (Asp-Glu-X-His) box polypeptide 58 [Source:HGNC Symbol;Acc:29517]|11|ENSECAG00000011439|ENSECAT00000012002</t>
  </si>
  <si>
    <t>DHX58</t>
  </si>
  <si>
    <t>ENSECAP00000019701</t>
  </si>
  <si>
    <t>DNM1L|HGNC Symbol|dynamin 1-like [Source:HGNC Symbol;Acc:2973]|6|ENSECAG00000021929|ENSECAT00000023757</t>
  </si>
  <si>
    <t>DNM1L</t>
  </si>
  <si>
    <t>ENSECAP00000013712</t>
  </si>
  <si>
    <t>GNPDA2|HGNC Symbol|glucosamine-6-phosphate deaminase 2 [Source:HGNC Symbol;Acc:21526]|3|ENSECAG00000016016|ENSECAT00000016939</t>
  </si>
  <si>
    <t>GNPDA2</t>
  </si>
  <si>
    <t>ENSECAP00000022085</t>
  </si>
  <si>
    <t>PEBP1|HGNC Symbol|phosphatidylethanolamine binding protein 1 [Source:HGNC Symbol;Acc:8630]|8|ENSECAG00000024564|ENSECAT00000026473</t>
  </si>
  <si>
    <t>PEBP1</t>
  </si>
  <si>
    <t>ENSECAP00000005602</t>
  </si>
  <si>
    <t>PPP2R4|HGNC Symbol|protein phosphatase 2A activator, regulatory subunit 4 [Source:HGNC Symbol;Acc:9308]|25|ENSECAG00000007349|ENSECAT00000007628</t>
  </si>
  <si>
    <t>PPP2R4</t>
  </si>
  <si>
    <t>ENSECAP00000005929</t>
  </si>
  <si>
    <t>PPP2R5A|UniProtKB Gene Name|Uncharacterized protein  [Source:UniProtKB/TrEMBL;Acc:F7C305]|5|ENSECAG00000007665|ENSECAT00000007987</t>
  </si>
  <si>
    <t>PPP2R5A</t>
  </si>
  <si>
    <t>ENSECAP00000020594</t>
  </si>
  <si>
    <t>DOK2|HGNC Symbol|docking protein 2, 56kDa [Source:HGNC Symbol;Acc:2991]|2|ENSECAG00000023145|ENSECAT00000024769</t>
  </si>
  <si>
    <t>DOK2</t>
  </si>
  <si>
    <t>ENSECAP00000001111</t>
  </si>
  <si>
    <t>TYMP|HGNC Symbol|thymidine phosphorylase [Source:HGNC Symbol;Acc:3148]|28|ENSECAG00000001072|ENSECAT00000001454</t>
  </si>
  <si>
    <t>TYMP</t>
  </si>
  <si>
    <t>ENSECAP00000010324</t>
  </si>
  <si>
    <t>CD1D|UniProtKB Gene Name|Equus caballus CD1d molecule (CD1D), mRNA. [Source:RefSeq mRNA;Acc:NM_001159692]|5|ENSECAG00000012326|ENSECAT00000013048</t>
  </si>
  <si>
    <t>CD1D</t>
  </si>
  <si>
    <t>ENSECAP00000016777</t>
  </si>
  <si>
    <t>UBE2L3|HGNC Symbol|ubiquitin-conjugating enzyme E2L 3 [Source:HGNC Symbol;Acc:12488]|8|ENSECAG00000019274|ENSECAT00000020442</t>
  </si>
  <si>
    <t>UBE2L3</t>
  </si>
  <si>
    <t>ENSECAP00000018673</t>
  </si>
  <si>
    <t>PFKP|HGNC Symbol|phosphofructokinase, platelet [Source:HGNC Symbol;Acc:8878]|29|ENSECAG00000020055|ENSECAT00000022588</t>
  </si>
  <si>
    <t>PFKP</t>
  </si>
  <si>
    <t>ENSECAP00000015870</t>
  </si>
  <si>
    <t>IAH1|HGNC Symbol|isoamyl acetate-hydrolyzing esterase 1 homolog (S. cerevisiae) [Source:HGNC Symbol;Acc:27696]|15|ENSECAG00000018250|ENSECAT00000019393</t>
  </si>
  <si>
    <t>IAH1</t>
  </si>
  <si>
    <t>ENSECAP00000017429</t>
  </si>
  <si>
    <t>GALK1|HGNC Symbol|galactokinase 1 [Source:HGNC Symbol;Acc:4118]|11|ENSECAG00000019803|ENSECAT00000021178</t>
  </si>
  <si>
    <t>GALK1</t>
  </si>
  <si>
    <t>ENSECAP00000012443</t>
  </si>
  <si>
    <t>ACAT2|HGNC Symbol|acetyl-CoA acetyltransferase 2 [Source:HGNC Symbol;Acc:94]|31|ENSECAG00000014678|ENSECAT00000015478</t>
  </si>
  <si>
    <t>ACAT2</t>
  </si>
  <si>
    <t>ENSECAP00000018049</t>
  </si>
  <si>
    <t>ARHGDIA|HGNC Symbol|Rho GDP dissociation inhibitor (GDI) alpha [Source:HGNC Symbol;Acc:678]|11|ENSECAG00000020501|ENSECAT00000021877</t>
  </si>
  <si>
    <t>ARHGDIA</t>
  </si>
  <si>
    <t>ENSECAP00000022806</t>
  </si>
  <si>
    <t>APRT|HGNC Symbol|adenine phosphoribosyltransferase [Source:HGNC Symbol;Acc:626]|3|ENSECAG00000026808|ENSECAT00000029081</t>
  </si>
  <si>
    <t>APRT</t>
  </si>
  <si>
    <t>ENSECAP00000009626</t>
  </si>
  <si>
    <t>DLGAP4|HGNC Symbol|discs, large (Drosophila) homolog-associated protein 4 [Source:HGNC Symbol;Acc:24476]|22|ENSECAG00000011582|ENSECAT00000012206</t>
  </si>
  <si>
    <t>DLGAP4</t>
  </si>
  <si>
    <t>ENSECAP00000016384;ENSECAP00000014730</t>
  </si>
  <si>
    <t>ENSECAP00000016384</t>
  </si>
  <si>
    <t>UBASH3B|HGNC Symbol|ubiquitin associated and SH3 domain containing B [Source:HGNC Symbol;Acc:29884]|7|ENSECAG00000018634|ENSECAT00000019982</t>
  </si>
  <si>
    <t>UBASH3B</t>
  </si>
  <si>
    <t>ENSECAP00000009338</t>
  </si>
  <si>
    <t>NUDT2|HGNC Symbol|nudix (nucleoside diphosphate linked moiety X)-type motif 2 [Source:HGNC Symbol;Acc:8049]|23|ENSECAG00000011552|ENSECAT00000011893</t>
  </si>
  <si>
    <t>NUDT2</t>
  </si>
  <si>
    <t>ENSECAP00000000342</t>
  </si>
  <si>
    <t>CMPK1|HGNC Symbol|cytidine monophosphate (UMP-CMP) kinase 1, cytosolic [Source:HGNC Symbol;Acc:18170]|2|ENSECAG00000000428|ENSECAT00000000438</t>
  </si>
  <si>
    <t>CMPK1</t>
  </si>
  <si>
    <t>ENSECAP00000014938</t>
  </si>
  <si>
    <t>PPP1R7|HGNC Symbol|protein phosphatase 1, regulatory subunit 7 [Source:HGNC Symbol;Acc:9295]|6|ENSECAG00000017246|ENSECAT00000018319</t>
  </si>
  <si>
    <t>PPP1R7</t>
  </si>
  <si>
    <t>ENSECAP00000020433</t>
  </si>
  <si>
    <t>SEPT7|HGNC Symbol|septin 7 [Source:HGNC Symbol;Acc:1717]|4|ENSECAG00000022693|ENSECAT00000024587</t>
  </si>
  <si>
    <t>SEPT7</t>
  </si>
  <si>
    <t>ENSECAP00000006744</t>
  </si>
  <si>
    <t>FYN|HGNC Symbol|FYN oncogene related to SRC, FGR, YES [Source:HGNC Symbol;Acc:4037]|10|ENSECAG00000008319|ENSECAT00000008942</t>
  </si>
  <si>
    <t>FYN</t>
  </si>
  <si>
    <t>ENSECAP00000012992</t>
  </si>
  <si>
    <t>CORO1B|HGNC Symbol|coronin, actin binding protein, 1B [Source:HGNC Symbol;Acc:2253]|12|ENSECAG00000014882|ENSECAT00000016105</t>
  </si>
  <si>
    <t>CORO1B</t>
  </si>
  <si>
    <t>ENSECAP00000009288</t>
  </si>
  <si>
    <t>PPP2CA|UniProtKB Gene Name|Serine/threonine-protein phosphatase  [Source:UniProtKB/TrEMBL;Acc:F7AEP1]|27|ENSECAG00000011173|ENSECAT00000011842</t>
  </si>
  <si>
    <t>PPP2CB</t>
  </si>
  <si>
    <t>ENSECAP00000014221</t>
  </si>
  <si>
    <t>||Uncharacterized protein  [Source:UniProtKB/TrEMBL;Acc:F6X6A6]|4|ENSECAG00000016673|ENSECAT00000017494</t>
  </si>
  <si>
    <t>PPIA</t>
  </si>
  <si>
    <t>ENSECAP00000009471</t>
  </si>
  <si>
    <t>GSTO1|HGNC Symbol|glutathione S-transferase omega 1 [Source:HGNC Symbol;Acc:13312]|1|ENSECAG00000011560|ENSECAT00000012039</t>
  </si>
  <si>
    <t>GSTO1</t>
  </si>
  <si>
    <t>ENSECAP00000018848</t>
  </si>
  <si>
    <t>BTK|HGNC Symbol|Bruton agammaglobulinemia tyrosine kinase [Source:HGNC Symbol;Acc:1133]|X|ENSECAG00000020984|ENSECAT00000022788</t>
  </si>
  <si>
    <t>BTK</t>
  </si>
  <si>
    <t>ENSECAP00000006443</t>
  </si>
  <si>
    <t>NRBP1|HGNC Symbol|nuclear receptor binding protein 1 [Source:HGNC Symbol;Acc:7993]|15|ENSECAG00000007795|ENSECAT00000008586</t>
  </si>
  <si>
    <t>NRBP1</t>
  </si>
  <si>
    <t>ENSECAP00000016072</t>
  </si>
  <si>
    <t>PFKL|HGNC Symbol|phosphofructokinase, liver [Source:HGNC Symbol;Acc:8876]|26|ENSECAG00000017863|ENSECAT00000019626</t>
  </si>
  <si>
    <t>PFKL</t>
  </si>
  <si>
    <t>ENSECAP00000008291</t>
  </si>
  <si>
    <t>PGLS|HGNC Symbol|6-phosphogluconolactonase [Source:HGNC Symbol;Acc:8903]|21|ENSECAG00000010333|ENSECAT00000010705</t>
  </si>
  <si>
    <t>PGLS</t>
  </si>
  <si>
    <t>ENSECAP00000012356</t>
  </si>
  <si>
    <t>MCTS1|HGNC Symbol|malignant T cell amplified sequence 1 [Source:HGNC Symbol;Acc:23357]|X|ENSECAG00000014597|ENSECAT00000015380</t>
  </si>
  <si>
    <t>MCTS1</t>
  </si>
  <si>
    <t>ENSECAP00000018587</t>
  </si>
  <si>
    <t>TBK1|HGNC Symbol|TANK-binding kinase 1 [Source:HGNC Symbol;Acc:11584]|6|ENSECAG00000020820|ENSECAT00000022485</t>
  </si>
  <si>
    <t>TBK1</t>
  </si>
  <si>
    <t>ENSECAP00000014829</t>
  </si>
  <si>
    <t>PARK7|HGNC Symbol|parkinson protein 7 [Source:HGNC Symbol;Acc:16369]|2|ENSECAG00000017251|ENSECAT00000018192</t>
  </si>
  <si>
    <t>PARK7</t>
  </si>
  <si>
    <t>ENSECAP00000018633;ENSECAP00000001190</t>
  </si>
  <si>
    <t>ENSECAP00000018633</t>
  </si>
  <si>
    <t>||Profilin  [Source:UniProtKB/TrEMBL;Acc:F6UJ33]|11|ENSECAG00000021116|ENSECAT00000022540</t>
  </si>
  <si>
    <t>PFN1</t>
  </si>
  <si>
    <t>ENSECAP00000012929</t>
  </si>
  <si>
    <t>PGK1|HGNC Symbol|phosphoglycerate kinase 1 [Source:HGNC Symbol;Acc:8896]|X|ENSECAG00000014984|ENSECAT00000016029</t>
  </si>
  <si>
    <t>PGK1</t>
  </si>
  <si>
    <t>ENSECAP00000017134</t>
  </si>
  <si>
    <t>NUDT9|HGNC Symbol|nudix (nucleoside diphosphate linked moiety X)-type motif 9 [Source:HGNC Symbol;Acc:8056]|3|ENSECAG00000019556|ENSECAT00000020843</t>
  </si>
  <si>
    <t>NUDT9</t>
  </si>
  <si>
    <t>ENSECAP00000005920</t>
  </si>
  <si>
    <t>||Uncharacterized protein  [Source:UniProtKB/TrEMBL;Acc:F7C3A9]|1|ENSECAG00000007853|ENSECAT00000007977</t>
  </si>
  <si>
    <t>MTHFS</t>
  </si>
  <si>
    <t>ENSECAP00000014553</t>
  </si>
  <si>
    <t>PDLIM5|HGNC Symbol|PDZ and LIM domain 5 [Source:HGNC Symbol;Acc:17468]|3|ENSECAG00000016733|ENSECAT00000017877</t>
  </si>
  <si>
    <t>PDLIM5</t>
  </si>
  <si>
    <t>ENSECAP00000013867</t>
  </si>
  <si>
    <t>DAK|HGNC Symbol|dihydroxyacetone kinase 2 homolog (S. cerevisiae) [Source:HGNC Symbol;Acc:24552]|12|ENSECAG00000015944|ENSECAT00000017110</t>
  </si>
  <si>
    <t>DAK</t>
  </si>
  <si>
    <t>ENSECAP00000012587;ENSECAP00000005226</t>
  </si>
  <si>
    <t>ENSECAP00000012587</t>
  </si>
  <si>
    <t>AKR1B1|HGNC Symbol|aldo-keto reductase family 1, member B1 (aldose reductase) [Source:HGNC Symbol;Acc:381]|4|ENSECAG00000014271|ENSECAT00000015641</t>
  </si>
  <si>
    <t>AKR1B1</t>
  </si>
  <si>
    <t>ENSECAP00000008362;ENSECAP00000003470</t>
  </si>
  <si>
    <t>ENSECAP00000008362</t>
  </si>
  <si>
    <t>ACLY|HGNC Symbol|ATP citrate lyase [Source:HGNC Symbol;Acc:115]|11|ENSECAG00000009702|ENSECAT00000010787</t>
  </si>
  <si>
    <t>ACLY</t>
  </si>
  <si>
    <t>ENSECAP00000003518</t>
  </si>
  <si>
    <t>||Uncharacterized protein  [Source:UniProtKB/TrEMBL;Acc:F6PX65]|30|ENSECAG00000005152|ENSECAT00000005032</t>
  </si>
  <si>
    <t>ENSECAP00000020287</t>
  </si>
  <si>
    <t>PRKACB|HGNC Symbol|protein kinase, cAMP-dependent, catalytic, beta [Source:HGNC Symbol;Acc:9381]|5|ENSECAG00000022585|ENSECAT00000024421</t>
  </si>
  <si>
    <t>PRKACB</t>
  </si>
  <si>
    <t>ENSECAP00000011140</t>
  </si>
  <si>
    <t>AP1G1|HGNC Symbol|adaptor-related protein complex 1, gamma 1 subunit [Source:HGNC Symbol;Acc:555]|3|ENSECAG00000012874|ENSECAT00000013983</t>
  </si>
  <si>
    <t>AP1G1</t>
  </si>
  <si>
    <t>ENSECAP00000021085</t>
  </si>
  <si>
    <t>ACOT7|HGNC Symbol|acyl-CoA thioesterase 7 [Source:HGNC Symbol;Acc:24157]|2|ENSECAG00000023564|ENSECAT00000025347</t>
  </si>
  <si>
    <t>ACOT7</t>
  </si>
  <si>
    <t>ENSECAP00000005954</t>
  </si>
  <si>
    <t>|||11|ENSECAG00000007392|ENSECAT00000008014</t>
  </si>
  <si>
    <t>NPEPPS</t>
  </si>
  <si>
    <t>ENSECAP00000012212</t>
  </si>
  <si>
    <t>UBE2K|HGNC Symbol|ubiquitin-conjugating enzyme E2K [Source:HGNC Symbol;Acc:4914]|3|ENSECAG00000014586|ENSECAT00000015213</t>
  </si>
  <si>
    <t>UBE2K</t>
  </si>
  <si>
    <t>ENSECAP00000013311</t>
  </si>
  <si>
    <t>DYNLL2|HGNC Symbol|dynein, light chain, LC8-type 2 [Source:HGNC Symbol;Acc:24596]|11|ENSECAG00000015759|ENSECAT00000016481</t>
  </si>
  <si>
    <t>DYNLL2</t>
  </si>
  <si>
    <t>ENSECAP00000010534</t>
  </si>
  <si>
    <t>COTL1|HGNC Symbol|coactosin-like 1 (Dictyostelium) [Source:HGNC Symbol;Acc:18304]|3|ENSECAG00000012738|ENSECAT00000013285</t>
  </si>
  <si>
    <t>COTL1</t>
  </si>
  <si>
    <t>ENSECAP00000003448</t>
  </si>
  <si>
    <t>TPP2|UniProtKB Gene Name|Uncharacterized protein  [Source:UniProtKB/TrEMBL;Acc:F6PPB7]|17|ENSECAG00000000631|ENSECAT00000004940</t>
  </si>
  <si>
    <t>TPP2</t>
  </si>
  <si>
    <t>ENSECAP00000016516</t>
  </si>
  <si>
    <t>DBI|HGNC Symbol|diazepam binding inhibitor (GABA receptor modulator, acyl-CoA binding protein) [Source:HGNC Symbol;Acc:2690]|18|ENSECAG00000018949|ENSECAT00000020138</t>
  </si>
  <si>
    <t>DBI</t>
  </si>
  <si>
    <t>ENSECAP00000019206</t>
  </si>
  <si>
    <t>DIAPH1|HGNC Symbol|diaphanous-related formin 1 [Source:HGNC Symbol;Acc:2876]|14|ENSECAG00000020822|ENSECAT00000023203</t>
  </si>
  <si>
    <t>DIAPH1</t>
  </si>
  <si>
    <t>ENSECAP00000004190</t>
  </si>
  <si>
    <t>SORD|HGNC Symbol|sorbitol dehydrogenase [Source:HGNC Symbol;Acc:11184]|1|ENSECAG00000005266|ENSECAT00000005957</t>
  </si>
  <si>
    <t>SORD</t>
  </si>
  <si>
    <t>ENSECAP00000021733</t>
  </si>
  <si>
    <t>MTPN|HGNC Symbol|myotrophin [Source:HGNC Symbol;Acc:15667]|4|ENSECAG00000024284|ENSECAT00000026084</t>
  </si>
  <si>
    <t>MTPN</t>
  </si>
  <si>
    <t>ENSECAP00000004949;ENSECAP00000005858;ENSECAP00000017870;ENSECAP00000020589</t>
  </si>
  <si>
    <t>ENSECAP00000004949</t>
  </si>
  <si>
    <t>ENO1|UniProtKB Gene Name|Enolase 1; Uncharacterized protein  [Source:UniProtKB/TrEMBL;Acc:F6V7C1]|2|ENSECAG00000003345|ENSECAT00000006878</t>
  </si>
  <si>
    <t>ENO1</t>
  </si>
  <si>
    <t>ENSECAP00000014659</t>
  </si>
  <si>
    <t>TES|EntrezGene|Equus caballus testis derived transcript (3 LIM domains) (TES), mRNA. [Source:RefSeq mRNA;Acc:NM_001114149]|4|ENSECAG00000016917|ENSECAT00000018002</t>
  </si>
  <si>
    <t>TES</t>
  </si>
  <si>
    <t>ENSECAP00000012473</t>
  </si>
  <si>
    <t>MAPK3|HGNC Symbol|mitogen-activated protein kinase 3 [Source:HGNC Symbol;Acc:6877]|13|ENSECAG00000014460|ENSECAT00000015512</t>
  </si>
  <si>
    <t>MAPK3</t>
  </si>
  <si>
    <t>ENSECAP00000013340</t>
  </si>
  <si>
    <t>TPI1|HGNC Symbol|triosephosphate isomerase 1 [Source:HGNC Symbol;Acc:12009]|6|ENSECAG00000015581|ENSECAT00000016514</t>
  </si>
  <si>
    <t>TPI1</t>
  </si>
  <si>
    <t>ENSECAP00000007833</t>
  </si>
  <si>
    <t>||Uncharacterized protein  [Source:UniProtKB/TrEMBL;Acc:F6ZHQ5]|20|ENSECAG00000009680|ENSECAT00000010183</t>
  </si>
  <si>
    <t>CLIC1</t>
  </si>
  <si>
    <t>ENSECAP00000004873</t>
  </si>
  <si>
    <t>PIN1|HGNC Symbol|peptidylprolyl cis/trans isomerase, NIMA-interacting 1 [Source:HGNC Symbol;Acc:8988]|7|ENSECAG00000006687|ENSECAT00000006796</t>
  </si>
  <si>
    <t>PIN1</t>
  </si>
  <si>
    <t>ENSECAP00000001875</t>
  </si>
  <si>
    <t>NAP1L4|HGNC Symbol|nucleosome assembly protein 1-like 4 [Source:HGNC Symbol;Acc:7640]|12|ENSECAG00000000817|ENSECAT00000002627</t>
  </si>
  <si>
    <t>NAP1L4</t>
  </si>
  <si>
    <t>ENSECAP00000011839;ENSECAP00000011956</t>
  </si>
  <si>
    <t>ENSECAP00000011839</t>
  </si>
  <si>
    <t>||Uncharacterized protein  [Source:UniProtKB/TrEMBL;Acc:F7APS1]|26|ENSECAG00000014197|ENSECAT00000014793</t>
  </si>
  <si>
    <t>CSTB</t>
  </si>
  <si>
    <t>ENSECAP00000020866</t>
  </si>
  <si>
    <t>MOB1A|HGNC Symbol|MOB kinase activator 1A [Source:HGNC Symbol;Acc:16015]|15|ENSECAG00000023379|ENSECAT00000025093</t>
  </si>
  <si>
    <t>MOB1A</t>
  </si>
  <si>
    <t>ENSECAP00000015087</t>
  </si>
  <si>
    <t>EHD4|HGNC Symbol|EH-domain containing 4 [Source:HGNC Symbol;Acc:3245]|1|ENSECAG00000017216|ENSECAT00000018492</t>
  </si>
  <si>
    <t>EHD4</t>
  </si>
  <si>
    <t>ENSECAP00000007080</t>
  </si>
  <si>
    <t>SOD1|EntrezGene|Equus caballus superoxide dismutase 1, soluble (SOD1), mRNA. [Source:RefSeq mRNA;Acc:NM_001081826]|26|ENSECAG00000008958|ENSECAT00000009319</t>
  </si>
  <si>
    <t>SOD1</t>
  </si>
  <si>
    <t>ENSECAP00000020211</t>
  </si>
  <si>
    <t>ATG7|HGNC Symbol|autophagy related 7 [Source:HGNC Symbol;Acc:16935]|16|ENSECAG00000022756|ENSECAT00000024336</t>
  </si>
  <si>
    <t>ATG7</t>
  </si>
  <si>
    <t>ENSECAP00000013529</t>
  </si>
  <si>
    <t>PPP1CB|HGNC Symbol|protein phosphatase 1, catalytic subunit, beta isozyme [Source:HGNC Symbol;Acc:9282]|15|ENSECAG00000015953|ENSECAT00000016734</t>
  </si>
  <si>
    <t>PPP1CB</t>
  </si>
  <si>
    <t>ENSECAP00000014996</t>
  </si>
  <si>
    <t>PITPNA|HGNC Symbol|phosphatidylinositol transfer protein, alpha [Source:HGNC Symbol;Acc:9001]|11|ENSECAG00000016884|ENSECAT00000018385</t>
  </si>
  <si>
    <t>PITPNA</t>
  </si>
  <si>
    <t>ENSECAP00000020984</t>
  </si>
  <si>
    <t>TNFAIP8|HGNC Symbol|tumor necrosis factor, alpha-induced protein 8 [Source:HGNC Symbol;Acc:17260]|14|ENSECAG00000023583|ENSECAT00000025231</t>
  </si>
  <si>
    <t>TNFAIP8</t>
  </si>
  <si>
    <t>ENSECAP00000015914</t>
  </si>
  <si>
    <t>SON|UniProtKB Gene Name|Uncharacterized protein  [Source:UniProtKB/TrEMBL;Acc:F6SKC9]|26|ENSECAG00000018098|ENSECAT00000019443</t>
  </si>
  <si>
    <t>SON</t>
  </si>
  <si>
    <t>ENSECAP00000017440</t>
  </si>
  <si>
    <t>FNTA|UniProtKB Gene Name|Uncharacterized protein  [Source:UniProtKB/TrEMBL;Acc:F7DDP6]|27|ENSECAG00000019829|ENSECAT00000021189</t>
  </si>
  <si>
    <t>FNTA</t>
  </si>
  <si>
    <t>ENSECAP00000014323</t>
  </si>
  <si>
    <t>NANS|HGNC Symbol|N-acetylneuraminic acid synthase [Source:HGNC Symbol;Acc:19237]|25|ENSECAG00000016772|ENSECAT00000017618</t>
  </si>
  <si>
    <t>NANS</t>
  </si>
  <si>
    <t>ENSECAP00000023084</t>
  </si>
  <si>
    <t>HN1L|HGNC Symbol|hematological and neurological expressed 1-like [Source:HGNC Symbol;Acc:14137]|13|ENSECAG00000026941|ENSECAT00000028979</t>
  </si>
  <si>
    <t>HN1L</t>
  </si>
  <si>
    <t>ENSECAP00000000138</t>
  </si>
  <si>
    <t>WAS|HGNC Symbol|Wiskott-Aldrich syndrome [Source:HGNC Symbol;Acc:12731]|Un2872|ENSECAG00000000253|ENSECAT00000000192</t>
  </si>
  <si>
    <t>WAS</t>
  </si>
  <si>
    <t>ENSECAP00000015619</t>
  </si>
  <si>
    <t>PDCD10|HGNC Symbol|programmed cell death 10 [Source:HGNC Symbol;Acc:8761]|19|ENSECAG00000017911|ENSECAT00000019099</t>
  </si>
  <si>
    <t>PDCD10</t>
  </si>
  <si>
    <t>ENSECAP00000012768</t>
  </si>
  <si>
    <t>ACAP2|HGNC Symbol|ArfGAP with coiled-coil, ankyrin repeat and PH domains 2 [Source:HGNC Symbol;Acc:16469]|19|ENSECAG00000015122|ENSECAT00000015843</t>
  </si>
  <si>
    <t>ACAP2</t>
  </si>
  <si>
    <t>ENSECAP00000010340</t>
  </si>
  <si>
    <t>CAPNS1|HGNC Symbol|calpain, small subunit 1 [Source:HGNC Symbol;Acc:1481]|10|ENSECAG00000012210|ENSECAT00000013067</t>
  </si>
  <si>
    <t>CAPNS1</t>
  </si>
  <si>
    <t>ENSECAP00000007179;ENSECAP00000014139</t>
  </si>
  <si>
    <t>ENSECAP00000007179</t>
  </si>
  <si>
    <t>GDI2|HGNC Symbol|GDP dissociation inhibitor 2 [Source:HGNC Symbol;Acc:4227]|29|ENSECAG00000008855|ENSECAT00000009433</t>
  </si>
  <si>
    <t>GDI2</t>
  </si>
  <si>
    <t>ENSECAP00000005189;ENSECAP00000001996</t>
  </si>
  <si>
    <t>ENSECAP00000005189</t>
  </si>
  <si>
    <t>TKT|HGNC Symbol|transketolase [Source:HGNC Symbol;Acc:11834]|16|ENSECAG00000005863|ENSECAT00000007165</t>
  </si>
  <si>
    <t>TKT</t>
  </si>
  <si>
    <t>ENSECAP00000009077</t>
  </si>
  <si>
    <t>IDE|HGNC Symbol|insulin-degrading enzyme [Source:HGNC Symbol;Acc:5381]|1|ENSECAG00000010646|ENSECAT00000011595</t>
  </si>
  <si>
    <t>IDE</t>
  </si>
  <si>
    <t>ENSECAP00000020680</t>
  </si>
  <si>
    <t>USP14|HGNC Symbol|ubiquitin specific peptidase 14 (tRNA-guanine transglycosylase) [Source:HGNC Symbol;Acc:12612]|8|ENSECAG00000022985|ENSECAT00000024870</t>
  </si>
  <si>
    <t>USP14</t>
  </si>
  <si>
    <t>ENSECAP00000008720;ENSECAP00000004158</t>
  </si>
  <si>
    <t>ENSECAP00000008720</t>
  </si>
  <si>
    <t>PGAM4|HGNC Symbol|phosphoglycerate mutase family member 4 [Source:HGNC Symbol;Acc:21731]|1|ENSECAG00000010786|ENSECAT00000011185</t>
  </si>
  <si>
    <t>PGAM4</t>
  </si>
  <si>
    <t>ENSECAP00000016386</t>
  </si>
  <si>
    <t>NHLRC2|HGNC Symbol|NHL repeat containing 2 [Source:HGNC Symbol;Acc:24731]|1|ENSECAG00000018648|ENSECAT00000019984</t>
  </si>
  <si>
    <t>NHLRC2</t>
  </si>
  <si>
    <t>ENSECAP00000012946</t>
  </si>
  <si>
    <t>CAPG|HGNC Symbol|capping protein (actin filament), gelsolin-like [Source:HGNC Symbol;Acc:1474]|15|ENSECAG00000015128|ENSECAT00000016047</t>
  </si>
  <si>
    <t>CAPG</t>
  </si>
  <si>
    <t>ENSECAP00000004525</t>
  </si>
  <si>
    <t>YWHAG|HGNC Symbol|tyrosine 3-monooxygenase/tryptophan 5-monooxygenase activation protein, gamma [Source:HGNC Symbol;Acc:12852]|13|ENSECAG00000006452|ENSECAT00000006396</t>
  </si>
  <si>
    <t>YWHAG</t>
  </si>
  <si>
    <t>ENSECAP00000012223</t>
  </si>
  <si>
    <t>GBE1|EntrezGene|Equus caballus glucan (1,4-alpha-), branching enzyme 1 (GBE1), mRNA. [Source:RefSeq mRNA;Acc:NM_001081940]|26|ENSECAG00000014096|ENSECAT00000015225</t>
  </si>
  <si>
    <t>GBE1</t>
  </si>
  <si>
    <t>ENSECAP00000014308</t>
  </si>
  <si>
    <t>CLTB|HGNC Symbol|clathrin, light chain B [Source:HGNC Symbol;Acc:2091]|14|ENSECAG00000016628|ENSECAT00000017599</t>
  </si>
  <si>
    <t>CLTB</t>
  </si>
  <si>
    <t>ENSECAP00000019271</t>
  </si>
  <si>
    <t>ROCK1|EntrezGene|Equus caballus Rho-associated, coiled-coil containing protein kinase 1 (ROCK1), mRNA. [Source:RefSeq mRNA;Acc:NM_001163985]|8|ENSECAG00000021002|ENSECAT00000023282</t>
  </si>
  <si>
    <t>ROCK1</t>
  </si>
  <si>
    <t>ENSECAP00000012312</t>
  </si>
  <si>
    <t>PAFAH1B1|HGNC Symbol|platelet-activating factor acetylhydrolase 1b, regulatory subunit 1 (45kDa) [Source:HGNC Symbol;Acc:8574]|11|ENSECAG00000014291|ENSECAT00000015329</t>
  </si>
  <si>
    <t>PAFAH1B1</t>
  </si>
  <si>
    <t>ENSECAP00000014954</t>
  </si>
  <si>
    <t>PRKACA|HGNC Symbol|protein kinase, cAMP-dependent, catalytic, alpha [Source:HGNC Symbol;Acc:9380]|7|ENSECAG00000016874|ENSECAT00000018339</t>
  </si>
  <si>
    <t>PRKACA</t>
  </si>
  <si>
    <t>ENSECAP00000015554</t>
  </si>
  <si>
    <t>XRCC6|HGNC Symbol|X-ray repair complementing defective repair in Chinese hamster cells 6 [Source:HGNC Symbol;Acc:4055]|28|ENSECAG00000017563|ENSECAT00000019026</t>
  </si>
  <si>
    <t>XRCC6</t>
  </si>
  <si>
    <t>ENSECAP00000009685</t>
  </si>
  <si>
    <t>SH3BGRL3|EntrezGene|Equus caballus SH3 domain binding glutamic acid-rich protein like 3 (SH3BGRL3), mRNA. [Source:RefSeq mRNA;Acc:NM_001242455]|2|ENSECAG00000011837|ENSECAT00000012276</t>
  </si>
  <si>
    <t>SH3BGRL3</t>
  </si>
  <si>
    <t>ENSECAP00000022220;ENSECAP00000009874</t>
  </si>
  <si>
    <t>ENSECAP00000022220</t>
  </si>
  <si>
    <t>CAP1|HGNC Symbol|CAP, adenylate cyclase-associated protein 1 (yeast) [Source:HGNC Symbol;Acc:20040]|2|ENSECAG00000024658|ENSECAT00000026616</t>
  </si>
  <si>
    <t>CAP1</t>
  </si>
  <si>
    <t>ENSECAP00000006544;ENSECAP00000011863</t>
  </si>
  <si>
    <t>ENSECAP00000006544</t>
  </si>
  <si>
    <t>PKM|UniProtKB Gene Name|Equus caballus pyruvate kinase, muscle (PKM2), transcript variant 2, mRNA. [Source:RefSeq mRNA;Acc:NM_001143794]|1|ENSECAG00000007644|ENSECAT00000008703</t>
  </si>
  <si>
    <t>PKM</t>
  </si>
  <si>
    <t>ENSECAP00000019551</t>
  </si>
  <si>
    <t>YWHAZ|HGNC Symbol|tyrosine 3-monooxygenase/tryptophan 5-monooxygenase activation protein, zeta [Source:HGNC Symbol;Acc:12855]|9|ENSECAG00000021882|ENSECAT00000023596</t>
  </si>
  <si>
    <t>YWHAZ</t>
  </si>
  <si>
    <t>ENSECAP00000004957</t>
  </si>
  <si>
    <t>IQGAP2|HGNC Symbol|IQ motif containing GTPase activating protein 2 [Source:HGNC Symbol;Acc:6111]|14|ENSECAG00000004274|ENSECAT00000006886</t>
  </si>
  <si>
    <t>IQGAP2</t>
  </si>
  <si>
    <t>ENSECAP00000022988;ENSECAP00000020395</t>
  </si>
  <si>
    <t>ENSECAP00000022988</t>
  </si>
  <si>
    <t>CAPN1|HGNC Symbol|calpain 1, (mu/I) large subunit [Source:HGNC Symbol;Acc:1476]|12|ENSECAG00000022942|ENSECAT00000029098</t>
  </si>
  <si>
    <t>CAPN1</t>
  </si>
  <si>
    <t>ENSECAP00000007767;ENSECAP00000008990</t>
  </si>
  <si>
    <t>ENSECAP00000007767</t>
  </si>
  <si>
    <t>MAP2K2|HGNC Symbol|mitogen-activated protein kinase kinase 2 [Source:HGNC Symbol;Acc:6842]|7|ENSECAG00000009157|ENSECAT00000010103</t>
  </si>
  <si>
    <t>MAP2K2</t>
  </si>
  <si>
    <t>ENSECAP00000015246</t>
  </si>
  <si>
    <t>||Uncharacterized protein  [Source:UniProtKB/TrEMBL;Acc:F6QME0]|1|ENSECAG00000017655|ENSECAT00000018680</t>
  </si>
  <si>
    <t>PNP</t>
  </si>
  <si>
    <t>ENSECAP00000019175</t>
  </si>
  <si>
    <t>NME2|EntrezGene|nucleoside diphosphate kinase B  [Source:RefSeq peptide;Acc:NP_001191672]|11|ENSECAG00000021658|ENSECAT00000023170</t>
  </si>
  <si>
    <t>NME2</t>
  </si>
  <si>
    <t>ENSECAP00000020303</t>
  </si>
  <si>
    <t>APBB1IP|HGNC Symbol|amyloid beta (A4) precursor protein-binding, family B, member 1 interacting protein [Source:HGNC Symbol;Acc:17379]|29|ENSECAG00000022742|ENSECAT00000024444</t>
  </si>
  <si>
    <t>APBB1IP</t>
  </si>
  <si>
    <t>ENSECAP00000002289</t>
  </si>
  <si>
    <t>EIF5A|UniProtKB Gene Name|Eukaryotic translation initiation factor 5A; Uncharacterized protein  [Source:UniProtKB/TrEMBL;Acc:Q4JIJ9]|Un2261|ENSECAG00000003366|ENSECAT00000003210</t>
  </si>
  <si>
    <t>EIF5A</t>
  </si>
  <si>
    <t>ENSECAP00000019665;ENSECAP00000002648</t>
  </si>
  <si>
    <t>ENSECAP00000019665</t>
  </si>
  <si>
    <t>G3PDH|UniProtKB Gene Name|Equus caballus glyceraldehyde-3-phosphate dehydrogenase (GAPDH), mRNA. [Source:RefSeq mRNA;Acc:NM_001163856]|6|ENSECAG00000022051|ENSECAT00000023721</t>
  </si>
  <si>
    <t>GAPDHS</t>
  </si>
  <si>
    <t>ENSECAP00000007897;ENSECAP00000013526</t>
  </si>
  <si>
    <t>ENSECAP00000007897</t>
  </si>
  <si>
    <t>||Uncharacterized protein  [Source:UniProtKB/TrEMBL;Acc:F7BQE2]|24|ENSECAG00000009756|ENSECAT00000010254</t>
  </si>
  <si>
    <t>ACOT2</t>
  </si>
  <si>
    <t>ENSECAP00000018137</t>
  </si>
  <si>
    <t>TFG|HGNC Symbol|TRK-fused gene [Source:HGNC Symbol;Acc:11758]|19|ENSECAG00000020575|ENSECAT00000021973</t>
  </si>
  <si>
    <t>TFG</t>
  </si>
  <si>
    <t>ENSECAP00000003640;ENSECAP00000017731</t>
  </si>
  <si>
    <t>ENSECAP00000003640</t>
  </si>
  <si>
    <t>ARF4|HGNC Symbol|ADP-ribosylation factor 4 [Source:HGNC Symbol;Acc:655]|16|ENSECAG00000005229|ENSECAT00000005191</t>
  </si>
  <si>
    <t>ARF4</t>
  </si>
  <si>
    <t>ENSECAP00000018106</t>
  </si>
  <si>
    <t>UBE2D3|HGNC Symbol|ubiquitin-conjugating enzyme E2D 3 [Source:HGNC Symbol;Acc:12476]|3|ENSECAG00000020678|ENSECAT00000021936</t>
  </si>
  <si>
    <t>UBE2D3</t>
  </si>
  <si>
    <t>ENSECAP00000014202</t>
  </si>
  <si>
    <t>RCN2|HGNC Symbol|reticulocalbin 2, EF-hand calcium binding domain [Source:HGNC Symbol;Acc:9935]|1|ENSECAG00000016488|ENSECAT00000017474</t>
  </si>
  <si>
    <t>RCN2</t>
  </si>
  <si>
    <t>ENSECAP00000008148</t>
  </si>
  <si>
    <t>ARHGAP1|HGNC Symbol|Rho GTPase activating protein 1 [Source:HGNC Symbol;Acc:673]|12|ENSECAG00000009844|ENSECAT00000010541</t>
  </si>
  <si>
    <t>ARHGAP1</t>
  </si>
  <si>
    <t>ENSECAP00000000469</t>
  </si>
  <si>
    <t>HOXC9|HGNC Symbol|homeobox C9 [Source:HGNC Symbol;Acc:5130]|6|ENSECAG00000000726|ENSECAT00000000599</t>
  </si>
  <si>
    <t>HOXC9</t>
  </si>
  <si>
    <t>ENSECAP00000006243</t>
  </si>
  <si>
    <t>ARHGEF1|HGNC Symbol|Rho guanine nucleotide exchange factor (GEF) 1 [Source:HGNC Symbol;Acc:681]|Un2572|ENSECAG00000008262|ENSECAT00000008351</t>
  </si>
  <si>
    <t>ARHGEF1</t>
  </si>
  <si>
    <t>ENSECAP00000014327</t>
  </si>
  <si>
    <t>LRRFIP1|HGNC Symbol|leucine rich repeat (in FLII) interacting protein 1 [Source:HGNC Symbol;Acc:6702]|6|ENSECAG00000016447|ENSECAT00000017623</t>
  </si>
  <si>
    <t>LRRFIP1</t>
  </si>
  <si>
    <t>ENSECAP00000020814;ENSECAP00000011250;ENSECAP00000012486</t>
  </si>
  <si>
    <t>ENSECAP00000020814</t>
  </si>
  <si>
    <t>LCP1|HGNC Symbol|lymphocyte cytosolic protein 1 (L-plastin) [Source:HGNC Symbol;Acc:6528]|17|ENSECAG00000023009|ENSECAT00000025030</t>
  </si>
  <si>
    <t>LCP1</t>
  </si>
  <si>
    <t>ENSECAP00000009554</t>
  </si>
  <si>
    <t>CUL3|HGNC Symbol|cullin 3 [Source:HGNC Symbol;Acc:2553]|6|ENSECAG00000011374|ENSECAT00000012128</t>
  </si>
  <si>
    <t>CUL3</t>
  </si>
  <si>
    <t>ENSECAP00000017490</t>
  </si>
  <si>
    <t>CAT|HGNC Symbol|catalase [Source:HGNC Symbol;Acc:1516]|12|ENSECAG00000019408|ENSECAT00000021245</t>
  </si>
  <si>
    <t>CAT</t>
  </si>
  <si>
    <t>ENSECAP00000012573</t>
  </si>
  <si>
    <t>CBFB|HGNC Symbol|core-binding factor, beta subunit [Source:HGNC Symbol;Acc:1539]|3|ENSECAG00000014879|ENSECAT00000015625</t>
  </si>
  <si>
    <t>CBFB</t>
  </si>
  <si>
    <t>ENSECAP00000007582</t>
  </si>
  <si>
    <t>YWHAE|HGNC Symbol|tyrosine 3-monooxygenase/tryptophan 5-monooxygenase activation protein, epsilon [Source:HGNC Symbol;Acc:12851]|11|ENSECAG00000009536|ENSECAT00000009892</t>
  </si>
  <si>
    <t>YWHAE</t>
  </si>
  <si>
    <t>ENSECAP00000008593</t>
  </si>
  <si>
    <t>ROCK2|HGNC Symbol|Rho-associated, coiled-coil containing protein kinase 2 [Source:HGNC Symbol;Acc:10252]|15|ENSECAG00000009872|ENSECAT00000011045</t>
  </si>
  <si>
    <t>ROCK2</t>
  </si>
  <si>
    <t>ENSECAP00000020162</t>
  </si>
  <si>
    <t>SNX3|HGNC Symbol|sorting nexin 3 [Source:HGNC Symbol;Acc:11174]|10|ENSECAG00000022664|ENSECAT00000024274</t>
  </si>
  <si>
    <t>SNX3</t>
  </si>
  <si>
    <t>ENSECAP00000022364</t>
  </si>
  <si>
    <t>APAF1|UniProtKB Gene Name|Uncharacterized protein  [Source:UniProtKB/TrEMBL;Acc:F6R500]|28|ENSECAG00000024703|ENSECAT00000026768</t>
  </si>
  <si>
    <t>APAF1</t>
  </si>
  <si>
    <t>ENSECAP00000013754</t>
  </si>
  <si>
    <t>PPP6R1|HGNC Symbol|protein phosphatase 6, regulatory subunit 1 [Source:HGNC Symbol;Acc:29195]|10|ENSECAG00000015843|ENSECAT00000016986</t>
  </si>
  <si>
    <t>PPP6R1</t>
  </si>
  <si>
    <t>ENSECAP00000018645</t>
  </si>
  <si>
    <t>BPNT1|HGNC Symbol|3'(2'), 5'-bisphosphate nucleotidase 1 [Source:HGNC Symbol;Acc:1096]|30|ENSECAG00000021210|ENSECAT00000022554</t>
  </si>
  <si>
    <t>BPNT1</t>
  </si>
  <si>
    <t>ENSECAP00000013391</t>
  </si>
  <si>
    <t>HEATR5B|HGNC Symbol|HEAT repeat containing 5B [Source:HGNC Symbol;Acc:29273]|15|ENSECAG00000014737|ENSECAT00000016578</t>
  </si>
  <si>
    <t>HEATR5B</t>
  </si>
  <si>
    <t>ENSECAP00000010583</t>
  </si>
  <si>
    <t>DOCK8|HGNC Symbol|dedicator of cytokinesis 8 [Source:HGNC Symbol;Acc:19191]|23|ENSECAG00000011917|ENSECAT00000013338</t>
  </si>
  <si>
    <t>DOCK8</t>
  </si>
  <si>
    <t>ENSECAP00000007417</t>
  </si>
  <si>
    <t>SH3GLB1|HGNC Symbol|SH3-domain GRB2-like endophilin B1 [Source:HGNC Symbol;Acc:10833]|5|ENSECAG00000009160|ENSECAT00000009701</t>
  </si>
  <si>
    <t>SH3GLB1</t>
  </si>
  <si>
    <t>ENSECAP00000001640</t>
  </si>
  <si>
    <t>PRPS1L1|HGNC Symbol|phosphoribosyl pyrophosphate synthetase 1-like 1 [Source:HGNC Symbol;Acc:9463]|4|ENSECAG00000002478|ENSECAT00000002312</t>
  </si>
  <si>
    <t>PRPS1L1</t>
  </si>
  <si>
    <t>ENSECAP00000011439</t>
  </si>
  <si>
    <t>TUBB4A|HGNC Symbol|tubulin, beta 4A class IVa [Source:HGNC Symbol;Acc:20774]|7|ENSECAG00000013659|ENSECAT00000014321</t>
  </si>
  <si>
    <t>TUBB4A</t>
  </si>
  <si>
    <t>ENSECAP00000017809</t>
  </si>
  <si>
    <t>COMMD8|HGNC Symbol|COMM domain containing 8 [Source:HGNC Symbol;Acc:26036]|3|ENSECAG00000020380|ENSECAT00000021612</t>
  </si>
  <si>
    <t>COMMD8</t>
  </si>
  <si>
    <t>ENSECAP00000001233</t>
  </si>
  <si>
    <t>TRAPPC5|HGNC Symbol|trafficking protein particle complex 5 [Source:HGNC Symbol;Acc:23067]|7|ENSECAG00000001830|ENSECAT00000001647</t>
  </si>
  <si>
    <t>TRAPPC5</t>
  </si>
  <si>
    <t>ENSECAP00000002594</t>
  </si>
  <si>
    <t>STRN4|HGNC Symbol|striatin, calmodulin binding protein 4 [Source:HGNC Symbol;Acc:15721]|10|ENSECAG00000002830|ENSECAT00000003709</t>
  </si>
  <si>
    <t>STRN4</t>
  </si>
  <si>
    <t>ENSECAP00000019889</t>
  </si>
  <si>
    <t>CALU|HGNC Symbol|calumenin [Source:HGNC Symbol;Acc:1458]|4|ENSECAG00000022474|ENSECAT00000023967</t>
  </si>
  <si>
    <t>CALU</t>
  </si>
  <si>
    <t>ENSECAP00000007772</t>
  </si>
  <si>
    <t>HIP1R|HGNC Symbol|huntingtin interacting protein 1 related [Source:HGNC Symbol;Acc:18415]|8|ENSECAG00000008993|ENSECAT00000010108</t>
  </si>
  <si>
    <t>HIP1R</t>
  </si>
  <si>
    <t>ENSECAP00000008058</t>
  </si>
  <si>
    <t>CARKD|HGNC Symbol|carbohydrate kinase domain containing [Source:HGNC Symbol;Acc:25576]|17|ENSECAG00000009976|ENSECAT00000010445</t>
  </si>
  <si>
    <t>CARKD</t>
  </si>
  <si>
    <t>ENSECAP00000008880</t>
  </si>
  <si>
    <t>||Uncharacterized protein  [Source:UniProtKB/TrEMBL;Acc:F7D038]|3|ENSECAG00000010711|ENSECAT00000011368</t>
  </si>
  <si>
    <t>VPS4A</t>
  </si>
  <si>
    <t>ENSECAP00000008312</t>
  </si>
  <si>
    <t>PITPNB|HGNC Symbol|phosphatidylinositol transfer protein, beta [Source:HGNC Symbol;Acc:9002]|8|ENSECAG00000010198|ENSECAT00000010731</t>
  </si>
  <si>
    <t>PITPNB</t>
  </si>
  <si>
    <t>ENSECAP00000009508</t>
  </si>
  <si>
    <t>HNMT|HGNC Symbol|histamine N-methyltransferase [Source:HGNC Symbol;Acc:5028]|18|ENSECAG00000011592|ENSECAT00000012079</t>
  </si>
  <si>
    <t>HNMT</t>
  </si>
  <si>
    <t>ENSECAP00000009662</t>
  </si>
  <si>
    <t>UROD|HGNC Symbol|uroporphyrinogen decarboxylase [Source:HGNC Symbol;Acc:12591]|2|ENSECAG00000011503|ENSECAT00000012249</t>
  </si>
  <si>
    <t>UROD</t>
  </si>
  <si>
    <t>ENSECAP00000012346</t>
  </si>
  <si>
    <t>ARMC8|HGNC Symbol|armadillo repeat containing 8 [Source:HGNC Symbol;Acc:24999]|16|ENSECAG00000014265|ENSECAT00000015368</t>
  </si>
  <si>
    <t>ARMC8</t>
  </si>
  <si>
    <t>ENSECAP00000019811</t>
  </si>
  <si>
    <t>HARS|HGNC Symbol|histidyl-tRNA synthetase [Source:HGNC Symbol;Acc:4816]|14|ENSECAG00000021986|ENSECAT00000023878</t>
  </si>
  <si>
    <t>HARS</t>
  </si>
  <si>
    <t>ENSECAP00000005824</t>
  </si>
  <si>
    <t>BIN1|HGNC Symbol|bridging integrator 1 [Source:HGNC Symbol;Acc:1052]|18|ENSECAG00000006957|ENSECAT00000007870</t>
  </si>
  <si>
    <t>BIN1</t>
  </si>
  <si>
    <t>ENSECAP00000005062</t>
  </si>
  <si>
    <t>NSFL1C|HGNC Symbol|NSFL1 (p97) cofactor (p47) [Source:HGNC Symbol;Acc:15912]|22|ENSECAG00000006545|ENSECAT00000007007</t>
  </si>
  <si>
    <t>NSFL1C</t>
  </si>
  <si>
    <t>ENSECAP00000012932</t>
  </si>
  <si>
    <t>PHYHD1|HGNC Symbol|phytanoyl-CoA dioxygenase domain containing 1 [Source:HGNC Symbol;Acc:23396]|25|ENSECAG00000015161|ENSECAT00000016032</t>
  </si>
  <si>
    <t>PHYHD1</t>
  </si>
  <si>
    <t>ENSECAP00000014372</t>
  </si>
  <si>
    <t>BAX|HGNC Symbol|BCL2-associated X protein [Source:HGNC Symbol;Acc:959]|10|ENSECAG00000016635|ENSECAT00000017679</t>
  </si>
  <si>
    <t>BAX</t>
  </si>
  <si>
    <t>ENSECAP00000007980</t>
  </si>
  <si>
    <t>UBA3|HGNC Symbol|ubiquitin-like modifier activating enzyme 3 [Source:HGNC Symbol;Acc:12470]|16|ENSECAG00000009659|ENSECAT00000010353</t>
  </si>
  <si>
    <t>UBA3</t>
  </si>
  <si>
    <t>ENSECAP00000005188</t>
  </si>
  <si>
    <t>||Uncharacterized protein  [Source:UniProtKB/TrEMBL;Acc:F7D9J8]|12|ENSECAG00000007154|ENSECAT00000007164</t>
  </si>
  <si>
    <t>OR5T1P</t>
  </si>
  <si>
    <t>ENSECAP00000010836</t>
  </si>
  <si>
    <t>DCPS|HGNC Symbol|decapping enzyme, scavenger [Source:HGNC Symbol;Acc:29812]|7|ENSECAG00000012956|ENSECAT00000013634</t>
  </si>
  <si>
    <t>DCPS</t>
  </si>
  <si>
    <t>ENSECAP00000003875</t>
  </si>
  <si>
    <t>THUMPD1|HGNC Symbol|THUMP domain containing 1 [Source:HGNC Symbol;Acc:23807]|13|ENSECAG00000005354|ENSECAT00000005501</t>
  </si>
  <si>
    <t>THUMPD1</t>
  </si>
  <si>
    <t>ENSECAP00000000653</t>
  </si>
  <si>
    <t>BLVRB|HGNC Symbol|biliverdin reductase B (flavin reductase (NADPH)) [Source:HGNC Symbol;Acc:1063]|10|ENSECAG00000000697|ENSECAT00000000813</t>
  </si>
  <si>
    <t>BLVRB</t>
  </si>
  <si>
    <t>ENSECAP00000010429</t>
  </si>
  <si>
    <t>AHCYL1|HGNC Symbol|adenosylhomocysteinase-like 1 [Source:HGNC Symbol;Acc:344]|5|ENSECAG00000012080|ENSECAT00000013167</t>
  </si>
  <si>
    <t>AHCYL1</t>
  </si>
  <si>
    <t>ENSECAP00000019416</t>
  </si>
  <si>
    <t>NAE1|HGNC Symbol|NEDD8 activating enzyme E1 subunit 1 [Source:HGNC Symbol;Acc:621]|3|ENSECAG00000021954|ENSECAT00000023443</t>
  </si>
  <si>
    <t>NAE1</t>
  </si>
  <si>
    <t>ENSECAP00000022295</t>
  </si>
  <si>
    <t>COPS2|HGNC Symbol|COP9 signalosome subunit 2 [Source:HGNC Symbol;Acc:30747]|1|ENSECAG00000024709|ENSECAT00000026695</t>
  </si>
  <si>
    <t>COPS2</t>
  </si>
  <si>
    <t>ENSECAP00000017368</t>
  </si>
  <si>
    <t>GRAP2|HGNC Symbol|GRB2-related adaptor protein 2 [Source:HGNC Symbol;Acc:4563]|28|ENSECAG00000019768|ENSECAT00000021105</t>
  </si>
  <si>
    <t>GRAP2</t>
  </si>
  <si>
    <t>ENSECAP00000019124</t>
  </si>
  <si>
    <t>PSMB2|HGNC Symbol|proteasome (prosome, macropain) subunit, beta type, 2 [Source:HGNC Symbol;Acc:9539]|2|ENSECAG00000021615|ENSECAT00000023102</t>
  </si>
  <si>
    <t>PSMB2</t>
  </si>
  <si>
    <t>ENSECAP00000017364</t>
  </si>
  <si>
    <t>NT5DC1|HGNC Symbol|5'-nucleotidase domain containing 1 [Source:HGNC Symbol;Acc:21556]|10|ENSECAG00000019833|ENSECAT00000021101</t>
  </si>
  <si>
    <t>NT5DC1</t>
  </si>
  <si>
    <t>ENSECAP00000006185</t>
  </si>
  <si>
    <t>ADK|HGNC Symbol|adenosine kinase [Source:HGNC Symbol;Acc:257]|1|ENSECAG00000008160|ENSECAT00000008278</t>
  </si>
  <si>
    <t>ADK</t>
  </si>
  <si>
    <t>ENSECAP00000018715</t>
  </si>
  <si>
    <t>RAP1GDS1|HGNC Symbol|RAP1, GTP-GDP dissociation stimulator 1 [Source:HGNC Symbol;Acc:9859]|3|ENSECAG00000020913|ENSECAT00000022636</t>
  </si>
  <si>
    <t>RAP1GDS1</t>
  </si>
  <si>
    <t>ENSECAP00000001497</t>
  </si>
  <si>
    <t>VBP1|HGNC Symbol|von Hippel-Lindau binding protein 1 [Source:HGNC Symbol;Acc:12662]|X|ENSECAG00000001468|ENSECAT00000002112</t>
  </si>
  <si>
    <t>VBP1</t>
  </si>
  <si>
    <t>ENSECAP00000006205</t>
  </si>
  <si>
    <t>FSCN1|HGNC Symbol|fascin homolog 1, actin-bundling protein (Strongylocentrotus purpuratus) [Source:HGNC Symbol;Acc:11148]|13|ENSECAG00000008056|ENSECAT00000008301</t>
  </si>
  <si>
    <t>FSCN1</t>
  </si>
  <si>
    <t>ENSECAP00000004701</t>
  </si>
  <si>
    <t>APIP|HGNC Symbol|APAF1 interacting protein [Source:HGNC Symbol;Acc:17581]|12|ENSECAG00000006357|ENSECAT00000006602</t>
  </si>
  <si>
    <t>APIP</t>
  </si>
  <si>
    <t>ENSECAP00000018272</t>
  </si>
  <si>
    <t>RNH1|HGNC Symbol|ribonuclease/angiogenin inhibitor 1 [Source:HGNC Symbol;Acc:10074]|12|ENSECAG00000020730|ENSECAT00000022134</t>
  </si>
  <si>
    <t>RNH1</t>
  </si>
  <si>
    <t>ENSECAP00000020047</t>
  </si>
  <si>
    <t>SWAP70|HGNC Symbol|SWAP switching B-cell complex 70kDa subunit [Source:HGNC Symbol;Acc:17070]|7|ENSECAG00000022426|ENSECAT00000024148</t>
  </si>
  <si>
    <t>SWAP70</t>
  </si>
  <si>
    <t>ENSECAP00000010351</t>
  </si>
  <si>
    <t>EDF1|HGNC Symbol|endothelial differentiation-related factor 1 [Source:HGNC Symbol;Acc:3164]|25|ENSECAG00000012630|ENSECAT00000013080</t>
  </si>
  <si>
    <t>EDF1</t>
  </si>
  <si>
    <t>ENSECAP00000003989</t>
  </si>
  <si>
    <t>QDPR|HGNC Symbol|quinoid dihydropteridine reductase [Source:HGNC Symbol;Acc:9752]|3|ENSECAG00000005662|ENSECAT00000005652</t>
  </si>
  <si>
    <t>QDPR</t>
  </si>
  <si>
    <t>ENSECAP00000018644</t>
  </si>
  <si>
    <t>||Uncharacterized protein  [Source:UniProtKB/TrEMBL;Acc:F6UID3]|1|ENSECAG00000021202|ENSECAT00000022553</t>
  </si>
  <si>
    <t>WDFY4</t>
  </si>
  <si>
    <t>ENSECAP00000011593</t>
  </si>
  <si>
    <t>UFC1|HGNC Symbol|ubiquitin-fold modifier conjugating enzyme 1 [Source:HGNC Symbol;Acc:26941]|5|ENSECAG00000013803|ENSECAT00000014497</t>
  </si>
  <si>
    <t>UFC1</t>
  </si>
  <si>
    <t>ENSECAP00000015994;ENSECAP00000012604</t>
  </si>
  <si>
    <t>ENSECAP00000015994</t>
  </si>
  <si>
    <t>TPT1|HGNC Symbol|tumor protein, translationally-controlled 1 [Source:HGNC Symbol;Acc:12022]|17|ENSECAG00000018348|ENSECAT00000019534</t>
  </si>
  <si>
    <t>TPT1</t>
  </si>
  <si>
    <t>ENSECAP00000020317</t>
  </si>
  <si>
    <t>SNX9|HGNC Symbol|sorting nexin 9 [Source:HGNC Symbol;Acc:14973]|31|ENSECAG00000022623|ENSECAT00000024459</t>
  </si>
  <si>
    <t>SNX9</t>
  </si>
  <si>
    <t>ENSECAP00000021140</t>
  </si>
  <si>
    <t>ALDH16A1|HGNC Symbol|aldehyde dehydrogenase 16 family, member A1 [Source:HGNC Symbol;Acc:28114]|10|ENSECAG00000023437|ENSECAT00000025412</t>
  </si>
  <si>
    <t>ALDH16A1</t>
  </si>
  <si>
    <t>ENSECAP00000019309</t>
  </si>
  <si>
    <t>ADSL|UniProtKB Gene Name|Uncharacterized protein  [Source:UniProtKB/TrEMBL;Acc:F6X5J6]|28|ENSECAG00000021492|ENSECAT00000023324</t>
  </si>
  <si>
    <t>ADSL</t>
  </si>
  <si>
    <t>ENSECAP00000000135</t>
  </si>
  <si>
    <t>GOT1|UniProtKB Gene Name|Aspartate aminotransferase  [Source:UniProtKB/TrEMBL;Acc:F7CDB4]|1|ENSECAG00000000095|ENSECAT00000000188</t>
  </si>
  <si>
    <t>GOT1</t>
  </si>
  <si>
    <t>ENSECAP00000020397</t>
  </si>
  <si>
    <t>XPNPEP1|HGNC Symbol|X-prolyl aminopeptidase (aminopeptidase P) 1, soluble [Source:HGNC Symbol;Acc:12822]|1|ENSECAG00000022579|ENSECAT00000024546</t>
  </si>
  <si>
    <t>XPNPEP1</t>
  </si>
  <si>
    <t>ENSECAP00000016602</t>
  </si>
  <si>
    <t>CNDP2|HGNC Symbol|CNDP dipeptidase 2 (metallopeptidase M20 family) [Source:HGNC Symbol;Acc:24437]|8|ENSECAG00000018401|ENSECAT00000020236</t>
  </si>
  <si>
    <t>CNDP2</t>
  </si>
  <si>
    <t>ENSECAP00000008484</t>
  </si>
  <si>
    <t>PPP3CA|HGNC Symbol|protein phosphatase 3, catalytic subunit, alpha isozyme [Source:HGNC Symbol;Acc:9314]|3|ENSECAG00000010136|ENSECAT00000010925</t>
  </si>
  <si>
    <t>PPP3CA</t>
  </si>
  <si>
    <t>ENSECAP00000011473</t>
  </si>
  <si>
    <t>PSMD5|HGNC Symbol|proteasome (prosome, macropain) 26S subunit, non-ATPase, 5 [Source:HGNC Symbol;Acc:9563]|25|ENSECAG00000013504|ENSECAT00000014358</t>
  </si>
  <si>
    <t>PSMD5</t>
  </si>
  <si>
    <t>ENSECAP00000015825</t>
  </si>
  <si>
    <t>FKBP3|UniProtKB Gene Name|Peptidyl-prolyl cis-trans isomerase  [Source:UniProtKB/TrEMBL;Acc:F6SLA3]|1|ENSECAG00000018299|ENSECAT00000019341</t>
  </si>
  <si>
    <t>FKBP3</t>
  </si>
  <si>
    <t>ENSECAP00000020224</t>
  </si>
  <si>
    <t>CCS|HGNC Symbol|copper chaperone for superoxide dismutase [Source:HGNC Symbol;Acc:1613]|12|ENSECAG00000022701|ENSECAT00000024352</t>
  </si>
  <si>
    <t>CCS</t>
  </si>
  <si>
    <t>ENSECAP00000021913</t>
  </si>
  <si>
    <t>TAX1BP3|HGNC Symbol|Tax1 (human T-cell leukemia virus type I) binding protein 3 [Source:HGNC Symbol;Acc:30684]|11|ENSECAG00000024417|ENSECAT00000026282</t>
  </si>
  <si>
    <t>TAX1BP3</t>
  </si>
  <si>
    <t>ENSECAP00000018024</t>
  </si>
  <si>
    <t>NQO1|HGNC Symbol|NAD(P)H dehydrogenase, quinone 1 [Source:HGNC Symbol;Acc:2874]|3|ENSECAG00000020378|ENSECAT00000021852</t>
  </si>
  <si>
    <t>NQO1</t>
  </si>
  <si>
    <t>ENSECAP00000014754</t>
  </si>
  <si>
    <t>RANBP1|HGNC Symbol|RAN binding protein 1 [Source:HGNC Symbol;Acc:9847]|Un0002|ENSECAG00000017197|ENSECAT00000018107</t>
  </si>
  <si>
    <t>RANBP1</t>
  </si>
  <si>
    <t>ENSECAP00000008978</t>
  </si>
  <si>
    <t>AP1S1|HGNC Symbol|adaptor-related protein complex 1, sigma 1 subunit [Source:HGNC Symbol;Acc:559]|13|ENSECAG00000010983|ENSECAT00000011476</t>
  </si>
  <si>
    <t>AP1S1</t>
  </si>
  <si>
    <t>ENSECAP00000008816</t>
  </si>
  <si>
    <t>CCDC22|HGNC Symbol|coiled-coil domain containing 22 [Source:HGNC Symbol;Acc:28909]|X|ENSECAG00000010680|ENSECAT00000011296</t>
  </si>
  <si>
    <t>CCDC22</t>
  </si>
  <si>
    <t>ENSECAP00000012739</t>
  </si>
  <si>
    <t>USP5|HGNC Symbol|ubiquitin specific peptidase 5 (isopeptidase T) [Source:HGNC Symbol;Acc:12628]|6|ENSECAG00000014532|ENSECAT00000015808</t>
  </si>
  <si>
    <t>USP5</t>
  </si>
  <si>
    <t>ENSECAP00000008781</t>
  </si>
  <si>
    <t>PPME1|HGNC Symbol|protein phosphatase methylesterase 1 [Source:HGNC Symbol;Acc:30178]|7|ENSECAG00000010756|ENSECAT00000011260</t>
  </si>
  <si>
    <t>PPME1</t>
  </si>
  <si>
    <t>ENSECAP00000011891</t>
  </si>
  <si>
    <t>ITPA|HGNC Symbol|inosine triphosphatase (nucleoside triphosphate pyrophosphatase) [Source:HGNC Symbol;Acc:6176]|22|ENSECAG00000014049|ENSECAT00000014855</t>
  </si>
  <si>
    <t>ITPA</t>
  </si>
  <si>
    <t>ENSECAP00000012892</t>
  </si>
  <si>
    <t>TRAPPC10|HGNC Symbol|trafficking protein particle complex 10 [Source:HGNC Symbol;Acc:11868]|26|ENSECAG00000015123|ENSECAT00000015988</t>
  </si>
  <si>
    <t>TRAPPC10</t>
  </si>
  <si>
    <t>ENSECAP00000019588</t>
  </si>
  <si>
    <t>RAD23B|HGNC Symbol|RAD23 homolog B (S. cerevisiae) [Source:HGNC Symbol;Acc:9813]|25|ENSECAG00000021928|ENSECAT00000023635</t>
  </si>
  <si>
    <t>RAD23B</t>
  </si>
  <si>
    <t>ENSECAP00000016992</t>
  </si>
  <si>
    <t>BLMH|HGNC Symbol|bleomycin hydrolase [Source:HGNC Symbol;Acc:1059]|11|ENSECAG00000019323|ENSECAT00000020692</t>
  </si>
  <si>
    <t>BLMH</t>
  </si>
  <si>
    <t>ENSECAP00000008035</t>
  </si>
  <si>
    <t>PYCARD|HGNC Symbol|PYD and CARD domain containing [Source:HGNC Symbol;Acc:16608]|13|ENSECAG00000010166|ENSECAT00000010419</t>
  </si>
  <si>
    <t>PYCARD</t>
  </si>
  <si>
    <t>ENSECAP00000007631</t>
  </si>
  <si>
    <t>PTGES3L-AARSD1|HGNC Symbol|PTGES3L-AARSD1 readthrough [Source:HGNC Symbol;Acc:43946]|11|ENSECAG00000009275|ENSECAT00000009943</t>
  </si>
  <si>
    <t>PTGES3L-AARSD1</t>
  </si>
  <si>
    <t>ENSECAP00000016705</t>
  </si>
  <si>
    <t>PEA15|HGNC Symbol|phosphoprotein enriched in astrocytes 15 [Source:HGNC Symbol;Acc:8822]|5|ENSECAG00000019187|ENSECAT00000020352</t>
  </si>
  <si>
    <t>PEA15</t>
  </si>
  <si>
    <t>ENSECAP00000022267;ENSECAP00000002094</t>
  </si>
  <si>
    <t>ENSECAP00000022267</t>
  </si>
  <si>
    <t>||Ribose-phosphate pyrophosphokinase 1-like protein; Uncharacterized protein  [Source:UniProtKB/TrEMBL;Acc:F6SIZ6]|X|ENSECAG00000024711|ENSECAT00000026665</t>
  </si>
  <si>
    <t>PRPS1</t>
  </si>
  <si>
    <t>ENSECAP00000017425</t>
  </si>
  <si>
    <t>GMPR2|HGNC Symbol|guanosine monophosphate reductase 2 [Source:HGNC Symbol;Acc:4377]|1|ENSECAG00000019714|ENSECAT00000021173</t>
  </si>
  <si>
    <t>GMPR2</t>
  </si>
  <si>
    <t>ENSECAP00000009479</t>
  </si>
  <si>
    <t>TALDO1|HGNC Symbol|transaldolase 1 [Source:HGNC Symbol;Acc:11559]|12|ENSECAG00000011679|ENSECAT00000012047</t>
  </si>
  <si>
    <t>TALDO1</t>
  </si>
  <si>
    <t>ENSECAP00000010314</t>
  </si>
  <si>
    <t>WDR44|HGNC Symbol|WD repeat domain 44 [Source:HGNC Symbol;Acc:30512]|X|ENSECAG00000012077|ENSECAT00000013036</t>
  </si>
  <si>
    <t>WDR44</t>
  </si>
  <si>
    <t>ENSECAP00000010449</t>
  </si>
  <si>
    <t>||N-acetylglucosamine-6-phosphate deacetylase  [Source:UniProtKB/TrEMBL;Acc:F6PZ12]|13|ENSECAG00000012571|ENSECAT00000013192</t>
  </si>
  <si>
    <t>AMDHD2</t>
  </si>
  <si>
    <t>ENSECAP00000014944</t>
  </si>
  <si>
    <t>NARS|HGNC Symbol|asparaginyl-tRNA synthetase [Source:HGNC Symbol;Acc:7643]|8|ENSECAG00000017066|ENSECAT00000018327</t>
  </si>
  <si>
    <t>NARS</t>
  </si>
  <si>
    <t>ENSECAP00000013838</t>
  </si>
  <si>
    <t>CUTA|HGNC Symbol|cutA divalent cation tolerance homolog (E. coli) [Source:HGNC Symbol;Acc:21101]|20|ENSECAG00000016206|ENSECAT00000017078</t>
  </si>
  <si>
    <t>CUTA</t>
  </si>
  <si>
    <t>ENSECAP00000018316</t>
  </si>
  <si>
    <t>||Adenosylhomocysteinase  [Source:UniProtKB/TrEMBL;Acc:F6VIG9]|22|ENSECAG00000020551|ENSECAT00000022181</t>
  </si>
  <si>
    <t>AHCY</t>
  </si>
  <si>
    <t>ENSECAP00000017229</t>
  </si>
  <si>
    <t>AP1B1|HGNC Symbol|adaptor-related protein complex 1, beta 1 subunit [Source:HGNC Symbol;Acc:554]|8|ENSECAG00000019246|ENSECAT00000020954</t>
  </si>
  <si>
    <t>AP1B1</t>
  </si>
  <si>
    <t>ENSECAP00000007916;ENSECAP00000022419</t>
  </si>
  <si>
    <t>ENSECAP00000007916</t>
  </si>
  <si>
    <t>EP300|UniProtKB Gene Name|Uncharacterized protein  [Source:UniProtKB/TrEMBL;Acc:F7BD82]|28|ENSECAG00000009327|ENSECAT00000010275</t>
  </si>
  <si>
    <t>EP300</t>
  </si>
  <si>
    <t>ENSECAP00000018039</t>
  </si>
  <si>
    <t>SEPT9|HGNC Symbol|septin 9 [Source:HGNC Symbol;Acc:7323]|11|ENSECAG00000020246|ENSECAT00000021867</t>
  </si>
  <si>
    <t>SEPT9</t>
  </si>
  <si>
    <t>ENSECAP00000019835</t>
  </si>
  <si>
    <t>APEX1|HGNC Symbol|APEX nuclease (multifunctional DNA repair enzyme) 1 [Source:HGNC Symbol;Acc:587]|1|ENSECAG00000022325|ENSECAT00000023904</t>
  </si>
  <si>
    <t>APEX1</t>
  </si>
  <si>
    <t>ENSECAP00000008217;ENSECAP00000003017</t>
  </si>
  <si>
    <t>ENSECAP00000008217</t>
  </si>
  <si>
    <t>MAPRE1|UniProtKB Gene Name|Microtubule-associated protein RP/EB famil member 1-like protein; Uncharacterized protein  [Source:UniProtKB/TrEMBL;Acc:F6SAB2]|22|ENSECAG00000010222|ENSECAT00000010624</t>
  </si>
  <si>
    <t>MAPRE1</t>
  </si>
  <si>
    <t>ENSECAP00000012428;ENSECAP00000001184</t>
  </si>
  <si>
    <t>ENSECAP00000012428</t>
  </si>
  <si>
    <t>UBA1|HGNC Symbol|ubiquitin-like modifier activating enzyme 1 [Source:HGNC Symbol;Acc:12469]|X|ENSECAG00000014002|ENSECAT00000015462</t>
  </si>
  <si>
    <t>UBA1</t>
  </si>
  <si>
    <t>ENSECAP00000009192</t>
  </si>
  <si>
    <t>AP1S2|HGNC Symbol|adaptor-related protein complex 1, sigma 2 subunit [Source:HGNC Symbol;Acc:560]|X|ENSECAG00000011249|ENSECAT00000011721</t>
  </si>
  <si>
    <t>AP1S2</t>
  </si>
  <si>
    <t>ENSECAP00000020574</t>
  </si>
  <si>
    <t>GNPDA1|HGNC Symbol|glucosamine-6-phosphate deaminase 1 [Source:HGNC Symbol;Acc:4417]|14|ENSECAG00000023055|ENSECAT00000024748</t>
  </si>
  <si>
    <t>GNPDA1</t>
  </si>
  <si>
    <t>ENSECAP00000022327</t>
  </si>
  <si>
    <t>SH3GL1|HGNC Symbol|SH3-domain GRB2-like 1 [Source:HGNC Symbol;Acc:10830]|7|ENSECAG00000024773|ENSECAT00000026730</t>
  </si>
  <si>
    <t>SH3GL1</t>
  </si>
  <si>
    <t>ENSECAP00000016423</t>
  </si>
  <si>
    <t>PPA1|HGNC Symbol|pyrophosphatase (inorganic) 1 [Source:HGNC Symbol;Acc:9226]|1|ENSECAG00000018686|ENSECAT00000020025</t>
  </si>
  <si>
    <t>PPA1</t>
  </si>
  <si>
    <t>ENSECAP00000007810</t>
  </si>
  <si>
    <t>UBE2N|UniProtKB Gene Name|Ubiquitin-conjugating enzyme E2 N-like protein; Uncharacterized protein  [Source:UniProtKB/TrEMBL;Acc:F6ZNY8]|28|ENSECAG00000009937|ENSECAT00000010156</t>
  </si>
  <si>
    <t>UBE2N</t>
  </si>
  <si>
    <t>ENSECAP00000009370</t>
  </si>
  <si>
    <t>LDHB|UniProtKB Gene Name|Equus caballus lactate dehydrogenase B (LDHB), mRNA. [Source:RefSeq mRNA;Acc:NM_001145111]|6|ENSECAG00000011331|ENSECAT00000011932</t>
  </si>
  <si>
    <t>LDHB</t>
  </si>
  <si>
    <t>ENSECAP00000020082</t>
  </si>
  <si>
    <t>DCTN2|HGNC Symbol|dynactin 2 (p50) [Source:HGNC Symbol;Acc:2712]|6|ENSECAG00000022334|ENSECAT00000024186</t>
  </si>
  <si>
    <t>DCTN2</t>
  </si>
  <si>
    <t>ENSECAP00000008228</t>
  </si>
  <si>
    <t>YARS|HGNC Symbol|tyrosyl-tRNA synthetase [Source:HGNC Symbol;Acc:12840]|2|ENSECAG00000010015|ENSECAT00000010637</t>
  </si>
  <si>
    <t>YARS</t>
  </si>
  <si>
    <t>ENSECAP00000002368</t>
  </si>
  <si>
    <t>OTUB1|HGNC Symbol|OTU domain, ubiquitin aldehyde binding 1 [Source:HGNC Symbol;Acc:23077]|12|ENSECAG00000002621|ENSECAT00000003338</t>
  </si>
  <si>
    <t>OTUB1</t>
  </si>
  <si>
    <t>ENSECAP00000022998</t>
  </si>
  <si>
    <t>UBR4|HGNC Symbol|ubiquitin protein ligase E3 component n-recognin 4 [Source:HGNC Symbol;Acc:30313]|2|ENSECAG00000024397|ENSECAT00000028837</t>
  </si>
  <si>
    <t>UBR4</t>
  </si>
  <si>
    <t>ENSECAP00000001443</t>
  </si>
  <si>
    <t>THYN1|HGNC Symbol|thymocyte nuclear protein 1 [Source:HGNC Symbol;Acc:29560]|7|ENSECAG00000001596|ENSECAT00000002020</t>
  </si>
  <si>
    <t>THYN1</t>
  </si>
  <si>
    <t>ENSECAP00000018799</t>
  </si>
  <si>
    <t>EPS15|HGNC Symbol|epidermal growth factor receptor pathway substrate 15 [Source:HGNC Symbol;Acc:3419]|2|ENSECAG00000020824|ENSECAT00000022730</t>
  </si>
  <si>
    <t>EPS15</t>
  </si>
  <si>
    <t>ENSECAP00000018111</t>
  </si>
  <si>
    <t>GART|HGNC Symbol|phosphoribosylglycinamide formyltransferase, phosphoribosylglycinamide synthetase, phosphoribosylaminoimidazole synthetase [Source:HGNC Symbol;Acc:4163]|26|ENSECAG00000019797|ENSECAT00000021942</t>
  </si>
  <si>
    <t>GART</t>
  </si>
  <si>
    <t>ENSECAP00000019349</t>
  </si>
  <si>
    <t>TXNL1|HGNC Symbol|thioredoxin-like 1 [Source:HGNC Symbol;Acc:12436]|8|ENSECAG00000021822|ENSECAT00000023369</t>
  </si>
  <si>
    <t>TXNL1</t>
  </si>
  <si>
    <t>ENSECAP00000013692</t>
  </si>
  <si>
    <t>WIPF1|HGNC Symbol|WAS/WASL interacting protein family, member 1 [Source:HGNC Symbol;Acc:12736]|18|ENSECAG00000015984|ENSECAT00000016918</t>
  </si>
  <si>
    <t>WIPF1</t>
  </si>
  <si>
    <t>ENSECAP00000017204</t>
  </si>
  <si>
    <t>OXSR1|HGNC Symbol|oxidative stress responsive 1 [Source:HGNC Symbol;Acc:8508]|16|ENSECAG00000019157|ENSECAT00000020926</t>
  </si>
  <si>
    <t>OXSR1</t>
  </si>
  <si>
    <t>ENSECAP00000011170</t>
  </si>
  <si>
    <t>||Coronin  [Source:UniProtKB/TrEMBL;Acc:F7ALQ9]|13|ENSECAG00000012973|ENSECAT00000014018</t>
  </si>
  <si>
    <t>CORO7</t>
  </si>
  <si>
    <t>ENSECAP00000012557;ENSECAP00000004442</t>
  </si>
  <si>
    <t>ENSECAP00000012557</t>
  </si>
  <si>
    <t>MAPK14|HGNC Symbol|mitogen-activated protein kinase 14 [Source:HGNC Symbol;Acc:6876]|20|ENSECAG00000014175|ENSECAT00000015606</t>
  </si>
  <si>
    <t>MAPK14</t>
  </si>
  <si>
    <t>ENSECAP00000022084;ENSECAP00000002026</t>
  </si>
  <si>
    <t>ENSECAP00000022084</t>
  </si>
  <si>
    <t>ACTR1A|UniProtKB Gene Name|Alpha-centractin-like protein; Uncharacterized protein  [Source:UniProtKB/TrEMBL;Acc:F6QXY2]|1|ENSECAG00000024503|ENSECAT00000026471</t>
  </si>
  <si>
    <t>ACTR1A</t>
  </si>
  <si>
    <t>ENSECAP00000006430;ENSECAP00000001891</t>
  </si>
  <si>
    <t>ENSECAP00000006430</t>
  </si>
  <si>
    <t>||Uncharacterized protein  [Source:UniProtKB/TrEMBL;Acc:F6U5P3]|22|ENSECAG00000008404|ENSECAT00000008568</t>
  </si>
  <si>
    <t>DYNLRB1</t>
  </si>
  <si>
    <t>ENSECAP00000017805</t>
  </si>
  <si>
    <t>||Uncharacterized protein  [Source:UniProtKB/TrEMBL;Acc:F7CPI8]|8|ENSECAG00000020230|ENSECAT00000021608</t>
  </si>
  <si>
    <t>PSMD9</t>
  </si>
  <si>
    <t>ENSECAP00000005241</t>
  </si>
  <si>
    <t>PA2G4|UniProtKB Gene Name|Uncharacterized protein  [Source:UniProtKB/TrEMBL;Acc:F7CMH2]|6|ENSECAG00000005731|ENSECAT00000007227</t>
  </si>
  <si>
    <t>PA2G4</t>
  </si>
  <si>
    <t>ENSECAP00000017499</t>
  </si>
  <si>
    <t>PAICS|HGNC Symbol|phosphoribosylaminoimidazole carboxylase, phosphoribosylaminoimidazole succinocarboxamide synthetase [Source:HGNC Symbol;Acc:8587]|3|ENSECAG00000019862|ENSECAT00000021255</t>
  </si>
  <si>
    <t>PAICS</t>
  </si>
  <si>
    <t>ENSECAP00000012410</t>
  </si>
  <si>
    <t>SEC23A|HGNC Symbol|Sec23 homolog A (S. cerevisiae) [Source:HGNC Symbol;Acc:10701]|1|ENSECAG00000014310|ENSECAT00000015442</t>
  </si>
  <si>
    <t>SEC23A</t>
  </si>
  <si>
    <t>ENSECAP00000013265</t>
  </si>
  <si>
    <t>DERA|HGNC Symbol|deoxyribose-phosphate aldolase (putative) [Source:HGNC Symbol;Acc:24269]|6|ENSECAG00000015504|ENSECAT00000016422</t>
  </si>
  <si>
    <t>DERA</t>
  </si>
  <si>
    <t>ENSECAP00000017973</t>
  </si>
  <si>
    <t>YWHAB|HGNC Symbol|tyrosine 3-monooxygenase/tryptophan 5-monooxygenase activation protein, beta [Source:HGNC Symbol;Acc:12849]|22|ENSECAG00000020397|ENSECAT00000021794</t>
  </si>
  <si>
    <t>YWHAB</t>
  </si>
  <si>
    <t>ENSECAP00000022406</t>
  </si>
  <si>
    <t>CORO1A|HGNC Symbol|coronin, actin binding protein, 1A [Source:HGNC Symbol;Acc:2252]|13|ENSECAG00000024788|ENSECAT00000026814</t>
  </si>
  <si>
    <t>CORO1A</t>
  </si>
  <si>
    <t>ENSECAP00000021943</t>
  </si>
  <si>
    <t>GLOD4|UniProtKB Gene Name|Glyoxalase domain-containing protein 4-like protein; Uncharacterized protein  [Source:UniProtKB/TrEMBL;Acc:F6Z1U4]|11|ENSECAG00000024418|ENSECAT00000026314</t>
  </si>
  <si>
    <t>GLOD4</t>
  </si>
  <si>
    <t>ENSECAP00000007479</t>
  </si>
  <si>
    <t>AP2B1|HGNC Symbol|adaptor-related protein complex 2, beta 1 subunit [Source:HGNC Symbol;Acc:563]|11|ENSECAG00000009033|ENSECAT00000009776</t>
  </si>
  <si>
    <t>AP2B1</t>
  </si>
  <si>
    <t>ENSECAP00000006909</t>
  </si>
  <si>
    <t>VPS29|HGNC Symbol|vacuolar protein sorting 29 homolog (S. cerevisiae) [Source:HGNC Symbol;Acc:14340]|8|ENSECAG00000008902|ENSECAT00000009127</t>
  </si>
  <si>
    <t>VPS29</t>
  </si>
  <si>
    <t>ENSECAP00000010133</t>
  </si>
  <si>
    <t>SUB1|UniProtKB Gene Name|Uncharacterized protein  [Source:UniProtKB/TrEMBL;Acc:F6QR51]|21|ENSECAG00000012399|ENSECAT00000012820</t>
  </si>
  <si>
    <t>SUB1</t>
  </si>
  <si>
    <t>ENSECAP00000017389;ENSECAP00000000393</t>
  </si>
  <si>
    <t>ENSECAP00000017389</t>
  </si>
  <si>
    <t>CFL1|HGNC Symbol|cofilin 1 (non-muscle) [Source:HGNC Symbol;Acc:1874]|12|ENSECAG00000019900|ENSECAT00000021133</t>
  </si>
  <si>
    <t>CFL1</t>
  </si>
  <si>
    <t>ENSECAP00000015780</t>
  </si>
  <si>
    <t>DHCR24|EntrezGene|Equus caballus 24-dehydrocholesterol reductase (DHCR24), mRNA. [Source:RefSeq mRNA;Acc:NM_001163951]|2|ENSECAG00000017998|ENSECAT00000019289</t>
  </si>
  <si>
    <t>DHCR24</t>
  </si>
  <si>
    <t>ENSECAP00000017418</t>
  </si>
  <si>
    <t>EPS15L1|HGNC Symbol|epidermal growth factor receptor pathway substrate 15-like 1 [Source:HGNC Symbol;Acc:24634]|21|ENSECAG00000019452|ENSECAT00000021166</t>
  </si>
  <si>
    <t>EPS15L1</t>
  </si>
  <si>
    <t>ENSECAP00000016190</t>
  </si>
  <si>
    <t>PPP2R1A|HGNC Symbol|protein phosphatase 2, regulatory subunit A, alpha [Source:HGNC Symbol;Acc:9302]|10|ENSECAG00000018626|ENSECAT00000019754</t>
  </si>
  <si>
    <t>PPP2R1A</t>
  </si>
  <si>
    <t>ENSECAP00000019375</t>
  </si>
  <si>
    <t>LCP2|HGNC Symbol|lymphocyte cytosolic protein 2 (SH2 domain containing leukocyte protein of 76kDa) [Source:HGNC Symbol;Acc:6529]|14|ENSECAG00000021603|ENSECAT00000023396</t>
  </si>
  <si>
    <t>LCP2</t>
  </si>
  <si>
    <t>ENSECAP00000002287</t>
  </si>
  <si>
    <t>KIF5B|HGNC Symbol|kinesin family member 5B [Source:HGNC Symbol;Acc:6324]|29|ENSECAG00000000558|ENSECAT00000003207</t>
  </si>
  <si>
    <t>KIF5B</t>
  </si>
  <si>
    <t>ENSECAP00000003385</t>
  </si>
  <si>
    <t>YWHAQ|HGNC Symbol|tyrosine 3-monooxygenase/tryptophan 5-monooxygenase activation protein, theta [Source:HGNC Symbol;Acc:12854]|15|ENSECAG00000004925|ENSECAT00000004861</t>
  </si>
  <si>
    <t>YWHAQ</t>
  </si>
  <si>
    <t>ENSECAP00000012322</t>
  </si>
  <si>
    <t>TWF2|HGNC Symbol|twinfilin actin-binding protein 2 [Source:HGNC Symbol;Acc:9621]|16|ENSECAG00000014047|ENSECAT00000015339</t>
  </si>
  <si>
    <t>WDR82</t>
  </si>
  <si>
    <t>ENSECAP00000003574</t>
  </si>
  <si>
    <t>ARF6|HGNC Symbol|ADP-ribosylation factor 6 [Source:HGNC Symbol;Acc:659]|1|ENSECAG00000005219|ENSECAT00000005102</t>
  </si>
  <si>
    <t>ARF6</t>
  </si>
  <si>
    <t>ENSECAP00000003443</t>
  </si>
  <si>
    <t>VPS35|HGNC Symbol|vacuolar protein sorting 35 homolog (S. cerevisiae) [Source:HGNC Symbol;Acc:13487]|3|ENSECAG00000004911|ENSECAT00000004933</t>
  </si>
  <si>
    <t>VPS35</t>
  </si>
  <si>
    <t>ENSECAP00000017334</t>
  </si>
  <si>
    <t>CRLF3|HGNC Symbol|cytokine receptor-like factor 3 [Source:HGNC Symbol;Acc:17177]|11|ENSECAG00000019822|ENSECAT00000021067</t>
  </si>
  <si>
    <t>CRLF3</t>
  </si>
  <si>
    <t>ENSECAP00000001381</t>
  </si>
  <si>
    <t>KCTD12|HGNC Symbol|potassium channel tetramerization domain containing 12 [Source:HGNC Symbol;Acc:14678]|17|ENSECAG00000002083|ENSECAT00000001906</t>
  </si>
  <si>
    <t>KCTD12</t>
  </si>
  <si>
    <t>ENSECAP00000008444;ENSECAP00000020175</t>
  </si>
  <si>
    <t>ENSECAP00000008444</t>
  </si>
  <si>
    <t>EIF5A|UniProtKB Gene Name|Uncharacterized protein  [Source:UniProtKB/TrEMBL;Acc:F6SN52]|11|ENSECAG00000010480|ENSECAT00000010884</t>
  </si>
  <si>
    <t>ENSECAP00000019663</t>
  </si>
  <si>
    <t>ACTN4|HGNC Symbol|actinin, alpha 4 [Source:HGNC Symbol;Acc:166]|10|ENSECAG00000021777|ENSECAT00000023719</t>
  </si>
  <si>
    <t>ACTN4</t>
  </si>
  <si>
    <t>ENSECAP00000012031;ENSECAP00000013761</t>
  </si>
  <si>
    <t>ENSECAP00000012031</t>
  </si>
  <si>
    <t>CYCS|EntrezGene|Equus caballus cytochrome c, somatic (CYCS), nuclear gene encoding mitochondrial protein, mRNA. [Source:RefSeq mRNA;Acc:NM_001164014]|4|ENSECAG00000014330|ENSECAT00000015009</t>
  </si>
  <si>
    <t>CYCS</t>
  </si>
  <si>
    <t>ENSECAP00000003918</t>
  </si>
  <si>
    <t>||Uncharacterized protein  [Source:UniProtKB/TrEMBL;Acc:F7DAU2]|19|ENSECAG00000005567|ENSECAT00000005558</t>
  </si>
  <si>
    <t>OR5H2</t>
  </si>
  <si>
    <t>ENSECAP00000010937;ENSECAP00000003181</t>
  </si>
  <si>
    <t>ENSECAP00000010937</t>
  </si>
  <si>
    <t>MSN|HGNC Symbol|moesin [Source:HGNC Symbol;Acc:7373]|X|ENSECAG00000012900|ENSECAT00000013753</t>
  </si>
  <si>
    <t>MSN</t>
  </si>
  <si>
    <t>ENSECAP00000008309</t>
  </si>
  <si>
    <t>NECAP2|HGNC Symbol|NECAP endocytosis associated 2 [Source:HGNC Symbol;Acc:25528]|2|ENSECAG00000010265|ENSECAT00000010726</t>
  </si>
  <si>
    <t>NECAP2</t>
  </si>
  <si>
    <t>ENSECAP00000015239</t>
  </si>
  <si>
    <t>CRKL|HGNC Symbol|v-crk avian sarcoma virus CT10 oncogene homolog-like [Source:HGNC Symbol;Acc:2363]|8|ENSECAG00000017629|ENSECAT00000018670</t>
  </si>
  <si>
    <t>CRKL</t>
  </si>
  <si>
    <t>ENSECAP00000021181</t>
  </si>
  <si>
    <t>NUDT5|HGNC Symbol|nudix (nucleoside diphosphate linked moiety X)-type motif 5 [Source:HGNC Symbol;Acc:8052]|29|ENSECAG00000023658|ENSECAT00000025462</t>
  </si>
  <si>
    <t>NUDT5</t>
  </si>
  <si>
    <t>ENSECAP00000018927</t>
  </si>
  <si>
    <t>COMMD3|HGNC Symbol|COMM domain containing 3 [Source:HGNC Symbol;Acc:23332]|29|ENSECAG00000021328|ENSECAT00000022874</t>
  </si>
  <si>
    <t>COMMD3</t>
  </si>
  <si>
    <t>ENSECAP00000007319</t>
  </si>
  <si>
    <t>UBE2D1|EntrezGene|Equus caballus ubiquitin-conjugating enzyme E2D 1 (UBE2D1), mRNA. [Source:RefSeq mRNA;Acc:NM_001242449]|1|ENSECAG00000009409|ENSECAT00000009589</t>
  </si>
  <si>
    <t>UBE2D1</t>
  </si>
  <si>
    <t>ENSECAP00000020686</t>
  </si>
  <si>
    <t>TRAPPC8|HGNC Symbol|trafficking protein particle complex 8 [Source:HGNC Symbol;Acc:29169]|8|ENSECAG00000022937|ENSECAT00000024879</t>
  </si>
  <si>
    <t>TRAPPC8</t>
  </si>
  <si>
    <t>ENSECAP00000007915;ENSECAP00000010159</t>
  </si>
  <si>
    <t>ENSECAP00000007915</t>
  </si>
  <si>
    <t>SAR1A|HGNC Symbol|SAR1 homolog A (S. cerevisiae) [Source:HGNC Symbol;Acc:10534]|1|ENSECAG00000009730|ENSECAT00000010274</t>
  </si>
  <si>
    <t>SAR1A</t>
  </si>
  <si>
    <t>ENSECAP00000018078</t>
  </si>
  <si>
    <t>RAN|HGNC Symbol|RAN, member RAS oncogene family [Source:HGNC Symbol;Acc:9846]|8|ENSECAG00000020532|ENSECAT00000021906</t>
  </si>
  <si>
    <t>RAN</t>
  </si>
  <si>
    <t>ENSECAP00000015502</t>
  </si>
  <si>
    <t>AHRR|HGNC Symbol|aryl-hydrocarbon receptor repressor [Source:HGNC Symbol;Acc:346]|21|ENSECAG00000017812|ENSECAT00000018968</t>
  </si>
  <si>
    <t>AHRR</t>
  </si>
  <si>
    <t>ENSECAP00000005629</t>
  </si>
  <si>
    <t>FAM129A|HGNC Symbol|family with sequence similarity 129, member A [Source:HGNC Symbol;Acc:16784]|5|ENSECAG00000007385|ENSECAT00000007658</t>
  </si>
  <si>
    <t>FAM129A</t>
  </si>
  <si>
    <t>ENSECAP00000012700</t>
  </si>
  <si>
    <t>GGH|HGNC Symbol|gamma-glutamyl hydrolase (conjugase, folylpolygammaglutamyl hydrolase) [Source:HGNC Symbol;Acc:4248]|9|ENSECAG00000014903|ENSECAT00000015765</t>
  </si>
  <si>
    <t>GGH</t>
  </si>
  <si>
    <t>ENSECAP00000016861</t>
  </si>
  <si>
    <t>PDCD5|HGNC Symbol|programmed cell death 5 [Source:HGNC Symbol;Acc:8764]|10|ENSECAG00000019406|ENSECAT00000020536</t>
  </si>
  <si>
    <t>PDCD5</t>
  </si>
  <si>
    <t>ENSECAP00000004015</t>
  </si>
  <si>
    <t>EIF1B|HGNC Symbol|eukaryotic translation initiation factor 1B [Source:HGNC Symbol;Acc:30792]|16|ENSECAG00000005758|ENSECAT00000005688</t>
  </si>
  <si>
    <t>EIF1B</t>
  </si>
  <si>
    <t>ENSECAP00000011785</t>
  </si>
  <si>
    <t>APOA1BP|HGNC Symbol|apolipoprotein A-I binding protein [Source:HGNC Symbol;Acc:18453]|5|ENSECAG00000013968|ENSECAT00000014727</t>
  </si>
  <si>
    <t>APOA1BP</t>
  </si>
  <si>
    <t>ENSECAP00000006272;ENSECAP00000019873</t>
  </si>
  <si>
    <t>ENSECAP00000006272</t>
  </si>
  <si>
    <t>PIP4K2A|HGNC Symbol|phosphatidylinositol-5-phosphate 4-kinase, type II, alpha [Source:HGNC Symbol;Acc:8997]|29|ENSECAG00000007707|ENSECAT00000008384</t>
  </si>
  <si>
    <t>PIP4K2A</t>
  </si>
  <si>
    <t>ENSECAP00000016482</t>
  </si>
  <si>
    <t>OXCT1|UniProtKB Gene Name|Succinyl-CoA:3-ketoacid-coenzyme A transferase  [Source:UniProtKB/TrEMBL;Acc:F7A396]|21|ENSECAG00000018312|ENSECAT00000020096</t>
  </si>
  <si>
    <t>OXCT1</t>
  </si>
  <si>
    <t>ENSECAP00000007062</t>
  </si>
  <si>
    <t>BIN2|HGNC Symbol|bridging integrator 2 [Source:HGNC Symbol;Acc:1053]|6|ENSECAG00000009046|ENSECAT00000009299</t>
  </si>
  <si>
    <t>BIN2</t>
  </si>
  <si>
    <t>ENSECAP00000008815</t>
  </si>
  <si>
    <t>HMHA1|HGNC Symbol|histocompatibility (minor) HA-1 [Source:HGNC Symbol;Acc:17102]|7|ENSECAG00000010977|ENSECAT00000011295</t>
  </si>
  <si>
    <t>HMHA1</t>
  </si>
  <si>
    <t>ENSECAP00000008642</t>
  </si>
  <si>
    <t>MAPK1|HGNC Symbol|mitogen-activated protein kinase 1 [Source:HGNC Symbol;Acc:6871]|8|ENSECAG00000010551|ENSECAT00000011102</t>
  </si>
  <si>
    <t>MAPK1</t>
  </si>
  <si>
    <t>ENSECAP00000013552</t>
  </si>
  <si>
    <t>TMED8|HGNC Symbol|transmembrane emp24 protein transport domain containing 8 [Source:HGNC Symbol;Acc:18633]|24|ENSECAG00000015957|ENSECAT00000016762</t>
  </si>
  <si>
    <t>TMED8</t>
  </si>
  <si>
    <t>ENSECAP00000021452</t>
  </si>
  <si>
    <t>TM9SF2|HGNC Symbol|transmembrane 9 superfamily member 2 [Source:HGNC Symbol;Acc:11865]|17|ENSECAG00000023803|ENSECAT00000025768</t>
  </si>
  <si>
    <t>TM9SF2</t>
  </si>
  <si>
    <t>ENSECAP00000013321</t>
  </si>
  <si>
    <t>HSPE1-MOB4|HGNC Symbol|HSPE1-MOB4 readthrough [Source:HGNC Symbol;Acc:49184]|18|ENSECAG00000015560|ENSECAT00000016494</t>
  </si>
  <si>
    <t>MOB4</t>
  </si>
  <si>
    <t>ENSECAP00000020316</t>
  </si>
  <si>
    <t>APBB1IP|HGNC Symbol|amyloid beta (A4) precursor protein-binding, family B, member 1 interacting protein [Source:HGNC Symbol;Acc:17379]|29|ENSECAG00000022742|ENSECAT00000024458</t>
  </si>
  <si>
    <t>ENSECAP00000007886</t>
  </si>
  <si>
    <t>GRB2|UniProtKB Gene Name|Uncharacterized protein  [Source:UniProtKB/TrEMBL;Acc:F7BQS3]|11|ENSECAG00000010007|ENSECAT00000010241</t>
  </si>
  <si>
    <t>GRB2</t>
  </si>
  <si>
    <t>ENSECAP00000010530</t>
  </si>
  <si>
    <t>UBA6|HGNC Symbol|ubiquitin-like modifier activating enzyme 6 [Source:HGNC Symbol;Acc:25581]|3|ENSECAG00000012273|ENSECAT00000013281</t>
  </si>
  <si>
    <t>UBA6</t>
  </si>
  <si>
    <t>ENSECAP00000005709</t>
  </si>
  <si>
    <t>TNFAIP8L2|HGNC Symbol|tumor necrosis factor, alpha-induced protein 8-like 2 [Source:HGNC Symbol;Acc:26277]|5|ENSECAG00000007696|ENSECAT00000007744</t>
  </si>
  <si>
    <t>TNFAIP8L2</t>
  </si>
  <si>
    <t>ENSECAP00000020758</t>
  </si>
  <si>
    <t>AP3B1|HGNC Symbol|adaptor-related protein complex 3, beta 1 subunit [Source:HGNC Symbol;Acc:566]|14|ENSECAG00000022849|ENSECAT00000024967</t>
  </si>
  <si>
    <t>AP3B1</t>
  </si>
  <si>
    <t>ENSECAP00000007044</t>
  </si>
  <si>
    <t>PROSC|HGNC Symbol|proline synthetase co-transcribed homolog (bacterial) [Source:HGNC Symbol;Acc:9457]|27|ENSECAG00000009000|ENSECAT00000009280</t>
  </si>
  <si>
    <t>PROSC</t>
  </si>
  <si>
    <t>ENSECAP00000007282</t>
  </si>
  <si>
    <t>CAPZB|HGNC Symbol|capping protein (actin filament) muscle Z-line, beta [Source:HGNC Symbol;Acc:1491]|2|ENSECAG00000009145|ENSECAT00000009550</t>
  </si>
  <si>
    <t>CAPZB</t>
  </si>
  <si>
    <t>ENSECAP00000008965</t>
  </si>
  <si>
    <t>POLR2E|HGNC Symbol|polymerase (RNA) II (DNA directed) polypeptide E, 25kDa [Source:HGNC Symbol;Acc:9192]|7|ENSECAG00000011124|ENSECAT00000011462</t>
  </si>
  <si>
    <t>POLR2E</t>
  </si>
  <si>
    <t>ENSECAP00000020480</t>
  </si>
  <si>
    <t>CLPP|HGNC Symbol|caseinolytic mitochondrial matrix peptidase proteolytic subunit [Source:HGNC Symbol;Acc:2084]|7|ENSECAG00000023054|ENSECAT00000024644</t>
  </si>
  <si>
    <t>CLPP</t>
  </si>
  <si>
    <t>ENSECAP00000000295</t>
  </si>
  <si>
    <t>AP2M1|HGNC Symbol|adaptor-related protein complex 2, mu 1 subunit [Source:HGNC Symbol;Acc:564]|19|ENSECAG00000000242|ENSECAT00000000379</t>
  </si>
  <si>
    <t>AP2M1</t>
  </si>
  <si>
    <t>ENSECAP00000020464;ENSECAP00000008466;ENSECAP00000021001</t>
  </si>
  <si>
    <t>ENSECAP00000020464</t>
  </si>
  <si>
    <t>DNM2|HGNC Symbol|dynamin 2 [Source:HGNC Symbol;Acc:2974]|7|ENSECAG00000022341|ENSECAT00000024625</t>
  </si>
  <si>
    <t>DNM2</t>
  </si>
  <si>
    <t>ENSECAP00000016869</t>
  </si>
  <si>
    <t>ACAA2|HGNC Symbol|acetyl-CoA acyltransferase 2 [Source:HGNC Symbol;Acc:83]|8|ENSECAG00000019394|ENSECAT00000020544</t>
  </si>
  <si>
    <t>ACAA2</t>
  </si>
  <si>
    <t>ENSECAP00000007223</t>
  </si>
  <si>
    <t>MRVI1|HGNC Symbol|murine retrovirus integration site 1 homolog [Source:HGNC Symbol;Acc:7237]|7|ENSECAG00000009101|ENSECAT00000009482</t>
  </si>
  <si>
    <t>MRVI1</t>
  </si>
  <si>
    <t>ENSECAP00000019001</t>
  </si>
  <si>
    <t>B4GALNT1|HGNC Symbol|beta-1,4-N-acetyl-galactosaminyl transferase 1 [Source:HGNC Symbol;Acc:4117]|6|ENSECAG00000021591|ENSECAT00000022966</t>
  </si>
  <si>
    <t>B4GALNT1</t>
  </si>
  <si>
    <t>ENSECAP00000003967</t>
  </si>
  <si>
    <t>||Uncharacterized protein  [Source:UniProtKB/TrEMBL;Acc:F7CTZ1]|12|ENSECAG00000005569|ENSECAT00000005621</t>
  </si>
  <si>
    <t>PRG3</t>
  </si>
  <si>
    <t>ENSECAP00000014085</t>
  </si>
  <si>
    <t>||Uncharacterized protein  [Source:UniProtKB/TrEMBL;Acc:F6XCG2]|20|ENSECAG00000016484|ENSECAT00000017342</t>
  </si>
  <si>
    <t>LY6G6F</t>
  </si>
  <si>
    <t>ENSECAP00000011074</t>
  </si>
  <si>
    <t>RAB27B|HGNC Symbol|RAB27B, member RAS oncogene family [Source:HGNC Symbol;Acc:9767]|8|ENSECAG00000013138|ENSECAT00000013912</t>
  </si>
  <si>
    <t>RAB27B</t>
  </si>
  <si>
    <t>ENSECAP00000016301</t>
  </si>
  <si>
    <t>F11R|HGNC Symbol|F11 receptor [Source:HGNC Symbol;Acc:14685]|5|ENSECAG00000018579|ENSECAT00000019884</t>
  </si>
  <si>
    <t>F11R</t>
  </si>
  <si>
    <t>ENSECAP00000003495</t>
  </si>
  <si>
    <t>||Uncharacterized protein  [Source:UniProtKB/TrEMBL;Acc:H9GZS6]|Un0011|ENSECAG00000005078|ENSECAT00000004999</t>
  </si>
  <si>
    <t>ENSECAP00000007555</t>
  </si>
  <si>
    <t>PRTN3|HGNC Symbol|proteinase 3 [Source:HGNC Symbol;Acc:9495]|Un0179|ENSECAG00000009674|ENSECAT00000009862</t>
  </si>
  <si>
    <t>PRTN3</t>
  </si>
  <si>
    <t>ENSECAP00000011089</t>
  </si>
  <si>
    <t>HRG|HGNC Symbol|histidine-rich glycoprotein [Source:HGNC Symbol;Acc:5181]|19|ENSECAG00000013388|ENSECAT00000013928</t>
  </si>
  <si>
    <t>HRG</t>
  </si>
  <si>
    <t>ENSECAP00000003060</t>
  </si>
  <si>
    <t>||Uncharacterized protein  [Source:UniProtKB/TrEMBL;Acc:F6PL29]|12|ENSECAG00000004473|ENSECAT00000004424</t>
  </si>
  <si>
    <t>ENSECAP00000022279</t>
  </si>
  <si>
    <t>||Uncharacterized protein  [Source:UniProtKB/TrEMBL;Acc:F6SIG5]|11|ENSECAG00000024755|ENSECAT00000026678</t>
  </si>
  <si>
    <t>ENSECAP00000019594</t>
  </si>
  <si>
    <t>ALOX12|HGNC Symbol|arachidonate 12-lipoxygenase [Source:HGNC Symbol;Acc:429]|11|ENSECAG00000022015|ENSECAT00000023641</t>
  </si>
  <si>
    <t>ALOX12</t>
  </si>
  <si>
    <t>ENSECAP00000020301</t>
  </si>
  <si>
    <t>||Uncharacterized protein  [Source:UniProtKB/TrEMBL;Acc:F6VZR0]|11|ENSECAG00000022377|ENSECAT00000024440</t>
  </si>
  <si>
    <t>ENSECAP00000010371</t>
  </si>
  <si>
    <t>TREML1|HGNC Symbol|triggering receptor expressed on myeloid cells-like 1 [Source:HGNC Symbol;Acc:20434]|20|ENSECAG00000012615|ENSECAT00000013104</t>
  </si>
  <si>
    <t>TREML1</t>
  </si>
  <si>
    <t>ENSECAP00000012696</t>
  </si>
  <si>
    <t>TPM1|HGNC Symbol|tropomyosin 1 (alpha) [Source:HGNC Symbol;Acc:12010]|1|ENSECAG00000014949|ENSECAT00000015761</t>
  </si>
  <si>
    <t>TPM1</t>
  </si>
  <si>
    <t>ENSECAP00000016485</t>
  </si>
  <si>
    <t>ITGB3|UniProtKB Gene Name|Equus caballus integrin, beta 3 (platelet glycoprotein IIIa, antigen CD61) (ITGB3), mRNA. [Source:RefSeq mRNA;Acc:NM_001081802]|11|ENSECAG00000017625|ENSECAT00000020100</t>
  </si>
  <si>
    <t>ITGB3</t>
  </si>
  <si>
    <t>ENSECAP00000021268</t>
  </si>
  <si>
    <t>TGM3|HGNC Symbol|transglutaminase 3 [Source:HGNC Symbol;Acc:11779]|22|ENSECAG00000023860|ENSECAT00000025564</t>
  </si>
  <si>
    <t>TGM3</t>
  </si>
  <si>
    <t>ENSECAP00000013898</t>
  </si>
  <si>
    <t>CD93|HGNC Symbol|CD93 molecule [Source:HGNC Symbol;Acc:15855]|22|ENSECAG00000016324|ENSECAT00000017144</t>
  </si>
  <si>
    <t>CD93</t>
  </si>
  <si>
    <t>ENSECAP00000013752;ENSECAP00000019370</t>
  </si>
  <si>
    <t>ENSECAP00000013752</t>
  </si>
  <si>
    <t>VTN|HGNC Symbol|vitronectin [Source:HGNC Symbol;Acc:12724]|11|ENSECAG00000015904|ENSECAT00000016984</t>
  </si>
  <si>
    <t>VTN</t>
  </si>
  <si>
    <t>ENSECAP00000011965</t>
  </si>
  <si>
    <t>TIMP1|EntrezGene|Equus caballus TIMP metallopeptidase inhibitor 1 (TIMP1), mRNA. [Source:RefSeq mRNA;Acc:NM_001082515]|X|ENSECAG00000014259|ENSECAT00000014937</t>
  </si>
  <si>
    <t>TIMP1</t>
  </si>
  <si>
    <t>ENSECAP00000018227</t>
  </si>
  <si>
    <t>ITGA2B|HGNC Symbol|integrin, alpha 2b (platelet glycoprotein IIb of IIb/IIIa complex, antigen CD41) [Source:HGNC Symbol;Acc:6138]|11|ENSECAG00000019870|ENSECAT00000022080</t>
  </si>
  <si>
    <t>ITGA2B</t>
  </si>
  <si>
    <t>ENSECAP00000021134</t>
  </si>
  <si>
    <t>ZNF235|HGNC Symbol|zinc finger protein 235 [Source:HGNC Symbol;Acc:12866]|10|ENSECAG00000023724|ENSECAT00000025406</t>
  </si>
  <si>
    <t>ZNF235</t>
  </si>
  <si>
    <t>ENSECAP00000000396</t>
  </si>
  <si>
    <t>STXBP5|HGNC Symbol|syntaxin binding protein 5 (tomosyn) [Source:HGNC Symbol;Acc:19665]|31|ENSECAG00000000362|ENSECAT00000000507</t>
  </si>
  <si>
    <t>STXBP5</t>
  </si>
  <si>
    <t>ENSECAP00000004714</t>
  </si>
  <si>
    <t>||Uncharacterized protein  [Source:UniProtKB/TrEMBL;Acc:F7ADF3]|12|ENSECAG00000006504|ENSECAT00000006618</t>
  </si>
  <si>
    <t>PRG2</t>
  </si>
  <si>
    <t>ENSECAP00000000462</t>
  </si>
  <si>
    <t>SMPDL3B|HGNC Symbol|sphingomyelin phosphodiesterase, acid-like 3B [Source:HGNC Symbol;Acc:21416]|2|ENSECAG00000000634|ENSECAT00000000591</t>
  </si>
  <si>
    <t>SMPDL3B</t>
  </si>
  <si>
    <t>ENSECAP00000009810</t>
  </si>
  <si>
    <t>NT5C3A|HGNC Symbol|5'-nucleotidase, cytosolic IIIA [Source:HGNC Symbol;Acc:17820]|4|ENSECAG00000011777|ENSECAT00000012419</t>
  </si>
  <si>
    <t>NT5C3</t>
  </si>
  <si>
    <t>ENSECAP00000009403</t>
  </si>
  <si>
    <t>SELP|UniProtKB Gene Name|Equus caballus selectin P (granule membrane protein 140kDa, antigen CD62) (SELP), mRNA. [Source:RefSeq mRNA;Acc:NM_001081792]|5|ENSECAG00000010918|ENSECAT00000011969</t>
  </si>
  <si>
    <t>SELP</t>
  </si>
  <si>
    <t>ENSECAP00000020514</t>
  </si>
  <si>
    <t>||Uncharacterized protein  [Source:UniProtKB/TrEMBL;Acc:F6TKA8]|10|ENSECAG00000023091|ENSECAT00000024682</t>
  </si>
  <si>
    <t>ENSECAP00000007199;ENSECAP00000008446</t>
  </si>
  <si>
    <t>ENSECAP00000007199</t>
  </si>
  <si>
    <t>||Uncharacterized protein  [Source:UniProtKB/TrEMBL;Acc:F6YYI3]|5|ENSECAG00000009271|ENSECAT00000009454</t>
  </si>
  <si>
    <t>S100A8</t>
  </si>
  <si>
    <t>ENSECAP00000008777</t>
  </si>
  <si>
    <t>ITGA2|HGNC Symbol|integrin, alpha 2 (CD49B, alpha 2 subunit of VLA-2 receptor) [Source:HGNC Symbol;Acc:6137]|21|ENSECAG00000010739|ENSECAT00000011253</t>
  </si>
  <si>
    <t>ITGA2</t>
  </si>
  <si>
    <t>ENSECAP00000022415</t>
  </si>
  <si>
    <t>CRP|HGNC Symbol|C-reactive protein, pentraxin-related [Source:HGNC Symbol;Acc:2367]|5|ENSECAG00000024874|ENSECAT00000026823</t>
  </si>
  <si>
    <t>CRP</t>
  </si>
  <si>
    <t>ENSECAP00000004326</t>
  </si>
  <si>
    <t>ITGA6|HGNC Symbol|integrin, alpha 6 [Source:HGNC Symbol;Acc:6142]|18|ENSECAG00000001652|ENSECAT00000006140</t>
  </si>
  <si>
    <t>ITGA6</t>
  </si>
  <si>
    <t>ENSECAP00000013235</t>
  </si>
  <si>
    <t>CAPN5|HGNC Symbol|calpain 5 [Source:HGNC Symbol;Acc:1482]|7|ENSECAG00000015125|ENSECAT00000016388</t>
  </si>
  <si>
    <t>CAPN5</t>
  </si>
  <si>
    <t>ENSECAP00000022992</t>
  </si>
  <si>
    <t>ATP6V0C|HGNC Symbol|ATPase, H+ transporting, lysosomal 16kDa, V0 subunit c [Source:HGNC Symbol;Acc:855]|13|ENSECAG00000026846|ENSECAT00000029092</t>
  </si>
  <si>
    <t>ATP6V0C</t>
  </si>
  <si>
    <t>ENSECAP00000000292</t>
  </si>
  <si>
    <t>ICAM2|HGNC Symbol|intercellular adhesion molecule 2 [Source:HGNC Symbol;Acc:5345]|11|ENSECAG00000000396|ENSECAT00000000375</t>
  </si>
  <si>
    <t>ICAM2</t>
  </si>
  <si>
    <t>ENSECAP00000010736</t>
  </si>
  <si>
    <t>ANO6|HGNC Symbol|anoctamin 6 [Source:HGNC Symbol;Acc:25240]|6|ENSECAG00000012743|ENSECAT00000013517</t>
  </si>
  <si>
    <t>ANO6</t>
  </si>
  <si>
    <t>ENSECAP00000005708</t>
  </si>
  <si>
    <t>PECAM1|EntrezGene|Equus caballus platelet/endothelial cell adhesion molecule (PECAM1), mRNA. [Source:RefSeq mRNA;Acc:NM_001101655]|11|ENSECAG00000006991|ENSECAT00000007743</t>
  </si>
  <si>
    <t>PECAM1</t>
  </si>
  <si>
    <t>ENSECAP00000019374</t>
  </si>
  <si>
    <t>NMNAT3|HGNC Symbol|nicotinamide nucleotide adenylyltransferase 3 [Source:HGNC Symbol;Acc:20989]|16|ENSECAG00000021932|ENSECAT00000023395</t>
  </si>
  <si>
    <t>NMNAT3</t>
  </si>
  <si>
    <t>ENSECAP00000004570</t>
  </si>
  <si>
    <t>ESAM|HGNC Symbol|endothelial cell adhesion molecule [Source:HGNC Symbol;Acc:17474]|7|ENSECAG00000006110|ENSECAT00000006447</t>
  </si>
  <si>
    <t>ESAM</t>
  </si>
  <si>
    <t>ENSECAP00000007516</t>
  </si>
  <si>
    <t>||Uncharacterized protein  [Source:UniProtKB/TrEMBL;Acc:F6XS64]|1|ENSECAG00000009282|ENSECAT00000009819</t>
  </si>
  <si>
    <t>ENSECAP00000016040</t>
  </si>
  <si>
    <t>GRN|HGNC Symbol|granulin [Source:HGNC Symbol;Acc:4601]|11|ENSECAG00000018046|ENSECAT00000019589</t>
  </si>
  <si>
    <t>GRN</t>
  </si>
  <si>
    <t>ENSECAP00000015154</t>
  </si>
  <si>
    <t>MTC1|UniProtKB Gene Name|Equus caballus ret proto-oncogene (RET), mRNA. [Source:RefSeq mRNA;Acc:NM_001081875]|13|ENSECAG00000017238|ENSECAT00000018573</t>
  </si>
  <si>
    <t>TPSAB1</t>
  </si>
  <si>
    <t>ENSECAP00000009294</t>
  </si>
  <si>
    <t>TACC3|HGNC Symbol|transforming, acidic coiled-coil containing protein 3 [Source:HGNC Symbol;Acc:11524]|3|ENSECAG00000011380|ENSECAT00000011849</t>
  </si>
  <si>
    <t>TACC3</t>
  </si>
  <si>
    <t>ENSECAP00000017129</t>
  </si>
  <si>
    <t>CORO1C|HGNC Symbol|coronin, actin binding protein, 1C [Source:HGNC Symbol;Acc:2254]|8|ENSECAG00000019147|ENSECAT00000020838</t>
  </si>
  <si>
    <t>CORO1C</t>
  </si>
  <si>
    <t>ENSECAP00000004168</t>
  </si>
  <si>
    <t>PTP4A2|HGNC Symbol|protein tyrosine phosphatase type IVA, member 2 [Source:HGNC Symbol;Acc:9635]|2|ENSECAG00000005653|ENSECAT00000005928</t>
  </si>
  <si>
    <t>PTP4A2</t>
  </si>
  <si>
    <t>ENSECAP00000014183</t>
  </si>
  <si>
    <t>HBZ1|EntrezGene|Equus caballus hemoglobin, zeta (HBZ1), mRNA. [Source:RefSeq mRNA;Acc:NM_001114542]|13|ENSECAG00000016460|ENSECAT00000017453</t>
  </si>
  <si>
    <t>HBZ</t>
  </si>
  <si>
    <t>ENSECAP00000016735</t>
  </si>
  <si>
    <t>PSTPIP2|HGNC Symbol|proline-serine-threonine phosphatase interacting protein 2 [Source:HGNC Symbol;Acc:9581]|8|ENSECAG00000019025|ENSECAT00000020389</t>
  </si>
  <si>
    <t>PSTPIP2</t>
  </si>
  <si>
    <t>ENSECAP00000018926</t>
  </si>
  <si>
    <t>ASPH|HGNC Symbol|aspartate beta-hydroxylase [Source:HGNC Symbol;Acc:757]|9|ENSECAG00000021447|ENSECAT00000022873</t>
  </si>
  <si>
    <t>ASPH</t>
  </si>
  <si>
    <t>ENSECAP00000020297</t>
  </si>
  <si>
    <t>NT5C2|HGNC Symbol|5'-nucleotidase, cytosolic II [Source:HGNC Symbol;Acc:8022]|1|ENSECAG00000022574|ENSECAT00000024433</t>
  </si>
  <si>
    <t>NT5C2</t>
  </si>
  <si>
    <t>ENSECAP00000014613</t>
  </si>
  <si>
    <t>UGP2|HGNC Symbol|UDP-glucose pyrophosphorylase 2 [Source:HGNC Symbol;Acc:12527]|15|ENSECAG00000016705|ENSECAT00000017951</t>
  </si>
  <si>
    <t>UGP2</t>
  </si>
  <si>
    <t>ENSECAP00000020095;ENSECAP00000012794</t>
  </si>
  <si>
    <t>ENSECAP00000020095</t>
  </si>
  <si>
    <t>||Uncharacterized protein  [Source:UniProtKB/TrEMBL;Acc:F7BRY8]|1|ENSECAG00000022666|ENSECAT00000024199</t>
  </si>
  <si>
    <t>ENSECAP00000006755</t>
  </si>
  <si>
    <t>NCF2|HGNC Symbol|neutrophil cytosolic factor 2 [Source:HGNC Symbol;Acc:7661]|5|ENSECAG00000008446|ENSECAT00000008954</t>
  </si>
  <si>
    <t>NCF2</t>
  </si>
  <si>
    <t>ENSECAP00000020811</t>
  </si>
  <si>
    <t>RASGRP2|HGNC Symbol|RAS guanyl releasing protein 2 (calcium and DAG-regulated) [Source:HGNC Symbol;Acc:9879]|12|ENSECAG00000022956|ENSECAT00000025027</t>
  </si>
  <si>
    <t>RASGRP2</t>
  </si>
  <si>
    <t>ENSECAP00000021033</t>
  </si>
  <si>
    <t>RGS10|HGNC Symbol|regulator of G-protein signaling 10 [Source:HGNC Symbol;Acc:9992]|1|ENSECAG00000023632|ENSECAT00000025288</t>
  </si>
  <si>
    <t>RGS10</t>
  </si>
  <si>
    <t>ENSECAP00000020201</t>
  </si>
  <si>
    <t>ITGB1|HGNC Symbol|integrin, beta 1 (fibronectin receptor, beta polypeptide, antigen CD29 includes MDF2, MSK12) [Source:HGNC Symbol;Acc:6153]|29|ENSECAG00000022498|ENSECAT00000024324</t>
  </si>
  <si>
    <t>ITGB1</t>
  </si>
  <si>
    <t>ENSECAP00000014271</t>
  </si>
  <si>
    <t>ASAP1|HGNC Symbol|ArfGAP with SH3 domain, ankyrin repeat and PH domain 1 [Source:HGNC Symbol;Acc:2720]|9|ENSECAG00000016246|ENSECAT00000017553</t>
  </si>
  <si>
    <t>ASAP1</t>
  </si>
  <si>
    <t>ENSECAP00000019494</t>
  </si>
  <si>
    <t>SCAMP1|HGNC Symbol|secretory carrier membrane protein 1 [Source:HGNC Symbol;Acc:10563]|14|ENSECAG00000021921|ENSECAT00000023530</t>
  </si>
  <si>
    <t>SCAMP1</t>
  </si>
  <si>
    <t>ENSECAP00000018127</t>
  </si>
  <si>
    <t>||Equus caballus mast cell protease-1-like (LOC100033969), mRNA. [Source:RefSeq mRNA;Acc:NM_001081876]|1|ENSECAG00000020640|ENSECAT00000021962</t>
  </si>
  <si>
    <t>ENSECAP00000020260</t>
  </si>
  <si>
    <t>EPB41|HGNC Symbol|erythrocyte membrane protein band 4.1 (elliptocytosis 1, RH-linked) [Source:HGNC Symbol;Acc:3377]|2|ENSECAG00000022255|ENSECAT00000024392</t>
  </si>
  <si>
    <t>EPB41</t>
  </si>
  <si>
    <t>ENSECAP00000000077</t>
  </si>
  <si>
    <t>AGA|HGNC Symbol|aspartylglucosaminidase [Source:HGNC Symbol;Acc:318]|27|ENSECAG00000000085|ENSECAT00000000104</t>
  </si>
  <si>
    <t>AGA</t>
  </si>
  <si>
    <t>ENSECAP00000015488</t>
  </si>
  <si>
    <t>BRK1|HGNC Symbol|BRICK1, SCAR/WAVE actin-nucleating complex subunit [Source:HGNC Symbol;Acc:23057]|16|ENSECAG00000017962|ENSECAT00000018952</t>
  </si>
  <si>
    <t>BRK1</t>
  </si>
  <si>
    <t>ENSECAP00000007748</t>
  </si>
  <si>
    <t>RAC1|HGNC Symbol|ras-related C3 botulinum toxin substrate 1 (rho family, small GTP binding protein Rac1) [Source:HGNC Symbol;Acc:9801]|13|ENSECAG00000009727|ENSECAT00000010082</t>
  </si>
  <si>
    <t>RAC1</t>
  </si>
  <si>
    <t>ENSECAP00000016060</t>
  </si>
  <si>
    <t>ANTXR2|HGNC Symbol|anthrax toxin receptor 2 [Source:HGNC Symbol;Acc:21732]|3|ENSECAG00000017827|ENSECAT00000019611</t>
  </si>
  <si>
    <t>ANTXR2</t>
  </si>
  <si>
    <t>ENSECAP00000010332</t>
  </si>
  <si>
    <t>DBNL|HGNC Symbol|drebrin-like [Source:HGNC Symbol;Acc:2696]|4|ENSECAG00000012048|ENSECAT00000013058</t>
  </si>
  <si>
    <t>DBNL</t>
  </si>
  <si>
    <t>ENSECAP00000008913</t>
  </si>
  <si>
    <t>AHCY|HGNC Symbol|adenosylhomocysteinase [Source:HGNC Symbol;Acc:343]|22|ENSECAG00000010633|ENSECAT00000011404</t>
  </si>
  <si>
    <t>ENSECAP00000002912</t>
  </si>
  <si>
    <t>SLC44A1|HGNC Symbol|solute carrier family 44 (choline transporter), member 1 [Source:HGNC Symbol;Acc:18798]|25|ENSECAG00000002233|ENSECAT00000004221</t>
  </si>
  <si>
    <t>SLC44A1</t>
  </si>
  <si>
    <t>ENSECAP00000014506</t>
  </si>
  <si>
    <t>FYB|HGNC Symbol|FYN binding protein [Source:HGNC Symbol;Acc:4036]|21|ENSECAG00000016675|ENSECAT00000017829</t>
  </si>
  <si>
    <t>ENSECAP00000008318</t>
  </si>
  <si>
    <t>WASF2|HGNC Symbol|WAS protein family, member 2 [Source:HGNC Symbol;Acc:12733]|2|ENSECAG00000010268|ENSECAT00000010737</t>
  </si>
  <si>
    <t>WASF2</t>
  </si>
  <si>
    <t>ENSECAP00000009320</t>
  </si>
  <si>
    <t>CTR9|HGNC Symbol|CTR9, Paf1/RNA polymerase II complex component [Source:HGNC Symbol;Acc:16850]|7|ENSECAG00000010969|ENSECAT00000011875</t>
  </si>
  <si>
    <t>CTR9</t>
  </si>
  <si>
    <t>ENSECAP00000010501</t>
  </si>
  <si>
    <t>MASTL|HGNC Symbol|microtubule associated serine/threonine kinase-like [Source:HGNC Symbol;Acc:19042]|29|ENSECAG00000012629|ENSECAT00000013248</t>
  </si>
  <si>
    <t>MASTL</t>
  </si>
  <si>
    <t>ENSECAP00000019797</t>
  </si>
  <si>
    <t>CASP3|UniProtKB Gene Name|Equus caballus caspase 3, apoptosis-related cysteine peptidase (CASP3), mRNA. [Source:RefSeq mRNA;Acc:NM_001163961]|27|ENSECAG00000022197|ENSECAT00000023864</t>
  </si>
  <si>
    <t>CASP3</t>
  </si>
  <si>
    <t>ENSECAP00000017058</t>
  </si>
  <si>
    <t>MICAL1|HGNC Symbol|microtubule associated monooxygenase, calponin and LIM domain containing 1 [Source:HGNC Symbol;Acc:20619]|10|ENSECAG00000019131|ENSECAT00000020763</t>
  </si>
  <si>
    <t>MICAL1</t>
  </si>
  <si>
    <t>ENSECAP00000013141</t>
  </si>
  <si>
    <t>NCKAP1L|HGNC Symbol|NCK-associated protein 1-like [Source:HGNC Symbol;Acc:4862]|6|ENSECAG00000014435|ENSECAT00000016276</t>
  </si>
  <si>
    <t>NCKAP1L</t>
  </si>
  <si>
    <t>ENSECAP00000013844</t>
  </si>
  <si>
    <t>CSE1L|HGNC Symbol|CSE1 chromosome segregation 1-like (yeast) [Source:HGNC Symbol;Acc:2431]|22|ENSECAG00000015543|ENSECAT00000017084</t>
  </si>
  <si>
    <t>CSE1L</t>
  </si>
  <si>
    <t>ENSECAP00000023026;ENSECAP00000021477</t>
  </si>
  <si>
    <t>ENSECAP00000023026</t>
  </si>
  <si>
    <t>EFHD2|HGNC Symbol|EF-hand domain family, member D2 [Source:HGNC Symbol;Acc:28670]|2|ENSECAG00000026816|ENSECAT00000028870</t>
  </si>
  <si>
    <t>EFHD2</t>
  </si>
  <si>
    <t>ENSECAP00000000109</t>
  </si>
  <si>
    <t>UBA2|HGNC Symbol|ubiquitin-like modifier activating enzyme 2 [Source:HGNC Symbol;Acc:30661]|10|ENSECAG00000000048|ENSECAT00000000153</t>
  </si>
  <si>
    <t>UBA2</t>
  </si>
  <si>
    <t>ENSECAP00000007889</t>
  </si>
  <si>
    <t>PBDC1|HGNC Symbol|polysaccharide biosynthesis domain containing 1 [Source:HGNC Symbol;Acc:28790]|X|ENSECAG00000009882|ENSECAT00000010245</t>
  </si>
  <si>
    <t>CXorf26</t>
  </si>
  <si>
    <t>ENSECAP00000018822</t>
  </si>
  <si>
    <t>SRSF4|HGNC Symbol|serine/arginine-rich splicing factor 4 [Source:HGNC Symbol;Acc:10786]|2|ENSECAG00000021350|ENSECAT00000022759</t>
  </si>
  <si>
    <t>SRSF4</t>
  </si>
  <si>
    <t>ENSECAP00000017432</t>
  </si>
  <si>
    <t>DNAJC17|HGNC Symbol|DnaJ (Hsp40) homolog, subfamily C, member 17 [Source:HGNC Symbol;Acc:25556]|1|ENSECAG00000019839|ENSECAT00000021181</t>
  </si>
  <si>
    <t>DNAJC17</t>
  </si>
  <si>
    <t>ENSECAP00000010724</t>
  </si>
  <si>
    <t>CAPN2|HGNC Symbol|calpain 2, (m/II) large subunit [Source:HGNC Symbol;Acc:1479]|30|ENSECAG00000008742|ENSECAT00000013505</t>
  </si>
  <si>
    <t>CAPN2</t>
  </si>
  <si>
    <t>ENSECAP00000006135</t>
  </si>
  <si>
    <t>OPTN|HGNC Symbol|optineurin [Source:HGNC Symbol;Acc:17142]|29|ENSECAG00000007747|ENSECAT00000008224</t>
  </si>
  <si>
    <t>OPTN</t>
  </si>
  <si>
    <t>ENSECAP00000009205</t>
  </si>
  <si>
    <t>ZAP70|HGNC Symbol|zeta-chain (TCR) associated protein kinase 70kDa [Source:HGNC Symbol;Acc:12858]|15|ENSECAG00000011012|ENSECAT00000011735</t>
  </si>
  <si>
    <t>ZAP70</t>
  </si>
  <si>
    <t>ENSECAP00000010578</t>
  </si>
  <si>
    <t>WBSCR22|HGNC Symbol|Williams Beuren syndrome chromosome region 22 [Source:HGNC Symbol;Acc:16405]|13|ENSECAG00000012489|ENSECAT00000013332</t>
  </si>
  <si>
    <t>WBSCR22</t>
  </si>
  <si>
    <t>ENSECAP00000010145</t>
  </si>
  <si>
    <t>BCCIP|HGNC Symbol|BRCA2 and CDKN1A interacting protein [Source:HGNC Symbol;Acc:978]|1|ENSECAG00000012266|ENSECAT00000012838</t>
  </si>
  <si>
    <t>BCCIP</t>
  </si>
  <si>
    <t>ENSECAP00000011800</t>
  </si>
  <si>
    <t>COPS5|HGNC Symbol|COP9 signalosome subunit 5 [Source:HGNC Symbol;Acc:2240]|9|ENSECAG00000013916|ENSECAT00000014748</t>
  </si>
  <si>
    <t>COPS5</t>
  </si>
  <si>
    <t>ENSECAP00000007106</t>
  </si>
  <si>
    <t>SRF|HGNC Symbol|serum response factor (c-fos serum response element-binding transcription factor) [Source:HGNC Symbol;Acc:11291]|20|ENSECAG00000009068|ENSECAT00000009350</t>
  </si>
  <si>
    <t>SRF</t>
  </si>
  <si>
    <t>ENSECAP00000010204</t>
  </si>
  <si>
    <t>PSMB10|HGNC Symbol|proteasome (prosome, macropain) subunit, beta type, 10 [Source:HGNC Symbol;Acc:9538]|3|ENSECAG00000012022|ENSECAT00000012908</t>
  </si>
  <si>
    <t>PSMB10</t>
  </si>
  <si>
    <t>ENSECAP00000001885</t>
  </si>
  <si>
    <t>ADAR|HGNC Symbol|adenosine deaminase, RNA-specific [Source:HGNC Symbol;Acc:225]|5|ENSECAG00000000974|ENSECAT00000002639</t>
  </si>
  <si>
    <t>ADAR</t>
  </si>
  <si>
    <t>ENSECAP00000013239</t>
  </si>
  <si>
    <t>PRPSAP2|HGNC Symbol|phosphoribosyl pyrophosphate synthetase-associated protein 2 [Source:HGNC Symbol;Acc:9467]|11|ENSECAG00000015070|ENSECAT00000016393</t>
  </si>
  <si>
    <t>PRPSAP2</t>
  </si>
  <si>
    <t>ENSECAP00000010730</t>
  </si>
  <si>
    <t>EIF3K|HGNC Symbol|eukaryotic translation initiation factor 3, subunit K [Source:HGNC Symbol;Acc:24656]|10|ENSECAG00000012822|ENSECAT00000013511</t>
  </si>
  <si>
    <t>EIF3K</t>
  </si>
  <si>
    <t>ENSECAP00000002211</t>
  </si>
  <si>
    <t>OR4D1|HGNC Symbol|olfactory receptor, family 4, subfamily D, member 1 [Source:HGNC Symbol;Acc:8293]|11|ENSECAG00000002996|ENSECAT00000003092</t>
  </si>
  <si>
    <t>OR4D1</t>
  </si>
  <si>
    <t>ENSECAP00000012626</t>
  </si>
  <si>
    <t>PRMT5|HGNC Symbol|protein arginine methyltransferase 5 [Source:HGNC Symbol;Acc:10894]|1|ENSECAG00000014516|ENSECAT00000015685</t>
  </si>
  <si>
    <t>PRMT5</t>
  </si>
  <si>
    <t>ENSECAP00000000192</t>
  </si>
  <si>
    <t>GDA|HGNC Symbol|guanine deaminase [Source:HGNC Symbol;Acc:4212]|23|ENSECAG00000000122|ENSECAT00000000254</t>
  </si>
  <si>
    <t>GDA</t>
  </si>
  <si>
    <t>ENSECAP00000007091</t>
  </si>
  <si>
    <t>COPS6|HGNC Symbol|COP9 signalosome subunit 6 [Source:HGNC Symbol;Acc:21749]|13|ENSECAG00000008997|ENSECAT00000009332</t>
  </si>
  <si>
    <t>COPS6</t>
  </si>
  <si>
    <t>ENSECAP00000016555</t>
  </si>
  <si>
    <t>PPM1G|UniProtKB Gene Name|Uncharacterized protein  [Source:UniProtKB/TrEMBL;Acc:F6Z8G6]|15|ENSECAG00000018799|ENSECAT00000020185</t>
  </si>
  <si>
    <t>PPM1G</t>
  </si>
  <si>
    <t>ENSECAP00000011323</t>
  </si>
  <si>
    <t>TCEA1|HGNC Symbol|transcription elongation factor A (SII), 1 [Source:HGNC Symbol;Acc:11612]|9|ENSECAG00000013436|ENSECAT00000014189</t>
  </si>
  <si>
    <t>TCEA1</t>
  </si>
  <si>
    <t>ENSECAP00000005743</t>
  </si>
  <si>
    <t>PIK3CD|HGNC Symbol|phosphatidylinositol-4,5-bisphosphate 3-kinase, catalytic subunit delta [Source:HGNC Symbol;Acc:8977]|2|ENSECAG00000006847|ENSECAT00000007780</t>
  </si>
  <si>
    <t>PIK3CD</t>
  </si>
  <si>
    <t>ENSECAP00000017888</t>
  </si>
  <si>
    <t>TOMM34|HGNC Symbol|translocase of outer mitochondrial membrane 34 [Source:HGNC Symbol;Acc:15746]|22|ENSECAG00000020421|ENSECAT00000021700</t>
  </si>
  <si>
    <t>TOMM34</t>
  </si>
  <si>
    <t>ENSECAP00000019469</t>
  </si>
  <si>
    <t>PAPSS1|HGNC Symbol|3'-phosphoadenosine 5'-phosphosulfate synthase 1 [Source:HGNC Symbol;Acc:8603]|2|ENSECAG00000021678|ENSECAT00000023500</t>
  </si>
  <si>
    <t>PAPSS1</t>
  </si>
  <si>
    <t>ENSECAP00000021740</t>
  </si>
  <si>
    <t>EIF4B|HGNC Symbol|eukaryotic translation initiation factor 4B [Source:HGNC Symbol;Acc:3285]|6|ENSECAG00000024091|ENSECAT00000026091</t>
  </si>
  <si>
    <t>EIF4B</t>
  </si>
  <si>
    <t>ENSECAP00000017634</t>
  </si>
  <si>
    <t>SARS|HGNC Symbol|seryl-tRNA synthetase [Source:HGNC Symbol;Acc:10537]|5|ENSECAG00000020190|ENSECAT00000021413</t>
  </si>
  <si>
    <t>SARS</t>
  </si>
  <si>
    <t>ENSECAP00000013051</t>
  </si>
  <si>
    <t>VARS|HGNC Symbol|valyl-tRNA synthetase [Source:HGNC Symbol;Acc:12651]|20|ENSECAG00000014620|ENSECAT00000016174</t>
  </si>
  <si>
    <t>VARS</t>
  </si>
  <si>
    <t>ENSECAP00000019554</t>
  </si>
  <si>
    <t>EIF3A|HGNC Symbol|eukaryotic translation initiation factor 3, subunit A [Source:HGNC Symbol;Acc:3271]|1|ENSECAG00000021880|ENSECAT00000023600</t>
  </si>
  <si>
    <t>EIF3A</t>
  </si>
  <si>
    <t>ENSECAP00000008852</t>
  </si>
  <si>
    <t>PPID|UniProtKB Gene Name|40 kDa peptidyl-prolyl cis-trans isomeras-like protein; Uncharacterized protein  [Source:UniProtKB/TrEMBL;Acc:F7DFM9]|2|ENSECAG00000010800|ENSECAT00000011335</t>
  </si>
  <si>
    <t>PPID</t>
  </si>
  <si>
    <t>ENSECAP00000007646</t>
  </si>
  <si>
    <t>||Uncharacterized protein  [Source:UniProtKB/TrEMBL;Acc:F6Z2P1]|13|ENSECAG00000009390|ENSECAT00000009959</t>
  </si>
  <si>
    <t>SEPT1</t>
  </si>
  <si>
    <t>ENSECAP00000021151</t>
  </si>
  <si>
    <t>XPO7|HGNC Symbol|exportin 7 [Source:HGNC Symbol;Acc:14108]|2|ENSECAG00000023304|ENSECAT00000025425</t>
  </si>
  <si>
    <t>XPO7</t>
  </si>
  <si>
    <t>ENSECAP00000001434</t>
  </si>
  <si>
    <t>SAE1|HGNC Symbol|SUMO1 activating enzyme subunit 1 [Source:HGNC Symbol;Acc:30660]|10|ENSECAG00000002087|ENSECAT00000002005</t>
  </si>
  <si>
    <t>SAE1</t>
  </si>
  <si>
    <t>ENSECAP00000016548</t>
  </si>
  <si>
    <t>PSMB8|HGNC Symbol|proteasome (prosome, macropain) subunit, beta type, 8 [Source:HGNC Symbol;Acc:9545]|20|ENSECAG00000018887|ENSECAT00000020177</t>
  </si>
  <si>
    <t>PSMB8</t>
  </si>
  <si>
    <t>ENSECAP00000013236</t>
  </si>
  <si>
    <t>METAP2|HGNC Symbol|methionyl aminopeptidase 2 [Source:HGNC Symbol;Acc:16672]|28|ENSECAG00000015390|ENSECAT00000016389</t>
  </si>
  <si>
    <t>METAP2</t>
  </si>
  <si>
    <t>ENSECAP00000010650</t>
  </si>
  <si>
    <t>DNAJC8|HGNC Symbol|DnaJ (Hsp40) homolog, subfamily C, member 8 [Source:HGNC Symbol;Acc:15470]|2|ENSECAG00000012708|ENSECAT00000013415</t>
  </si>
  <si>
    <t>DNAJC8</t>
  </si>
  <si>
    <t>ENSECAP00000013389</t>
  </si>
  <si>
    <t>PDCL3|UniProtKB Gene Name|Phosducin-like protein 3-like protein; Uncharacterized protein  [Source:UniProtKB/TrEMBL;Acc:F6TSD6]|15|ENSECAG00000015752|ENSECAT00000016576</t>
  </si>
  <si>
    <t>PDCL3</t>
  </si>
  <si>
    <t>ENSECAP00000019824</t>
  </si>
  <si>
    <t>ABR|HGNC Symbol|active BCR-related [Source:HGNC Symbol;Acc:81]|11|ENSECAG00000021889|ENSECAT00000023892</t>
  </si>
  <si>
    <t>ABR</t>
  </si>
  <si>
    <t>ENSECAP00000020012;ENSECAP00000020205</t>
  </si>
  <si>
    <t>ENSECAP00000020012</t>
  </si>
  <si>
    <t>HUWE1|HGNC Symbol|HECT, UBA and WWE domain containing 1, E3 ubiquitin protein ligase [Source:HGNC Symbol;Acc:30892]|X|ENSECAG00000021385|ENSECAT00000024109</t>
  </si>
  <si>
    <t>HUWE1</t>
  </si>
  <si>
    <t>ENSECAP00000007173</t>
  </si>
  <si>
    <t>||Eukaryotic translation initiation factor 3 subunit C  [Source:UniProtKB/TrEMBL;Acc:F6Z4N9]|13|ENSECAG00000008746|ENSECAT00000009427</t>
  </si>
  <si>
    <t>EIF3C</t>
  </si>
  <si>
    <t>ENSECAP00000006173;ENSECAP00000010887</t>
  </si>
  <si>
    <t>ENSECAP00000006173</t>
  </si>
  <si>
    <t>DDX39B|HGNC Symbol|DEAD (Asp-Glu-Ala-Asp) box polypeptide 39B [Source:HGNC Symbol;Acc:13917]|20|ENSECAG00000007750|ENSECAT00000008265</t>
  </si>
  <si>
    <t>DDX39B</t>
  </si>
  <si>
    <t>ENSECAP00000006891</t>
  </si>
  <si>
    <t>FABP5|HGNC Symbol|fatty acid binding protein 5 (psoriasis-associated) [Source:HGNC Symbol;Acc:3560]|9|ENSECAG00000008270|ENSECAT00000009105</t>
  </si>
  <si>
    <t>FABP5</t>
  </si>
  <si>
    <t>ENSECAP00000012113</t>
  </si>
  <si>
    <t>SEPHS1|EntrezGene|Equus caballus selenophosphate synthetase 1 (SEPHS1), mRNA. [Source:RefSeq mRNA;Acc:NM_001190419]|29|ENSECAG00000014281|ENSECAT00000015104</t>
  </si>
  <si>
    <t>SEPHS1</t>
  </si>
  <si>
    <t>ENSECAP00000001101</t>
  </si>
  <si>
    <t>PSMB3|HGNC Symbol|proteasome (prosome, macropain) subunit, beta type, 3 [Source:HGNC Symbol;Acc:9540]|11|ENSECAG00000000987|ENSECAT00000001435</t>
  </si>
  <si>
    <t>PSMB3</t>
  </si>
  <si>
    <t>ENSECAP00000013531</t>
  </si>
  <si>
    <t>UBE2I|HGNC Symbol|ubiquitin-conjugating enzyme E2I [Source:HGNC Symbol;Acc:12485]|13|ENSECAG00000015831|ENSECAT00000016737</t>
  </si>
  <si>
    <t>UBE2I</t>
  </si>
  <si>
    <t>ENSECAP00000013833;ENSECAP00000022601</t>
  </si>
  <si>
    <t>ENSECAP00000013833</t>
  </si>
  <si>
    <t>SHMT1|HGNC Symbol|serine hydroxymethyltransferase 1 (soluble) [Source:HGNC Symbol;Acc:10850]|11|ENSECAG00000015690|ENSECAT00000017073</t>
  </si>
  <si>
    <t>SHMT1</t>
  </si>
  <si>
    <t>ENSECAP00000007286</t>
  </si>
  <si>
    <t>CHORDC1|HGNC Symbol|cysteine and histidine-rich domain (CHORD) containing 1 [Source:HGNC Symbol;Acc:14525]|7|ENSECAG00000008999|ENSECAT00000009555</t>
  </si>
  <si>
    <t>CHORDC1</t>
  </si>
  <si>
    <t>ENSECAP00000015338</t>
  </si>
  <si>
    <t>SMS|HGNC Symbol|spermine synthase [Source:HGNC Symbol;Acc:11123]|X|ENSECAG00000017447|ENSECAT00000018780</t>
  </si>
  <si>
    <t>SMS</t>
  </si>
  <si>
    <t>ENSECAP00000003679</t>
  </si>
  <si>
    <t>FEN1|HGNC Symbol|flap structure-specific endonuclease 1 [Source:HGNC Symbol;Acc:3650]|12|ENSECAG00000005344|ENSECAT00000005244</t>
  </si>
  <si>
    <t>FEN1</t>
  </si>
  <si>
    <t>ENSECAP00000014144</t>
  </si>
  <si>
    <t>OLA1|HGNC Symbol|Obg-like ATPase 1 [Source:HGNC Symbol;Acc:28833]|18|ENSECAG00000016353|ENSECAT00000017411</t>
  </si>
  <si>
    <t>OLA1</t>
  </si>
  <si>
    <t>ENSECAP00000012457</t>
  </si>
  <si>
    <t>PSMC4|HGNC Symbol|proteasome (prosome, macropain) 26S subunit, ATPase, 4 [Source:HGNC Symbol;Acc:9551]|10|ENSECAG00000014779|ENSECAT00000015493</t>
  </si>
  <si>
    <t>PSMC4</t>
  </si>
  <si>
    <t>ENSECAP00000009546</t>
  </si>
  <si>
    <t>PSMA3|HGNC Symbol|proteasome (prosome, macropain) subunit, alpha type, 3 [Source:HGNC Symbol;Acc:9532]|24|ENSECAG00000011509|ENSECAT00000012120</t>
  </si>
  <si>
    <t>PSMA3</t>
  </si>
  <si>
    <t>ENSECAP00000021990</t>
  </si>
  <si>
    <t>RARS|HGNC Symbol|arginyl-tRNA synthetase [Source:HGNC Symbol;Acc:9870]|14|ENSECAG00000024383|ENSECAT00000026369</t>
  </si>
  <si>
    <t>RARS</t>
  </si>
  <si>
    <t>ENSECAP00000008876</t>
  </si>
  <si>
    <t>CNOT1|HGNC Symbol|CCR4-NOT transcription complex, subunit 1 [Source:HGNC Symbol;Acc:7877]|3|ENSECAG00000009889|ENSECAT00000011364</t>
  </si>
  <si>
    <t>CNOT1</t>
  </si>
  <si>
    <t>ENSECAP00000013929</t>
  </si>
  <si>
    <t>SERPINB6|HGNC Symbol|serpin peptidase inhibitor, clade B (ovalbumin), member 6 [Source:HGNC Symbol;Acc:8950]|20|ENSECAG00000015966|ENSECAT00000017178</t>
  </si>
  <si>
    <t>SERPINB6</t>
  </si>
  <si>
    <t>ENSECAP00000007796</t>
  </si>
  <si>
    <t>LARS|HGNC Symbol|leucyl-tRNA synthetase [Source:HGNC Symbol;Acc:6512]|14|ENSECAG00000008963|ENSECAT00000010137</t>
  </si>
  <si>
    <t>LARS</t>
  </si>
  <si>
    <t>ENSECAP00000011982</t>
  </si>
  <si>
    <t>PSMA7|HGNC Symbol|proteasome (prosome, macropain) subunit, alpha type, 7 [Source:HGNC Symbol;Acc:9536]|22|ENSECAG00000014168|ENSECAT00000014955</t>
  </si>
  <si>
    <t>PSMA7</t>
  </si>
  <si>
    <t>ENSECAP00000015816</t>
  </si>
  <si>
    <t>RPRD1B|HGNC Symbol|regulation of nuclear pre-mRNA domain containing 1B [Source:HGNC Symbol;Acc:16209]|22|ENSECAG00000018017|ENSECAT00000019331</t>
  </si>
  <si>
    <t>RPRD1B</t>
  </si>
  <si>
    <t>ENSECAP00000014263</t>
  </si>
  <si>
    <t>REPS1|HGNC Symbol|RALBP1 associated Eps domain containing 1 [Source:HGNC Symbol;Acc:15578]|10|ENSECAG00000016188|ENSECAT00000017544</t>
  </si>
  <si>
    <t>REPS1</t>
  </si>
  <si>
    <t>ENSECAP00000018225</t>
  </si>
  <si>
    <t>||Proteasome subunit alpha type  [Source:UniProtKB/TrEMBL;Acc:F6TCI4]|4|ENSECAG00000020597|ENSECAT00000022078</t>
  </si>
  <si>
    <t>PSMA2</t>
  </si>
  <si>
    <t>ENSECAP00000021921</t>
  </si>
  <si>
    <t>PDAP1|HGNC Symbol|PDGFA associated protein 1 [Source:HGNC Symbol;Acc:14634]|13|ENSECAG00000024426|ENSECAT00000026290</t>
  </si>
  <si>
    <t>PDAP1</t>
  </si>
  <si>
    <t>ENSECAP00000006869</t>
  </si>
  <si>
    <t>PSMD1|HGNC Symbol|proteasome (prosome, macropain) 26S subunit, non-ATPase, 1 [Source:HGNC Symbol;Acc:9554]|6|ENSECAG00000007845|ENSECAT00000009082</t>
  </si>
  <si>
    <t>PSMD1</t>
  </si>
  <si>
    <t>ENSECAP00000005412</t>
  </si>
  <si>
    <t>RAB12|HGNC Symbol|RAB12, member RAS oncogene family [Source:HGNC Symbol;Acc:31332]|8|ENSECAG00000007384|ENSECAT00000007418</t>
  </si>
  <si>
    <t>RAB12</t>
  </si>
  <si>
    <t>ENSECAP00000010465</t>
  </si>
  <si>
    <t>HDHD2|HGNC Symbol|haloacid dehalogenase-like hydrolase domain containing 2 [Source:HGNC Symbol;Acc:25364]|8|ENSECAG00000012664|ENSECAT00000013209</t>
  </si>
  <si>
    <t>HDHD2</t>
  </si>
  <si>
    <t>ENSECAP00000016044</t>
  </si>
  <si>
    <t>PSME2|HGNC Symbol|proteasome (prosome, macropain) activator subunit 2 (PA28 beta) [Source:HGNC Symbol;Acc:9569]|1|ENSECAG00000017910|ENSECAT00000019594</t>
  </si>
  <si>
    <t>PSME2</t>
  </si>
  <si>
    <t>ENSECAP00000017866</t>
  </si>
  <si>
    <t>PSMD7|HGNC Symbol|proteasome (prosome, macropain) 26S subunit, non-ATPase, 7 [Source:HGNC Symbol;Acc:9565]|3|ENSECAG00000020408|ENSECAT00000021676</t>
  </si>
  <si>
    <t>PSMD7</t>
  </si>
  <si>
    <t>ENSECAP00000007017;ENSECAP00000012141</t>
  </si>
  <si>
    <t>ENSECAP00000007017</t>
  </si>
  <si>
    <t>||Uncharacterized protein  [Source:UniProtKB/TrEMBL;Acc:F6Y351]|23|ENSECAG00000008878|ENSECAT00000009251</t>
  </si>
  <si>
    <t>MTAP</t>
  </si>
  <si>
    <t>ENSECAP00000016607</t>
  </si>
  <si>
    <t>CDK5RAP3|HGNC Symbol|CDK5 regulatory subunit associated protein 3 [Source:HGNC Symbol;Acc:18673]|11|ENSECAG00000018688|ENSECAT00000020242</t>
  </si>
  <si>
    <t>CDK5RAP3</t>
  </si>
  <si>
    <t>ENSECAP00000019024</t>
  </si>
  <si>
    <t>NUTF2|HGNC Symbol|nuclear transport factor 2 [Source:HGNC Symbol;Acc:13722]|3|ENSECAG00000021530|ENSECAT00000022992</t>
  </si>
  <si>
    <t>NUTF2</t>
  </si>
  <si>
    <t>ENSECAP00000002350</t>
  </si>
  <si>
    <t>||Uncharacterized protein  [Source:UniProtKB/TrEMBL;Acc:F6YLX4]|1|ENSECAG00000002541|ENSECAT00000003309</t>
  </si>
  <si>
    <t>ANP32A</t>
  </si>
  <si>
    <t>ENSECAP00000006349</t>
  </si>
  <si>
    <t>SH3BP1|HGNC Symbol|SH3-domain binding protein 1 [Source:HGNC Symbol;Acc:10824]|28|ENSECAG00000007864|ENSECAT00000008473</t>
  </si>
  <si>
    <t>SH3BP1</t>
  </si>
  <si>
    <t>ENSECAP00000021653</t>
  </si>
  <si>
    <t>DARS|UniProtKB Gene Name|Uncharacterized protein  [Source:UniProtKB/TrEMBL;Acc:F6WZB7]|18|ENSECAG00000024197|ENSECAT00000025992</t>
  </si>
  <si>
    <t>DARS</t>
  </si>
  <si>
    <t>ENSECAP00000007790</t>
  </si>
  <si>
    <t>PPIH|HGNC Symbol|peptidylprolyl isomerase H (cyclophilin H) [Source:HGNC Symbol;Acc:14651]|2|ENSECAG00000009890|ENSECAT00000010129</t>
  </si>
  <si>
    <t>PPIH</t>
  </si>
  <si>
    <t>ENSECAP00000007313</t>
  </si>
  <si>
    <t>SET|UniProtKB Gene Name|Uncharacterized protein  [Source:UniProtKB/TrEMBL;Acc:F6XAY6]|25|ENSECAG00000009117|ENSECAT00000009583</t>
  </si>
  <si>
    <t>SET</t>
  </si>
  <si>
    <t>ENSECAP00000009883</t>
  </si>
  <si>
    <t>PSMA5|HGNC Symbol|proteasome (prosome, macropain) subunit, alpha type, 5 [Source:HGNC Symbol;Acc:9534]|5|ENSECAG00000011835|ENSECAT00000012508</t>
  </si>
  <si>
    <t>PSMA5</t>
  </si>
  <si>
    <t>ENSECAP00000008066</t>
  </si>
  <si>
    <t>DR1|HGNC Symbol|down-regulator of transcription 1, TBP-binding (negative cofactor 2) [Source:HGNC Symbol;Acc:3017]|5|ENSECAG00000010209|ENSECAT00000010453</t>
  </si>
  <si>
    <t>DR1</t>
  </si>
  <si>
    <t>ENSECAP00000019171</t>
  </si>
  <si>
    <t>PSMB1|HGNC Symbol|proteasome (prosome, macropain) subunit, beta type, 1 [Source:HGNC Symbol;Acc:9537]|31|ENSECAG00000021637|ENSECAT00000023164</t>
  </si>
  <si>
    <t>PSMB1</t>
  </si>
  <si>
    <t>ENSECAP00000019150</t>
  </si>
  <si>
    <t>HSPA4|HGNC Symbol|heat shock 70kDa protein 4 [Source:HGNC Symbol;Acc:5237]|14|ENSECAG00000020813|ENSECAT00000023133</t>
  </si>
  <si>
    <t>HSPA4</t>
  </si>
  <si>
    <t>ENSECAP00000017442</t>
  </si>
  <si>
    <t>FASN|HGNC Symbol|fatty acid synthase [Source:HGNC Symbol;Acc:3594]|11|ENSECAG00000019125|ENSECAT00000021191</t>
  </si>
  <si>
    <t>FASN</t>
  </si>
  <si>
    <t>ENSECAP00000019512;ENSECAP00000017087</t>
  </si>
  <si>
    <t>ENSECAP00000019512</t>
  </si>
  <si>
    <t>||Purine nucleoside phosphorylase  [Source:UniProtKB/TrEMBL;Acc:F6XLG0]|1|ENSECAG00000022042|ENSECAT00000023550</t>
  </si>
  <si>
    <t>ENSECAP00000012558</t>
  </si>
  <si>
    <t>EEF1G|UniProtKB Gene Name|Equus caballus eukaryotic translation elongation factor 1 gamma (EEF1G), mRNA. [Source:RefSeq mRNA;Acc:NM_001081785]|12|ENSECAG00000014334|ENSECAT00000015607</t>
  </si>
  <si>
    <t>EEF1G</t>
  </si>
  <si>
    <t>ENSECAP00000019598</t>
  </si>
  <si>
    <t>NCL|HGNC Symbol|nucleolin [Source:HGNC Symbol;Acc:7667]|6|ENSECAG00000021868|ENSECAT00000023647</t>
  </si>
  <si>
    <t>NCL</t>
  </si>
  <si>
    <t>ENSECAP00000021585</t>
  </si>
  <si>
    <t>RPS6KA5|HGNC Symbol|ribosomal protein S6 kinase, 90kDa, polypeptide 5 [Source:HGNC Symbol;Acc:10434]|24|ENSECAG00000023892|ENSECAT00000025919</t>
  </si>
  <si>
    <t>RPS6KA5</t>
  </si>
  <si>
    <t>ENSECAP00000007717</t>
  </si>
  <si>
    <t>PSMA4|HGNC Symbol|proteasome (prosome, macropain) subunit, alpha type, 4 [Source:HGNC Symbol;Acc:9533]|1|ENSECAG00000009632|ENSECAT00000010043</t>
  </si>
  <si>
    <t>PSMA4</t>
  </si>
  <si>
    <t>ENSECAP00000014603</t>
  </si>
  <si>
    <t>||Uncharacterized protein  [Source:UniProtKB/TrEMBL;Acc:F6Y508]|12|ENSECAG00000016960|ENSECAT00000017936</t>
  </si>
  <si>
    <t>TRMT112</t>
  </si>
  <si>
    <t>ENSECAP00000010949</t>
  </si>
  <si>
    <t>ETF1|HGNC Symbol|eukaryotic translation termination factor 1 [Source:HGNC Symbol;Acc:3477]|14|ENSECAG00000013041|ENSECAT00000013766</t>
  </si>
  <si>
    <t>ETF1</t>
  </si>
  <si>
    <t>ENSECAP00000002049</t>
  </si>
  <si>
    <t>DOCK10|HGNC Symbol|dedicator of cytokinesis 10 [Source:HGNC Symbol;Acc:23479]|6|ENSECAG00000000357|ENSECAT00000002863</t>
  </si>
  <si>
    <t>DOCK10</t>
  </si>
  <si>
    <t>ENSECAP00000010788</t>
  </si>
  <si>
    <t>NPLOC4|HGNC Symbol|nuclear protein localization 4 homolog (S. cerevisiae) [Source:HGNC Symbol;Acc:18261]|11|ENSECAG00000012622|ENSECAT00000013577</t>
  </si>
  <si>
    <t>NPLOC4</t>
  </si>
  <si>
    <t>ENSECAP00000018858</t>
  </si>
  <si>
    <t>UBA5|UniProtKB Gene Name|Uncharacterized protein  [Source:UniProtKB/TrEMBL;Acc:F6S589]|16|ENSECAG00000021178|ENSECAT00000022799</t>
  </si>
  <si>
    <t>UBA5</t>
  </si>
  <si>
    <t>ENSECAP00000008169</t>
  </si>
  <si>
    <t>GPS1|HGNC Symbol|G protein pathway suppressor 1 [Source:HGNC Symbol;Acc:4549]|11|ENSECAG00000009946|ENSECAT00000010567</t>
  </si>
  <si>
    <t>GPS1</t>
  </si>
  <si>
    <t>ENSECAP00000000542</t>
  </si>
  <si>
    <t>LPXN|HGNC Symbol|leupaxin [Source:HGNC Symbol;Acc:14061]|12|ENSECAG00000000715|ENSECAT00000000688</t>
  </si>
  <si>
    <t>LPXN</t>
  </si>
  <si>
    <t>ENSECAP00000006562</t>
  </si>
  <si>
    <t>PFDN5|HGNC Symbol|prefoldin subunit 5 [Source:HGNC Symbol;Acc:8869]|6|ENSECAG00000008454|ENSECAT00000008723</t>
  </si>
  <si>
    <t>PFDN5</t>
  </si>
  <si>
    <t>ENSECAP00000018701</t>
  </si>
  <si>
    <t>MBNL3|HGNC Symbol|muscleblind-like splicing regulator 3 [Source:HGNC Symbol;Acc:20564]|X|ENSECAG00000021076|ENSECAT00000022620</t>
  </si>
  <si>
    <t>MBNL3</t>
  </si>
  <si>
    <t>ENSECAP00000011495</t>
  </si>
  <si>
    <t>COPS8|HGNC Symbol|COP9 signalosome subunit 8 [Source:HGNC Symbol;Acc:24335]|6|ENSECAG00000013601|ENSECAT00000014381</t>
  </si>
  <si>
    <t>COPS8</t>
  </si>
  <si>
    <t>ENSECAP00000021890</t>
  </si>
  <si>
    <t>CASP1|EntrezGene|Equus caballus caspase 1, apoptosis-related cysteine peptidase (interleukin 1, beta, convertase) (CASP1), mRNA. [Source:RefSeq mRNA;Acc:NM_001081842]|7|ENSECAG00000024367|ENSECAT00000026255</t>
  </si>
  <si>
    <t>CASP1</t>
  </si>
  <si>
    <t>ENSECAP00000008897</t>
  </si>
  <si>
    <t>MDH1|HGNC Symbol|malate dehydrogenase 1, NAD (soluble) [Source:HGNC Symbol;Acc:6970]|15|ENSECAG00000010849|ENSECAT00000011388</t>
  </si>
  <si>
    <t>MDH1</t>
  </si>
  <si>
    <t>ENSECAP00000022900</t>
  </si>
  <si>
    <t>MGMT|HGNC Symbol|O-6-methylguanine-DNA methyltransferase [Source:HGNC Symbol;Acc:7059]|1|ENSECAG00000026858|ENSECAT00000028841</t>
  </si>
  <si>
    <t>MGMT</t>
  </si>
  <si>
    <t>ENSECAP00000009226</t>
  </si>
  <si>
    <t>DPYD|HGNC Symbol|dihydropyrimidine dehydrogenase [Source:HGNC Symbol;Acc:3012]|5|ENSECAG00000010881|ENSECAT00000011760</t>
  </si>
  <si>
    <t>DPYD</t>
  </si>
  <si>
    <t>ENSECAP00000002532</t>
  </si>
  <si>
    <t>PSMC1|HGNC Symbol|proteasome (prosome, macropain) 26S subunit, ATPase, 1 [Source:HGNC Symbol;Acc:9547]|24|ENSECAG00000003601|ENSECAT00000003590</t>
  </si>
  <si>
    <t>PSMC1</t>
  </si>
  <si>
    <t>ENSECAP00000010901</t>
  </si>
  <si>
    <t>PSMA8|HGNC Symbol|proteasome (prosome, macropain) subunit, alpha type, 8 [Source:HGNC Symbol;Acc:22985]|8|ENSECAG00000013028|ENSECAT00000013711</t>
  </si>
  <si>
    <t>PSMA8</t>
  </si>
  <si>
    <t>ENSECAP00000019847</t>
  </si>
  <si>
    <t>PSMA6|HGNC Symbol|proteasome (prosome, macropain) subunit, alpha type, 6 [Source:HGNC Symbol;Acc:9535]|1|ENSECAG00000022437|ENSECAT00000023920</t>
  </si>
  <si>
    <t>PSMA6</t>
  </si>
  <si>
    <t>ENSECAP00000010459</t>
  </si>
  <si>
    <t>PSMD12|HGNC Symbol|proteasome (prosome, macropain) 26S subunit, non-ATPase, 12 [Source:HGNC Symbol;Acc:9557]|11|ENSECAG00000012224|ENSECAT00000013203</t>
  </si>
  <si>
    <t>PSMD12</t>
  </si>
  <si>
    <t>ENSECAP00000020661</t>
  </si>
  <si>
    <t>NAA50|HGNC Symbol|N(alpha)-acetyltransferase 50, NatE catalytic subunit [Source:HGNC Symbol;Acc:29533]|19|ENSECAG00000023208|ENSECAT00000024846</t>
  </si>
  <si>
    <t>NAA50</t>
  </si>
  <si>
    <t>ENSECAP00000014833</t>
  </si>
  <si>
    <t>DDX1|HGNC Symbol|DEAD (Asp-Glu-Ala-Asp) box helicase 1 [Source:HGNC Symbol;Acc:2734]|15|ENSECAG00000016396|ENSECAT00000018197</t>
  </si>
  <si>
    <t>DDX1</t>
  </si>
  <si>
    <t>ENSECAP00000012515</t>
  </si>
  <si>
    <t>KRBA1|HGNC Symbol|KRAB-A domain containing 1 [Source:HGNC Symbol;Acc:22228]|4|ENSECAG00000014807|ENSECAT00000015560</t>
  </si>
  <si>
    <t>KRBA1</t>
  </si>
  <si>
    <t>ENSECAP00000020113</t>
  </si>
  <si>
    <t>API5|HGNC Symbol|apoptosis inhibitor 5 [Source:HGNC Symbol;Acc:594]|12|ENSECAG00000022492|ENSECAT00000024219</t>
  </si>
  <si>
    <t>API5</t>
  </si>
  <si>
    <t>ENSECAP00000009545</t>
  </si>
  <si>
    <t>RRP12|HGNC Symbol|ribosomal RNA processing 12 homolog (S. cerevisiae) [Source:HGNC Symbol;Acc:29100]|1|ENSECAG00000010892|ENSECAT00000012119</t>
  </si>
  <si>
    <t>RRP12</t>
  </si>
  <si>
    <t>ENSECAP00000005691;ENSECAP00000015462</t>
  </si>
  <si>
    <t>ENSECAP00000005691</t>
  </si>
  <si>
    <t>STK24|HGNC Symbol|serine/threonine kinase 24 [Source:HGNC Symbol;Acc:11403]|17|ENSECAG00000007682|ENSECAT00000007725</t>
  </si>
  <si>
    <t>STK24</t>
  </si>
  <si>
    <t>ENSECAP00000017708</t>
  </si>
  <si>
    <t>PSMD14|HGNC Symbol|proteasome (prosome, macropain) 26S subunit, non-ATPase, 14 [Source:HGNC Symbol;Acc:16889]|18|ENSECAG00000020046|ENSECAT00000021497</t>
  </si>
  <si>
    <t>PSMD14</t>
  </si>
  <si>
    <t>ENSECAP00000005144</t>
  </si>
  <si>
    <t>PSMB4|HGNC Symbol|proteasome (prosome, macropain) subunit, beta type, 4 [Source:HGNC Symbol;Acc:9541]|5|ENSECAG00000006692|ENSECAT00000007115</t>
  </si>
  <si>
    <t>PSMB4</t>
  </si>
  <si>
    <t>ENSECAP00000021934</t>
  </si>
  <si>
    <t>COPE|HGNC Symbol|coatomer protein complex, subunit epsilon [Source:HGNC Symbol;Acc:2234]|21|ENSECAG00000024390|ENSECAT00000026305</t>
  </si>
  <si>
    <t>COPE</t>
  </si>
  <si>
    <t>ENSECAP00000021003</t>
  </si>
  <si>
    <t>RHPN1|HGNC Symbol|rhophilin, Rho GTPase binding protein 1 [Source:HGNC Symbol;Acc:19973]|9|ENSECAG00000023361|ENSECAT00000025254</t>
  </si>
  <si>
    <t>RHPN1</t>
  </si>
  <si>
    <t>ENSECAP00000012452</t>
  </si>
  <si>
    <t>PSMD11|HGNC Symbol|proteasome (prosome, macropain) 26S subunit, non-ATPase, 11 [Source:HGNC Symbol;Acc:9556]|11|ENSECAG00000014306|ENSECAT00000015487</t>
  </si>
  <si>
    <t>PSMD11</t>
  </si>
  <si>
    <t>ENSECAP00000017481</t>
  </si>
  <si>
    <t>PPIL3|UniProtKB Gene Name|Peptidyl-prolyl cis-trans isomerase  [Source:UniProtKB/TrEMBL;Acc:F7D8B0]|18|ENSECAG00000019985|ENSECAT00000021236</t>
  </si>
  <si>
    <t>PPIL3</t>
  </si>
  <si>
    <t>ENSECAP00000018494</t>
  </si>
  <si>
    <t>ALDH1L1|HGNC Symbol|aldehyde dehydrogenase 1 family, member L1 [Source:HGNC Symbol;Acc:3978]|Un0001|ENSECAG00000021048|ENSECAT00000022380</t>
  </si>
  <si>
    <t>ALDH1L1</t>
  </si>
  <si>
    <t>ENSECAP00000021647;ENSECAP00000010484</t>
  </si>
  <si>
    <t>ENSECAP00000021647</t>
  </si>
  <si>
    <t>||Proteasome subunit alpha type  [Source:UniProtKB/TrEMBL;Acc:F6WZW6]|7|ENSECAG00000024086|ENSECAT00000025986</t>
  </si>
  <si>
    <t>PSMA1</t>
  </si>
  <si>
    <t>ENSECAP00000002244</t>
  </si>
  <si>
    <t>PSMD13|HGNC Symbol|proteasome (prosome, macropain) 26S subunit, non-ATPase, 13 [Source:HGNC Symbol;Acc:9558]|12|ENSECAG00000003103|ENSECAT00000003140</t>
  </si>
  <si>
    <t>PSMD13</t>
  </si>
  <si>
    <t>ENSECAP00000001477</t>
  </si>
  <si>
    <t>HNRNPA2B1|HGNC Symbol|heterogeneous nuclear ribonucleoprotein A2/B1 [Source:HGNC Symbol;Acc:5033]|4|ENSECAG00000000782|ENSECAT00000002075</t>
  </si>
  <si>
    <t>HNRNPA2B1</t>
  </si>
  <si>
    <t>ENSECAP00000018756</t>
  </si>
  <si>
    <t>MAT2B|HGNC Symbol|methionine adenosyltransferase II, beta [Source:HGNC Symbol;Acc:6905]|14|ENSECAG00000021219|ENSECAT00000022680</t>
  </si>
  <si>
    <t>MAT2B</t>
  </si>
  <si>
    <t>ENSECAP00000000501</t>
  </si>
  <si>
    <t>PRKAR1A|UniProtKB Gene Name|Uncharacterized protein; cAMP-dependent protein kinase type I-alph regulatory subunit-like protein  [Source:UniProtKB/TrEMBL;Acc:F7DX98]|11|ENSECAG00000000737|ENSECAT00000000635</t>
  </si>
  <si>
    <t>PRKAR1A</t>
  </si>
  <si>
    <t>ENSECAP00000004466</t>
  </si>
  <si>
    <t>WDR61|HGNC Symbol|WD repeat domain 61 [Source:HGNC Symbol;Acc:30300]|1|ENSECAG00000005595|ENSECAT00000006322</t>
  </si>
  <si>
    <t>WDR61</t>
  </si>
  <si>
    <t>ENSECAP00000019571</t>
  </si>
  <si>
    <t>EIF3H|UniProtKB Gene Name|Eukaryotic translation initiation factor 3 subunit H  [Source:UniProtKB/TrEMBL;Acc:F6X8P4]|9|ENSECAG00000022019|ENSECAT00000023618</t>
  </si>
  <si>
    <t>EIF3H</t>
  </si>
  <si>
    <t>ENSECAP00000006539</t>
  </si>
  <si>
    <t>ME3|HGNC Symbol|malic enzyme 3, NADP(+)-dependent, mitochondrial [Source:HGNC Symbol;Acc:6985]|7|ENSECAG00000007798|ENSECAT00000008696</t>
  </si>
  <si>
    <t>ME3</t>
  </si>
  <si>
    <t>ENSECAP00000013004</t>
  </si>
  <si>
    <t>NAA10|HGNC Symbol|N(alpha)-acetyltransferase 10, NatA catalytic subunit [Source:HGNC Symbol;Acc:18704]|X|ENSECAG00000015203|ENSECAT00000016122</t>
  </si>
  <si>
    <t>NAA10</t>
  </si>
  <si>
    <t>ENSECAP00000006868</t>
  </si>
  <si>
    <t>ANP32E|UniProtKB Gene Name|Acidic leucine-rich nuclear phosphoprotein 32 family member E-like protein; Uncharacterized protein  [Source:UniProtKB/TrEMBL;Acc:F6S5Y3]|5|ENSECAG00000008718|ENSECAT00000009081</t>
  </si>
  <si>
    <t>ANP32E</t>
  </si>
  <si>
    <t>ENSECAP00000020819</t>
  </si>
  <si>
    <t>PSMC5|UniProtKB Gene Name|26S protease regulatory subunit 8-like protein; Uncharacterized protein  [Source:UniProtKB/TrEMBL;Acc:F6W9Z5]|11|ENSECAG00000023185|ENSECAT00000025036</t>
  </si>
  <si>
    <t>PSMC5</t>
  </si>
  <si>
    <t>ENSECAP00000008564</t>
  </si>
  <si>
    <t>EIF6|UniProtKB Gene Name|Eukaryotic translation initiation factor 6  [Source:UniProtKB/TrEMBL;Acc:F6R0W4]|22|ENSECAG00000010701|ENSECAT00000011013</t>
  </si>
  <si>
    <t>EIF6</t>
  </si>
  <si>
    <t>ENSECAP00000021451</t>
  </si>
  <si>
    <t>NAA38|HGNC Symbol|N(alpha)-acetyltransferase 38, NatC auxiliary subunit [Source:HGNC Symbol;Acc:20471]|4|ENSECAG00000024025|ENSECAT00000025767</t>
  </si>
  <si>
    <t>NAA38</t>
  </si>
  <si>
    <t>ENSECAP00000013596</t>
  </si>
  <si>
    <t>TSN|HGNC Symbol|translin [Source:HGNC Symbol;Acc:12379]|18|ENSECAG00000015930|ENSECAT00000016809</t>
  </si>
  <si>
    <t>TSN</t>
  </si>
  <si>
    <t>ENSECAP00000019950</t>
  </si>
  <si>
    <t>SLC33A1|HGNC Symbol|solute carrier family 33 (acetyl-CoA transporter), member 1 [Source:HGNC Symbol;Acc:95]|16|ENSECAG00000022461|ENSECAT00000024040</t>
  </si>
  <si>
    <t>SLC33A1</t>
  </si>
  <si>
    <t>ENSECAP00000019166</t>
  </si>
  <si>
    <t>EIF4A2|HGNC Symbol|eukaryotic translation initiation factor 4A2 [Source:HGNC Symbol;Acc:3284]|19|ENSECAG00000021223|ENSECAT00000023158</t>
  </si>
  <si>
    <t>EIF4A2</t>
  </si>
  <si>
    <t>ENSECAP00000016965</t>
  </si>
  <si>
    <t>CCT5|UniProtKB Gene Name|T-complex protein 1 subunit epsilon-like protein; Uncharacterized protein  [Source:UniProtKB/TrEMBL;Acc:F6UH83]|21|ENSECAG00000019192|ENSECAT00000020659</t>
  </si>
  <si>
    <t>CCT5</t>
  </si>
  <si>
    <t>ENSECAP00000006722</t>
  </si>
  <si>
    <t>PIP5K1A|EntrezGene|Equus caballus proteasome (prosome, macropain) 26S subunit, non-ATPase, 4 (PSMD4), mRNA. [Source:RefSeq mRNA;Acc:NM_001142400]|5|ENSECAG00000008201|ENSECAT00000008914</t>
  </si>
  <si>
    <t>PIP5K1A</t>
  </si>
  <si>
    <t>ENSECAP00000006156</t>
  </si>
  <si>
    <t>EEF1D|HGNC Symbol|eukaryotic translation elongation factor 1 delta (guanine nucleotide exchange protein) [Source:HGNC Symbol;Acc:3211]|9|ENSECAG00000007976|ENSECAT00000008247</t>
  </si>
  <si>
    <t>EEF1D</t>
  </si>
  <si>
    <t>ENSECAP00000014893</t>
  </si>
  <si>
    <t>CCT4|HGNC Symbol|chaperonin containing TCP1, subunit 4 (delta) [Source:HGNC Symbol;Acc:1617]|15|ENSECAG00000016982|ENSECAT00000018270</t>
  </si>
  <si>
    <t>CCT4</t>
  </si>
  <si>
    <t>ENSECAP00000005080</t>
  </si>
  <si>
    <t>LGALS1|HGNC Symbol|lectin, galactoside-binding, soluble, 1 [Source:HGNC Symbol;Acc:6561]|28|ENSECAG00000006745|ENSECAT00000007033</t>
  </si>
  <si>
    <t>LGALS1</t>
  </si>
  <si>
    <t>ENSECAP00000016897</t>
  </si>
  <si>
    <t>UBLCP1|HGNC Symbol|ubiquitin-like domain containing CTD phosphatase 1 [Source:HGNC Symbol;Acc:28110]|14|ENSECAG00000019228|ENSECAT00000020573</t>
  </si>
  <si>
    <t>UBLCP1</t>
  </si>
  <si>
    <t>ENSECAP00000013906</t>
  </si>
  <si>
    <t>ST13|UniProtKB Gene Name|Hsc70-interacting protein-like protein; Uncharacterized protein  [Source:UniProtKB/TrEMBL;Acc:F6W9B1]|28|ENSECAG00000015838|ENSECAT00000017154</t>
  </si>
  <si>
    <t>ST13</t>
  </si>
  <si>
    <t>ENSECAP00000017560</t>
  </si>
  <si>
    <t>CCT6A|HGNC Symbol|chaperonin containing TCP1, subunit 6A (zeta 1) [Source:HGNC Symbol;Acc:1620]|13|ENSECAG00000020091|ENSECAT00000021330</t>
  </si>
  <si>
    <t>CCT6A</t>
  </si>
  <si>
    <t>ENSECAP00000011028</t>
  </si>
  <si>
    <t>DCTN3|HGNC Symbol|dynactin 3 (p22) [Source:HGNC Symbol;Acc:2713]|23|ENSECAG00000013178|ENSECAT00000013854</t>
  </si>
  <si>
    <t>DCTN3</t>
  </si>
  <si>
    <t>ENSECAP00000014130</t>
  </si>
  <si>
    <t>IPO7|HGNC Symbol|importin 7 [Source:HGNC Symbol;Acc:9852]|7|ENSECAG00000015965|ENSECAT00000017394</t>
  </si>
  <si>
    <t>IPO7</t>
  </si>
  <si>
    <t>ENSECAP00000016000</t>
  </si>
  <si>
    <t>TCP1|UniProtKB Gene Name|T-complex protein 1 subunit alpha  [Source:UniProtKB/TrEMBL;Acc:F7AX81]|31|ENSECAG00000017953|ENSECAT00000019541</t>
  </si>
  <si>
    <t>TCP1</t>
  </si>
  <si>
    <t>ENSECAP00000011452</t>
  </si>
  <si>
    <t>CAND1|HGNC Symbol|cullin-associated and neddylation-dissociated 1 [Source:HGNC Symbol;Acc:30688]|6|ENSECAG00000013404|ENSECAT00000014335</t>
  </si>
  <si>
    <t>CAND1</t>
  </si>
  <si>
    <t>ENSECAP00000013130</t>
  </si>
  <si>
    <t>COPS4|HGNC Symbol|COP9 signalosome subunit 4 [Source:HGNC Symbol;Acc:16702]|3|ENSECAG00000015209|ENSECAT00000016264</t>
  </si>
  <si>
    <t>COPS4</t>
  </si>
  <si>
    <t>ENSECAP00000000200</t>
  </si>
  <si>
    <t>GLRX3|HGNC Symbol|glutaredoxin 3 [Source:HGNC Symbol;Acc:15987]|1|ENSECAG00000000306|ENSECAT00000000264</t>
  </si>
  <si>
    <t>GLRX3</t>
  </si>
  <si>
    <t>ENSECAP00000007999;ENSECAP00000009261;ENSECAP00000018261;ENSECAP00000018295</t>
  </si>
  <si>
    <t>ENSECAP00000007999</t>
  </si>
  <si>
    <t>DPYSL2|HGNC Symbol|dihydropyrimidinase-like 2 [Source:HGNC Symbol;Acc:3014]|2|ENSECAG00000008662|ENSECAT00000010376</t>
  </si>
  <si>
    <t>DPYSL2</t>
  </si>
  <si>
    <t>ENSECAP00000021674</t>
  </si>
  <si>
    <t>BTF3L4|UniProtKB Gene Name|Transcription factor BTF3-like protein 4-like protein; Uncharacterized protein  [Source:UniProtKB/TrEMBL;Acc:F6WSJ4]|2|ENSECAG00000024180|ENSECAT00000026017</t>
  </si>
  <si>
    <t>BTF3L4</t>
  </si>
  <si>
    <t>ENSECAP00000000044</t>
  </si>
  <si>
    <t>TCEB1|HGNC Symbol|transcription elongation factor B (SIII), polypeptide 1 (15kDa, elongin C) [Source:HGNC Symbol;Acc:11617]|9|ENSECAG00000000064|ENSECAT00000000058</t>
  </si>
  <si>
    <t>TCEB1</t>
  </si>
  <si>
    <t>ENSECAP00000014209</t>
  </si>
  <si>
    <t>EEF1B2|HGNC Symbol|eukaryotic translation elongation factor 1 beta 2 [Source:HGNC Symbol;Acc:3208]|18|ENSECAG00000016653|ENSECAT00000017481</t>
  </si>
  <si>
    <t>EEF1B2</t>
  </si>
  <si>
    <t>ENSECAP00000007637;ENSECAP00000007745</t>
  </si>
  <si>
    <t>ENSECAP00000007637</t>
  </si>
  <si>
    <t>HNRNPD|HGNC Symbol|heterogeneous nuclear ribonucleoprotein D (AU-rich element RNA binding protein 1, 37kDa) [Source:HGNC Symbol;Acc:5036]|3|ENSECAG00000009344|ENSECAT00000009949</t>
  </si>
  <si>
    <t>HNRNPD</t>
  </si>
  <si>
    <t>ENSECAP00000005375</t>
  </si>
  <si>
    <t>STIP1|HGNC Symbol|stress-induced-phosphoprotein 1 [Source:HGNC Symbol;Acc:11387]|12|ENSECAG00000006942|ENSECAT00000007380</t>
  </si>
  <si>
    <t>STIP1</t>
  </si>
  <si>
    <t>ENSECAP00000015956</t>
  </si>
  <si>
    <t>BRE|HGNC Symbol|brain and reproductive organ-expressed (TNFRSF1A modulator) [Source:HGNC Symbol;Acc:1106]|15|ENSECAG00000018411|ENSECAT00000019494</t>
  </si>
  <si>
    <t>BRE</t>
  </si>
  <si>
    <t>ENSECAP00000009058</t>
  </si>
  <si>
    <t>HDGF|HGNC Symbol|hepatoma-derived growth factor [Source:HGNC Symbol;Acc:4856]|5|ENSECAG00000011178|ENSECAT00000011575</t>
  </si>
  <si>
    <t>HDGF</t>
  </si>
  <si>
    <t>ENSECAP00000015060</t>
  </si>
  <si>
    <t>ARHGAP17|HGNC Symbol|Rho GTPase activating protein 17 [Source:HGNC Symbol;Acc:18239]|13|ENSECAG00000017234|ENSECAT00000018457</t>
  </si>
  <si>
    <t>ARHGAP17</t>
  </si>
  <si>
    <t>ENSECAP00000018207</t>
  </si>
  <si>
    <t>CCT2|HGNC Symbol|chaperonin containing TCP1, subunit 2 (beta) [Source:HGNC Symbol;Acc:1615]|6|ENSECAG00000020755|ENSECAT00000022053</t>
  </si>
  <si>
    <t>CCT2</t>
  </si>
  <si>
    <t>ENSECAP00000009000</t>
  </si>
  <si>
    <t>CTPS1|HGNC Symbol|CTP synthase 1 [Source:HGNC Symbol;Acc:2519]|2|ENSECAG00000010772|ENSECAT00000011501</t>
  </si>
  <si>
    <t>CTPS1</t>
  </si>
  <si>
    <t>ENSECAP00000021171</t>
  </si>
  <si>
    <t>FAM50A|HGNC Symbol|family with sequence similarity 50, member A [Source:HGNC Symbol;Acc:18786]|X|ENSECAG00000023594|ENSECAT00000025449</t>
  </si>
  <si>
    <t>FAM50A</t>
  </si>
  <si>
    <t>ENSECAP00000022376</t>
  </si>
  <si>
    <t>PSMC3|HGNC Symbol|proteasome (prosome, macropain) 26S subunit, ATPase, 3 [Source:HGNC Symbol;Acc:9549]|12|ENSECAG00000024786|ENSECAT00000026780</t>
  </si>
  <si>
    <t>PSMC3</t>
  </si>
  <si>
    <t>ENSECAP00000014354;ENSECAP00000007073</t>
  </si>
  <si>
    <t>ENSECAP00000014354</t>
  </si>
  <si>
    <t>SRSF1|EntrezGene|Equus caballus serine/arginine-rich splicing factor 1 (SRSF1), mRNA. [Source:RefSeq mRNA;Acc:NM_001195548]|11|ENSECAG00000016654|ENSECAT00000017653</t>
  </si>
  <si>
    <t>SRSF1</t>
  </si>
  <si>
    <t>ENSECAP00000010796</t>
  </si>
  <si>
    <t>CDC37|HGNC Symbol|cell division cycle 37 [Source:HGNC Symbol;Acc:1735]|7|ENSECAG00000012896|ENSECAT00000013586</t>
  </si>
  <si>
    <t>CDC37</t>
  </si>
  <si>
    <t>ENSECAP00000019055</t>
  </si>
  <si>
    <t>BRCC3|HGNC Symbol|BRCA1/BRCA2-containing complex, subunit 3 [Source:HGNC Symbol;Acc:24185]|X|ENSECAG00000021441|ENSECAT00000023027</t>
  </si>
  <si>
    <t>BRCC3</t>
  </si>
  <si>
    <t>ENSECAP00000011238</t>
  </si>
  <si>
    <t>UBE2M|HGNC Symbol|ubiquitin-conjugating enzyme E2M [Source:HGNC Symbol;Acc:12491]|10|ENSECAG00000013447|ENSECAT00000014098</t>
  </si>
  <si>
    <t>UBE2M</t>
  </si>
  <si>
    <t>ENSECAP00000000969</t>
  </si>
  <si>
    <t>SEC23IP|HGNC Symbol|SEC23 interacting protein [Source:HGNC Symbol;Acc:17018]|1|ENSECAG00000000536|ENSECAT00000001244</t>
  </si>
  <si>
    <t>SEC23IP</t>
  </si>
  <si>
    <t>ENSECAP00000016292</t>
  </si>
  <si>
    <t>LSM2|HGNC Symbol|LSM2 homolog, U6 small nuclear RNA associated (S. cerevisiae) [Source:HGNC Symbol;Acc:13940]|20|ENSECAG00000018791|ENSECAT00000019874</t>
  </si>
  <si>
    <t>LSM2</t>
  </si>
  <si>
    <t>ENSECAP00000012746</t>
  </si>
  <si>
    <t>ATIC|HGNC Symbol|5-aminoimidazole-4-carboxamide ribonucleotide formyltransferase/IMP cyclohydrolase [Source:HGNC Symbol;Acc:794]|6|ENSECAG00000014653|ENSECAT00000015815</t>
  </si>
  <si>
    <t>ATIC</t>
  </si>
  <si>
    <t>ENSECAP00000011185</t>
  </si>
  <si>
    <t>ADD1|HGNC Symbol|adducin 1 (alpha) [Source:HGNC Symbol;Acc:243]|3|ENSECAG00000013136|ENSECAT00000014034</t>
  </si>
  <si>
    <t>ADD1</t>
  </si>
  <si>
    <t>ENSECAP00000012297</t>
  </si>
  <si>
    <t>UFM1|HGNC Symbol|ubiquitin-fold modifier 1 [Source:HGNC Symbol;Acc:20597]|17|ENSECAG00000014564|ENSECAT00000015313</t>
  </si>
  <si>
    <t>UFM1</t>
  </si>
  <si>
    <t>ENSECAP00000014697</t>
  </si>
  <si>
    <t>CCT7|HGNC Symbol|chaperonin containing TCP1, subunit 7 (eta) [Source:HGNC Symbol;Acc:1622]|15|ENSECAG00000017145|ENSECAT00000018043</t>
  </si>
  <si>
    <t>CCT7</t>
  </si>
  <si>
    <t>ENSECAP00000005312;ENSECAP00000002041</t>
  </si>
  <si>
    <t>ENSECAP00000005312</t>
  </si>
  <si>
    <t>HNRNPH3|HGNC Symbol|heterogeneous nuclear ribonucleoprotein H3 (2H9) [Source:HGNC Symbol;Acc:5043]|1|ENSECAG00000007190|ENSECAT00000007308</t>
  </si>
  <si>
    <t>HNRNPH3</t>
  </si>
  <si>
    <t>ENSECAP00000019371</t>
  </si>
  <si>
    <t>TTLL12|HGNC Symbol|tubulin tyrosine ligase-like family, member 12 [Source:HGNC Symbol;Acc:28974]|28|ENSECAG00000021781|ENSECAT00000023392</t>
  </si>
  <si>
    <t>TTLL12</t>
  </si>
  <si>
    <t>ENSECAP00000012143;ENSECAP00000021553</t>
  </si>
  <si>
    <t>ENSECAP00000012143</t>
  </si>
  <si>
    <t>TWF2|HGNC Symbol|twinfilin actin-binding protein 2 [Source:HGNC Symbol;Acc:9621]|16|ENSECAG00000014047|ENSECAT00000015138</t>
  </si>
  <si>
    <t>ENSECAP00000022182</t>
  </si>
  <si>
    <t>PRRC1|HGNC Symbol|proline-rich coiled-coil 1 [Source:HGNC Symbol;Acc:28164]|14|ENSECAG00000024659|ENSECAT00000026576</t>
  </si>
  <si>
    <t>PRRC1</t>
  </si>
  <si>
    <t>ENSECAP00000007890</t>
  </si>
  <si>
    <t>MMS19|HGNC Symbol|MMS19 nucleotide excision repair homolog (S. cerevisiae) [Source:HGNC Symbol;Acc:13824]|1|ENSECAG00000009259|ENSECAT00000010246</t>
  </si>
  <si>
    <t>MMS19</t>
  </si>
  <si>
    <t>ENSECAP00000013487</t>
  </si>
  <si>
    <t>PPP6C|HGNC Symbol|protein phosphatase 6, catalytic subunit [Source:HGNC Symbol;Acc:9323]|25|ENSECAG00000015767|ENSECAT00000016686</t>
  </si>
  <si>
    <t>PPP6C</t>
  </si>
  <si>
    <t>ENSECAP00000015790</t>
  </si>
  <si>
    <t>SEC31A|HGNC Symbol|SEC31 homolog A (S. cerevisiae) [Source:HGNC Symbol;Acc:17052]|3|ENSECAG00000017741|ENSECAT00000019300</t>
  </si>
  <si>
    <t>SEC31A</t>
  </si>
  <si>
    <t>ENSECAP00000019621</t>
  </si>
  <si>
    <t>DHRS7B|HGNC Symbol|dehydrogenase/reductase (SDR family) member 7B [Source:HGNC Symbol;Acc:24547]|11|ENSECAG00000022100|ENSECAT00000023675</t>
  </si>
  <si>
    <t>DHRS7B</t>
  </si>
  <si>
    <t>ENSECAP00000022950;ENSECAP00000012445</t>
  </si>
  <si>
    <t>ENSECAP00000022950</t>
  </si>
  <si>
    <t>IPO5|HGNC Symbol|importin 5 [Source:HGNC Symbol;Acc:6402]|17|ENSECAG00000014808|ENSECAT00000029161</t>
  </si>
  <si>
    <t>IPO5</t>
  </si>
  <si>
    <t>ENSECAP00000010598</t>
  </si>
  <si>
    <t>EIF5|HGNC Symbol|eukaryotic translation initiation factor 5 [Source:HGNC Symbol;Acc:3299]|24|ENSECAG00000012597|ENSECAT00000013356</t>
  </si>
  <si>
    <t>EIF5</t>
  </si>
  <si>
    <t>ENSECAP00000005760</t>
  </si>
  <si>
    <t>AP2A1|HGNC Symbol|adaptor-related protein complex 2, alpha 1 subunit [Source:HGNC Symbol;Acc:561]|10|ENSECAG00000007134|ENSECAT00000007801</t>
  </si>
  <si>
    <t>AP2A1</t>
  </si>
  <si>
    <t>ENSECAP00000008934</t>
  </si>
  <si>
    <t>||Eukaryotic translation elongation factor epsilon-1-like protein; Uncharacterized protein  [Source:UniProtKB/TrEMBL;Acc:F7C215]|20|ENSECAG00000011095|ENSECAT00000011428</t>
  </si>
  <si>
    <t>EEF1E1</t>
  </si>
  <si>
    <t>ENSECAP00000010579</t>
  </si>
  <si>
    <t>SMAD8|UniProtKB Gene Name|Uncharacterized protein  [Source:UniProtKB/TrEMBL;Acc:F6RU71]|17|ENSECAG00000012534|ENSECAT00000013333</t>
  </si>
  <si>
    <t>SMAD9</t>
  </si>
  <si>
    <t>ENSECAP00000015403</t>
  </si>
  <si>
    <t>COL4A3BP|HGNC Symbol|collagen, type IV, alpha 3 (Goodpasture antigen) binding protein [Source:HGNC Symbol;Acc:2205]|14|ENSECAG00000017349|ENSECAT00000018857</t>
  </si>
  <si>
    <t>COL4A3BP</t>
  </si>
  <si>
    <t>ENSECAP00000021104</t>
  </si>
  <si>
    <t>POLR2F|HGNC Symbol|polymerase (RNA) II (DNA directed) polypeptide F [Source:HGNC Symbol;Acc:9193]|28|ENSECAG00000023687|ENSECAT00000025369</t>
  </si>
  <si>
    <t>POLR2F</t>
  </si>
  <si>
    <t>ENSECAP00000008974;ENSECAP00000008190</t>
  </si>
  <si>
    <t>ENSECAP00000008974</t>
  </si>
  <si>
    <t>VCP|HGNC Symbol|valosin containing protein [Source:HGNC Symbol;Acc:12666]|25|ENSECAG00000010644|ENSECAT00000011472</t>
  </si>
  <si>
    <t>VCP</t>
  </si>
  <si>
    <t>ENSECAP00000005483</t>
  </si>
  <si>
    <t>DCTN1|HGNC Symbol|dynactin 1 [Source:HGNC Symbol;Acc:2711]|15|ENSECAG00000005572|ENSECAT00000007498</t>
  </si>
  <si>
    <t>DCTN1</t>
  </si>
  <si>
    <t>ENSECAP00000012382</t>
  </si>
  <si>
    <t>CD3E|HGNC Symbol|CD3e molecule, epsilon (CD3-TCR complex) [Source:HGNC Symbol;Acc:1674]|7|ENSECAG00000014635|ENSECAT00000015408</t>
  </si>
  <si>
    <t>CD3E</t>
  </si>
  <si>
    <t>ENSECAP00000009155</t>
  </si>
  <si>
    <t>ADSS|UniProtKB Gene Name|Adenylosuccinate synthetase  [Source:UniProtKB/TrEMBL;Acc:F7BBM5]|30|ENSECAG00000010744|ENSECAT00000011682</t>
  </si>
  <si>
    <t>ADSS</t>
  </si>
  <si>
    <t>ENSECAP00000016155</t>
  </si>
  <si>
    <t>||Uncharacterized protein  [Source:UniProtKB/TrEMBL;Acc:F7A519]|1|ENSECAG00000018562|ENSECAT00000019718</t>
  </si>
  <si>
    <t>PLDN</t>
  </si>
  <si>
    <t>ENSECAP00000018516</t>
  </si>
  <si>
    <t>LDHA|UniProtKB Gene Name|Equus caballus lactate dehydrogenase A (LDHA), mRNA. [Source:RefSeq mRNA;Acc:NM_001144880]|7|ENSECAG00000020669|ENSECAT00000022404</t>
  </si>
  <si>
    <t>LDHA</t>
  </si>
  <si>
    <t>ENSECAP00000001075</t>
  </si>
  <si>
    <t>COMMD5|HGNC Symbol|COMM domain containing 5 [Source:HGNC Symbol;Acc:17902]|9|ENSECAG00000001462|ENSECAT00000001401</t>
  </si>
  <si>
    <t>COMMD5</t>
  </si>
  <si>
    <t>ENSECAP00000013113</t>
  </si>
  <si>
    <t>AP3D1|HGNC Symbol|adaptor-related protein complex 3, delta 1 subunit [Source:HGNC Symbol;Acc:568]|7|ENSECAG00000014724|ENSECAT00000016245</t>
  </si>
  <si>
    <t>AP3D1</t>
  </si>
  <si>
    <t>ENSECAP00000009749</t>
  </si>
  <si>
    <t>||Uncharacterized protein  [Source:UniProtKB/TrEMBL;Acc:F7BEF7]|1|ENSECAG00000011080|ENSECAT00000012347</t>
  </si>
  <si>
    <t>FAM21B</t>
  </si>
  <si>
    <t>ENSECAP00000016378</t>
  </si>
  <si>
    <t>SRSF3|UniProtKB Gene Name|Splicing factor, arginine/serine-rich 3-like protein; Uncharacterized protein  [Source:UniProtKB/TrEMBL;Acc:F7AVB5]|20|ENSECAG00000018741|ENSECAT00000019972</t>
  </si>
  <si>
    <t>SRSF3</t>
  </si>
  <si>
    <t>ENSECAP00000011047</t>
  </si>
  <si>
    <t>PTGES3|UniProtKB Gene Name|Uncharacterized protein  [Source:UniProtKB/TrEMBL;Acc:F6ZQ56]|6|ENSECAG00000013127|ENSECAT00000013880</t>
  </si>
  <si>
    <t>PTGES3</t>
  </si>
  <si>
    <t>ENSECAP00000009680</t>
  </si>
  <si>
    <t>CCT8|HGNC Symbol|chaperonin containing TCP1, subunit 8 (theta) [Source:HGNC Symbol;Acc:1623]|26|ENSECAG00000011457|ENSECAT00000012271</t>
  </si>
  <si>
    <t>CCT8</t>
  </si>
  <si>
    <t>ENSECAP00000006268</t>
  </si>
  <si>
    <t>SH3BP1|HGNC Symbol|SH3-domain binding protein 1 [Source:HGNC Symbol;Acc:10824]|28|ENSECAG00000007864|ENSECAT00000008380</t>
  </si>
  <si>
    <t>ENSECAP00000011609;ENSECAP00000020025</t>
  </si>
  <si>
    <t>ENSECAP00000011609</t>
  </si>
  <si>
    <t>CSK|HGNC Symbol|c-src tyrosine kinase [Source:HGNC Symbol;Acc:2444]|1|ENSECAG00000013581|ENSECAT00000014515</t>
  </si>
  <si>
    <t>CSK</t>
  </si>
  <si>
    <t>ENSECAP00000009614;ENSECAP00000019657</t>
  </si>
  <si>
    <t>ENSECAP00000009614</t>
  </si>
  <si>
    <t>BZW1|HGNC Symbol|basic leucine zipper and W2 domains 1 [Source:HGNC Symbol;Acc:18380]|18|ENSECAG00000011768|ENSECAT00000012194</t>
  </si>
  <si>
    <t>BZW1</t>
  </si>
  <si>
    <t>ENSECAP00000003150</t>
  </si>
  <si>
    <t>||Uncharacterized protein  [Source:UniProtKB/TrEMBL;Acc:F6S4R4]|14|ENSECAG00000003931|ENSECAT00000004546</t>
  </si>
  <si>
    <t>SKP1</t>
  </si>
  <si>
    <t>ENSECAP00000015461</t>
  </si>
  <si>
    <t>EIF4H|HGNC Symbol|eukaryotic translation initiation factor 4H [Source:HGNC Symbol;Acc:12741]|13|ENSECAG00000017832|ENSECAT00000018924</t>
  </si>
  <si>
    <t>EIF4H</t>
  </si>
  <si>
    <t>ENSECAP00000013229</t>
  </si>
  <si>
    <t>FARSA|HGNC Symbol|phenylalanyl-tRNA synthetase, alpha subunit [Source:HGNC Symbol;Acc:3592]|7|ENSECAG00000015139|ENSECAT00000016381</t>
  </si>
  <si>
    <t>FARSA</t>
  </si>
  <si>
    <t>ENSECAP00000012513</t>
  </si>
  <si>
    <t>BRINP1|HGNC Symbol|bone morphogenetic protein/retinoic acid inducible neural-specific 1 [Source:HGNC Symbol;Acc:2687]|25|ENSECAG00000014683|ENSECAT00000015557</t>
  </si>
  <si>
    <t>DBC1</t>
  </si>
  <si>
    <t>ENSECAP00000020431</t>
  </si>
  <si>
    <t>NHP2|HGNC Symbol|NHP2 ribonucleoprotein [Source:HGNC Symbol;Acc:14377]|14|ENSECAG00000022963|ENSECAT00000024585</t>
  </si>
  <si>
    <t>NHP2</t>
  </si>
  <si>
    <t>ENSECAP00000022210</t>
  </si>
  <si>
    <t>FUCA1|HGNC Symbol|fucosidase, alpha-L- 1, tissue [Source:HGNC Symbol;Acc:4006]|2|ENSECAG00000024652|ENSECAT00000026606</t>
  </si>
  <si>
    <t>FUCA1</t>
  </si>
  <si>
    <t>ENSECAP00000018356</t>
  </si>
  <si>
    <t>CCT3|HGNC Symbol|chaperonin containing TCP1, subunit 3 (gamma) [Source:HGNC Symbol;Acc:1616]|5|ENSECAG00000020633|ENSECAT00000022226</t>
  </si>
  <si>
    <t>CCT3</t>
  </si>
  <si>
    <t>ENSECAP00000010755</t>
  </si>
  <si>
    <t>CLTA|EntrezGene|clathrin light chain A  [Source:RefSeq peptide;Acc:NP_001152806]|25|ENSECAG00000012884|ENSECAT00000013540</t>
  </si>
  <si>
    <t>CLTA</t>
  </si>
  <si>
    <t>ENSECAP00000016264;ENSECAP00000006950</t>
  </si>
  <si>
    <t>ENSECAP00000016264</t>
  </si>
  <si>
    <t>EZR|HGNC Symbol|ezrin [Source:HGNC Symbol;Acc:12691]|31|ENSECAG00000018333|ENSECAT00000019839</t>
  </si>
  <si>
    <t>EZR</t>
  </si>
  <si>
    <t>ENSECAP00000012156</t>
  </si>
  <si>
    <t>SLC9A3R1|HGNC Symbol|solute carrier family 9, subfamily A (NHE3, cation proton antiporter 3), member 3 regulator 1 [Source:HGNC Symbol;Acc:11075]|11|ENSECAG00000014372|ENSECAT00000015153</t>
  </si>
  <si>
    <t>SLC9A3R1</t>
  </si>
  <si>
    <t>ENSECAP00000008285</t>
  </si>
  <si>
    <t>SASH3|HGNC Symbol|SAM and SH3 domain containing 3 [Source:HGNC Symbol;Acc:15975]|X|ENSECAG00000010263|ENSECAT00000010697</t>
  </si>
  <si>
    <t>SASH3</t>
  </si>
  <si>
    <t>ENSECAP00000008549</t>
  </si>
  <si>
    <t>PPP1CA|HGNC Symbol|protein phosphatase 1, catalytic subunit, alpha isozyme [Source:HGNC Symbol;Acc:9281]|12|ENSECAG00000010532|ENSECAT00000010996</t>
  </si>
  <si>
    <t>PPP1CA</t>
  </si>
  <si>
    <t>ENSECAP00000020920</t>
  </si>
  <si>
    <t>FARSB|HGNC Symbol|phenylalanyl-tRNA synthetase, beta subunit [Source:HGNC Symbol;Acc:17800]|6|ENSECAG00000023086|ENSECAT00000025155</t>
  </si>
  <si>
    <t>FARSB</t>
  </si>
  <si>
    <t>ENSECAP00000019339</t>
  </si>
  <si>
    <t>PTBP3|HGNC Symbol|polypyrimidine tract binding protein 3 [Source:HGNC Symbol;Acc:10253]|25|ENSECAG00000021243|ENSECAT00000023356</t>
  </si>
  <si>
    <t>PTBP3</t>
  </si>
  <si>
    <t>ENSECAP00000000493</t>
  </si>
  <si>
    <t>AKR7A2|HGNC Symbol|aldo-keto reductase family 7, member A2 (aflatoxin aldehyde reductase) [Source:HGNC Symbol;Acc:389]|2|ENSECAG00000000594|ENSECAT00000000626</t>
  </si>
  <si>
    <t>AKR7A2</t>
  </si>
  <si>
    <t>ENSECAP00000017311</t>
  </si>
  <si>
    <t>INPP5D|HGNC Symbol|inositol polyphosphate-5-phosphatase, 145kDa [Source:HGNC Symbol;Acc:6079]|6|ENSECAG00000019497|ENSECAT00000021043</t>
  </si>
  <si>
    <t>INPP5D</t>
  </si>
  <si>
    <t>ENSECAP00000018210</t>
  </si>
  <si>
    <t>HOOK3|HGNC Symbol|hook microtubule-tethering protein 3 [Source:HGNC Symbol;Acc:23576]|27|ENSECAG00000020276|ENSECAT00000022057</t>
  </si>
  <si>
    <t>HOOK3</t>
  </si>
  <si>
    <t>ENSECAP00000019781;ENSECAP00000007334</t>
  </si>
  <si>
    <t>ENSECAP00000019781</t>
  </si>
  <si>
    <t>VPS4B|HGNC Symbol|vacuolar protein sorting 4 homolog B (S. cerevisiae) [Source:HGNC Symbol;Acc:10895]|8|ENSECAG00000022158|ENSECAT00000023848</t>
  </si>
  <si>
    <t>VPS4B</t>
  </si>
  <si>
    <t>ENSECAP00000012215</t>
  </si>
  <si>
    <t>GSR|HGNC Symbol|glutathione reductase [Source:HGNC Symbol;Acc:4623]|27|ENSECAG00000014178|ENSECAT00000015216</t>
  </si>
  <si>
    <t>GSR</t>
  </si>
  <si>
    <t>ENSECAP00000016955</t>
  </si>
  <si>
    <t>PPP2R2A|HGNC Symbol|protein phosphatase 2, regulatory subunit B, alpha [Source:HGNC Symbol;Acc:9304]|2|ENSECAG00000019205|ENSECAT00000020644</t>
  </si>
  <si>
    <t>PPP2R2A</t>
  </si>
  <si>
    <t>ENSECAP00000021897</t>
  </si>
  <si>
    <t>CAMK2D|HGNC Symbol|calcium/calmodulin-dependent protein kinase II delta [Source:HGNC Symbol;Acc:1462]|2|ENSECAG00000024339|ENSECAT00000026265</t>
  </si>
  <si>
    <t>CAMK2D</t>
  </si>
  <si>
    <t>ENSECAP00000012151</t>
  </si>
  <si>
    <t>ACAP1|HGNC Symbol|ArfGAP with coiled-coil, ankyrin repeat and PH domains 1 [Source:HGNC Symbol;Acc:16467]|11|ENSECAG00000014119|ENSECAT00000015148</t>
  </si>
  <si>
    <t>ACAP1</t>
  </si>
  <si>
    <t>ENSECAP00000011700</t>
  </si>
  <si>
    <t>AIF1|HGNC Symbol|allograft inflammatory factor 1 [Source:HGNC Symbol;Acc:352]|20|ENSECAG00000013747|ENSECAT00000014623</t>
  </si>
  <si>
    <t>AIF1</t>
  </si>
  <si>
    <t>ENSECAP00000015263;ENSECAP00000004249</t>
  </si>
  <si>
    <t>ENSECAP00000015263</t>
  </si>
  <si>
    <t>KPNA1|HGNC Symbol|karyopherin alpha 1 (importin alpha 5) [Source:HGNC Symbol;Acc:6394]|19|ENSECAG00000017694|ENSECAT00000018698</t>
  </si>
  <si>
    <t>KPNA1</t>
  </si>
  <si>
    <t>ENSECAP00000002687</t>
  </si>
  <si>
    <t>||Uncharacterized protein  [Source:UniProtKB/TrEMBL;Acc:H9GZR5]|Un0608|ENSECAG00000004011|ENSECAT00000003868</t>
  </si>
  <si>
    <t>VPS26A</t>
  </si>
  <si>
    <t>ENSECAP00000011509</t>
  </si>
  <si>
    <t>||Uncharacterized protein  [Source:UniProtKB/TrEMBL;Acc:F7ARF9]|1|ENSECAG00000013688|ENSECAT00000014399</t>
  </si>
  <si>
    <t>TSNAX</t>
  </si>
  <si>
    <t>ENSECAP00000010266</t>
  </si>
  <si>
    <t>KCNAB2|HGNC Symbol|potassium voltage-gated channel, shaker-related subfamily, beta member 2 [Source:HGNC Symbol;Acc:6229]|2|ENSECAG00000011806|ENSECAT00000012981</t>
  </si>
  <si>
    <t>KCNAB2</t>
  </si>
  <si>
    <t>ENSECAP00000017306</t>
  </si>
  <si>
    <t>CLTC|UniProtKB Gene Name|Uncharacterized protein  [Source:UniProtKB/TrEMBL;Acc:F7BV85]|11|ENSECAG00000019077|ENSECAT00000021037</t>
  </si>
  <si>
    <t>CLTC</t>
  </si>
  <si>
    <t>ENSECAP00000009489</t>
  </si>
  <si>
    <t>PACSIN2|HGNC Symbol|protein kinase C and casein kinase substrate in neurons 2 [Source:HGNC Symbol;Acc:8571]|28|ENSECAG00000011667|ENSECAT00000012057</t>
  </si>
  <si>
    <t>PACSIN2</t>
  </si>
  <si>
    <t>ENSECAP00000018040;ENSECAP00000014028;ENSECAP00000016091</t>
  </si>
  <si>
    <t>ENSECAP00000018040</t>
  </si>
  <si>
    <t>PAK2|HGNC Symbol|p21 protein (Cdc42/Rac)-activated kinase 2 [Source:HGNC Symbol;Acc:8591]|19|ENSECAG00000020281|ENSECAT00000021868</t>
  </si>
  <si>
    <t>PAK2</t>
  </si>
  <si>
    <t>ENSECAP00000001083</t>
  </si>
  <si>
    <t>TRIM23|HGNC Symbol|tripartite motif containing 23 [Source:HGNC Symbol;Acc:660]|21|ENSECAG00000000855|ENSECAT00000001411</t>
  </si>
  <si>
    <t>TRIM23</t>
  </si>
  <si>
    <t>ENSECAP00000017431</t>
  </si>
  <si>
    <t>CCDC80|HGNC Symbol|coiled-coil domain containing 80 [Source:HGNC Symbol;Acc:30649]|19|ENSECAG00000019861|ENSECAT00000021180</t>
  </si>
  <si>
    <t>CCDC80</t>
  </si>
  <si>
    <t>ENSECAP00000009894</t>
  </si>
  <si>
    <t>DAZAP1|HGNC Symbol|DAZ associated protein 1 [Source:HGNC Symbol;Acc:2683]|7|ENSECAG00000011805|ENSECAT00000012522</t>
  </si>
  <si>
    <t>DAZAP1</t>
  </si>
  <si>
    <t>ENSECAP00000019268</t>
  </si>
  <si>
    <t>CTSW|HGNC Symbol|cathepsin W [Source:HGNC Symbol;Acc:2546]|12|ENSECAG00000021710|ENSECAT00000023279</t>
  </si>
  <si>
    <t>CTSW</t>
  </si>
  <si>
    <t>ENSECAP00000015947</t>
  </si>
  <si>
    <t>EIF2S1|UniProtKB Gene Name|Eukaryotic translation initiation factor subunit 1-like protein; Uncharacterized protein  [Source:UniProtKB/TrEMBL;Acc:F7CTS5]|24|ENSECAG00000018424|ENSECAT00000019482</t>
  </si>
  <si>
    <t>EIF2S1</t>
  </si>
  <si>
    <t>ENSECAP00000008150</t>
  </si>
  <si>
    <t>NOP10|UniProtKB Gene Name|H/ACA ribonucleoprotein complex subunit-like protein; Uncharacterized protein  [Source:UniProtKB/TrEMBL;Acc:F6PRC7]|1|ENSECAG00000010249|ENSECAT00000010543</t>
  </si>
  <si>
    <t>NOP10</t>
  </si>
  <si>
    <t>ENSECAP00000007658</t>
  </si>
  <si>
    <t>ALDH6A1|HGNC Symbol|aldehyde dehydrogenase 6 family, member A1 [Source:HGNC Symbol;Acc:7179]|24|ENSECAG00000009453|ENSECAT00000009974</t>
  </si>
  <si>
    <t>ALDH6A1</t>
  </si>
  <si>
    <t>ENSECAP00000010903</t>
  </si>
  <si>
    <t>ELMO2|HGNC Symbol|engulfment and cell motility 2 [Source:HGNC Symbol;Acc:17233]|22|ENSECAG00000012279|ENSECAT00000013713</t>
  </si>
  <si>
    <t>ELMO2</t>
  </si>
  <si>
    <t>ENSECAP00000020981</t>
  </si>
  <si>
    <t>HNRNPH2|HGNC Symbol|heterogeneous nuclear ribonucleoprotein H2 (H') [Source:HGNC Symbol;Acc:5042]|X|ENSECAG00000023575|ENSECAT00000025227</t>
  </si>
  <si>
    <t>HNRNPH2</t>
  </si>
  <si>
    <t>ENSECAP00000006446</t>
  </si>
  <si>
    <t>CALM2|HGNC Symbol|calmodulin 2 (phosphorylase kinase, delta) [Source:HGNC Symbol;Acc:1445]|15|ENSECAG00000008396|ENSECAT00000008590</t>
  </si>
  <si>
    <t>CALM2</t>
  </si>
  <si>
    <t>ENSECAP00000008950</t>
  </si>
  <si>
    <t>MBP|HGNC Symbol|myelin basic protein [Source:HGNC Symbol;Acc:6925]|8|ENSECAG00000010961|ENSECAT00000011447</t>
  </si>
  <si>
    <t>MBP</t>
  </si>
  <si>
    <t>ENSECAP00000018636</t>
  </si>
  <si>
    <t>CSNK2B|HGNC Symbol|casein kinase 2, beta polypeptide [Source:HGNC Symbol;Acc:2460]|20|ENSECAG00000021100|ENSECAT00000022543</t>
  </si>
  <si>
    <t>CSNK2B</t>
  </si>
  <si>
    <t>ENSECAP00000011412</t>
  </si>
  <si>
    <t>GAR1|HGNC Symbol|GAR1 ribonucleoprotein [Source:HGNC Symbol;Acc:14264]|2|ENSECAG00000013624|ENSECAT00000014291</t>
  </si>
  <si>
    <t>GAR1</t>
  </si>
  <si>
    <t>ENSECAP00000005722</t>
  </si>
  <si>
    <t>ATXN2L|HGNC Symbol|ataxin 2-like [Source:HGNC Symbol;Acc:31326]|13|ENSECAG00000007301|ENSECAT00000007759</t>
  </si>
  <si>
    <t>ATXN2L</t>
  </si>
  <si>
    <t>ENSECAP00000006230</t>
  </si>
  <si>
    <t>TPP1|HGNC Symbol|tripeptidyl peptidase I [Source:HGNC Symbol;Acc:2073]|7|ENSECAG00000007829|ENSECAT00000008332</t>
  </si>
  <si>
    <t>TPP1</t>
  </si>
  <si>
    <t>ENSECAP00000009160</t>
  </si>
  <si>
    <t>EDC4|HGNC Symbol|enhancer of mRNA decapping 4 [Source:HGNC Symbol;Acc:17157]|3|ENSECAG00000010812|ENSECAT00000011687</t>
  </si>
  <si>
    <t>EDC4</t>
  </si>
  <si>
    <t>ENSECAP00000010134</t>
  </si>
  <si>
    <t>EXOSC10|HGNC Symbol|exosome component 10 [Source:HGNC Symbol;Acc:9138]|2|ENSECAG00000011639|ENSECAT00000012821</t>
  </si>
  <si>
    <t>EXOSC10</t>
  </si>
  <si>
    <t>ENSECAP00000015841</t>
  </si>
  <si>
    <t>SON|UniProtKB Gene Name|Uncharacterized protein  [Source:UniProtKB/TrEMBL;Acc:F6SKC9]|26|ENSECAG00000018098|ENSECAT00000019360</t>
  </si>
  <si>
    <t>ENSECAP00000016981</t>
  </si>
  <si>
    <t>NIPBL|HGNC Symbol|Nipped-B homolog (Drosophila) [Source:HGNC Symbol;Acc:28862]|21|ENSECAG00000018233|ENSECAT00000020680</t>
  </si>
  <si>
    <t>NIPBL</t>
  </si>
  <si>
    <t>ENSECAP00000019382</t>
  </si>
  <si>
    <t>RBM12|EntrezGene|Equus caballus RNA binding motif protein 12 (RBM12), mRNA. [Source:RefSeq mRNA;Acc:NM_001171746]|22|ENSECAG00000021997|ENSECAT00000023404</t>
  </si>
  <si>
    <t>RBM12</t>
  </si>
  <si>
    <t>ENSECAP00000022133</t>
  </si>
  <si>
    <t>ELF1|UniProtKB Gene Name|Uncharacterized protein  [Source:UniProtKB/TrEMBL;Acc:F6QPQ0]|17|ENSECAG00000024604|ENSECAT00000026523</t>
  </si>
  <si>
    <t>ELF1</t>
  </si>
  <si>
    <t>ENSECAP00000022695</t>
  </si>
  <si>
    <t>SAP30BP|HGNC Symbol|SAP30 binding protein [Source:HGNC Symbol;Acc:30785]|11|ENSECAG00000025125|ENSECAT00000027129</t>
  </si>
  <si>
    <t>SAP30BP</t>
  </si>
  <si>
    <t>ENSECAP00000017902</t>
  </si>
  <si>
    <t>AEBP1|HGNC Symbol|AE binding protein 1 [Source:HGNC Symbol;Acc:303]|4|ENSECAG00000019884|ENSECAT00000021714</t>
  </si>
  <si>
    <t>AEBP1</t>
  </si>
  <si>
    <t>ENSECAP00000022896</t>
  </si>
  <si>
    <t>CFDP1|HGNC Symbol|craniofacial development protein 1 [Source:HGNC Symbol;Acc:1873]|3|ENSECAG00000018926|ENSECAT00000028915</t>
  </si>
  <si>
    <t>CFDP1</t>
  </si>
  <si>
    <t>ENSECAP00000003672</t>
  </si>
  <si>
    <t>CGGBP1|HGNC Symbol|CGG triplet repeat binding protein 1 [Source:HGNC Symbol;Acc:1888]|26|ENSECAG00000005320|ENSECAT00000005235</t>
  </si>
  <si>
    <t>CGGBP1</t>
  </si>
  <si>
    <t>ENSECAP00000013174</t>
  </si>
  <si>
    <t>NCOA5|HGNC Symbol|nuclear receptor coactivator 5 [Source:HGNC Symbol;Acc:15909]|22|ENSECAG00000015465|ENSECAT00000016312</t>
  </si>
  <si>
    <t>NCOA5</t>
  </si>
  <si>
    <t>ENSECAP00000021927</t>
  </si>
  <si>
    <t>SMAP2|HGNC Symbol|small ArfGAP2 [Source:HGNC Symbol;Acc:25082]|2|ENSECAG00000024413|ENSECAT00000026296</t>
  </si>
  <si>
    <t>SMAP2</t>
  </si>
  <si>
    <t>ENSECAP00000020877</t>
  </si>
  <si>
    <t>IRF2BP2|HGNC Symbol|interferon regulatory factor 2 binding protein 2 [Source:HGNC Symbol;Acc:21729]|1|ENSECAG00000023459|ENSECAT00000025106</t>
  </si>
  <si>
    <t>IRF2BP2</t>
  </si>
  <si>
    <t>ENSECAP00000008436</t>
  </si>
  <si>
    <t>C19orf53|HGNC Symbol|chromosome 19 open reading frame 53 [Source:HGNC Symbol;Acc:24991]|7|ENSECAG00000010593|ENSECAT00000010876</t>
  </si>
  <si>
    <t>C19orf53</t>
  </si>
  <si>
    <t>ENSECAP00000008298</t>
  </si>
  <si>
    <t>BCL2L13|HGNC Symbol|BCL2-like 13 (apoptosis facilitator) [Source:HGNC Symbol;Acc:17164]|6|ENSECAG00000010335|ENSECAT00000010714</t>
  </si>
  <si>
    <t>BCL2L13</t>
  </si>
  <si>
    <t>ENSECAP00000015682</t>
  </si>
  <si>
    <t>RRP1B|HGNC Symbol|ribosomal RNA processing 1B [Source:HGNC Symbol;Acc:23818]|26|ENSECAG00000018018|ENSECAT00000019173</t>
  </si>
  <si>
    <t>RRP1B</t>
  </si>
  <si>
    <t>ENSECAP00000021679</t>
  </si>
  <si>
    <t>MYBBP1A|HGNC Symbol|MYB binding protein (P160) 1a [Source:HGNC Symbol;Acc:7546]|11|ENSECAG00000024029|ENSECAT00000026024</t>
  </si>
  <si>
    <t>MYBBP1A</t>
  </si>
  <si>
    <t>ENSECAP00000018292</t>
  </si>
  <si>
    <t>RBM5|HGNC Symbol|RNA binding motif protein 5 [Source:HGNC Symbol;Acc:9902]|16|ENSECAG00000020447|ENSECAT00000022155</t>
  </si>
  <si>
    <t>RBM5</t>
  </si>
  <si>
    <t>ENSECAP00000021917</t>
  </si>
  <si>
    <t>MBNL1|HGNC Symbol|muscleblind-like splicing regulator 1 [Source:HGNC Symbol;Acc:6923]|16|ENSECAG00000024349|ENSECAT00000026286</t>
  </si>
  <si>
    <t>MBNL1</t>
  </si>
  <si>
    <t>ENSECAP00000000465</t>
  </si>
  <si>
    <t>SART3|HGNC Symbol|squamous cell carcinoma antigen recognized by T cells 3 [Source:HGNC Symbol;Acc:16860]|8|ENSECAG00000000314|ENSECAT00000000594</t>
  </si>
  <si>
    <t>SART3</t>
  </si>
  <si>
    <t>ENSECAP00000005018</t>
  </si>
  <si>
    <t>CD2BP2|HGNC Symbol|CD2 (cytoplasmic tail) binding protein 2 [Source:HGNC Symbol;Acc:1656]|13|ENSECAG00000006737|ENSECAT00000006952</t>
  </si>
  <si>
    <t>CD2BP2</t>
  </si>
  <si>
    <t>ENSECAP00000007322</t>
  </si>
  <si>
    <t>SAMHD1|HGNC Symbol|SAM domain and HD domain 1 [Source:HGNC Symbol;Acc:15925]|22|ENSECAG00000008959|ENSECAT00000009592</t>
  </si>
  <si>
    <t>SAMHD1</t>
  </si>
  <si>
    <t>ENSECAP00000020721</t>
  </si>
  <si>
    <t>GMPS|HGNC Symbol|guanine monphosphate synthase [Source:HGNC Symbol;Acc:4378]|16|ENSECAG00000023269|ENSECAT00000024918</t>
  </si>
  <si>
    <t>GMPS</t>
  </si>
  <si>
    <t>ENSECAP00000018907</t>
  </si>
  <si>
    <t>PAPOLA|HGNC Symbol|poly(A) polymerase alpha [Source:HGNC Symbol;Acc:14981]|24|ENSECAG00000021027|ENSECAT00000022852</t>
  </si>
  <si>
    <t>PAPOLA</t>
  </si>
  <si>
    <t>ENSECAP00000006941</t>
  </si>
  <si>
    <t>NCAPH|HGNC Symbol|non-SMC condensin I complex, subunit H [Source:HGNC Symbol;Acc:1112]|15|ENSECAG00000008634|ENSECAT00000009163</t>
  </si>
  <si>
    <t>NCAPH</t>
  </si>
  <si>
    <t>ENSECAP00000002904</t>
  </si>
  <si>
    <t>GTPBP4|HGNC Symbol|GTP binding protein 4 [Source:HGNC Symbol;Acc:21535]|29|ENSECAG00000001700|ENSECAT00000004209</t>
  </si>
  <si>
    <t>GTPBP4</t>
  </si>
  <si>
    <t>ENSECAP00000017806</t>
  </si>
  <si>
    <t>CPSF3|HGNC Symbol|cleavage and polyadenylation specific factor 3, 73kDa [Source:HGNC Symbol;Acc:2326]|15|ENSECAG00000019911|ENSECAT00000021609</t>
  </si>
  <si>
    <t>CPSF3</t>
  </si>
  <si>
    <t>ENSECAP00000016904</t>
  </si>
  <si>
    <t>TXLNA|HGNC Symbol|taxilin alpha [Source:HGNC Symbol;Acc:30685]|2|ENSECAG00000019321|ENSECAT00000020582</t>
  </si>
  <si>
    <t>TXLNA</t>
  </si>
  <si>
    <t>ENSECAP00000016912</t>
  </si>
  <si>
    <t>SLC9A6|HGNC Symbol|solute carrier family 9, subfamily A (NHE6, cation proton antiporter 6), member 6 [Source:HGNC Symbol;Acc:11079]|X|ENSECAG00000018757|ENSECAT00000020591</t>
  </si>
  <si>
    <t>SLC9A6</t>
  </si>
  <si>
    <t>ENSECAP00000014604</t>
  </si>
  <si>
    <t>PSMB9|HGNC Symbol|proteasome (prosome, macropain) subunit, beta type, 9 [Source:HGNC Symbol;Acc:9546]|20|ENSECAG00000016898|ENSECAT00000017937</t>
  </si>
  <si>
    <t>PSMB9</t>
  </si>
  <si>
    <t>ENSECAP00000011708</t>
  </si>
  <si>
    <t>EMD|HGNC Symbol|emerin [Source:HGNC Symbol;Acc:3331]|X|ENSECAG00000013908|ENSECAT00000014632</t>
  </si>
  <si>
    <t>EMD</t>
  </si>
  <si>
    <t>ENSECAP00000006114</t>
  </si>
  <si>
    <t>SEC61A2|HGNC Symbol|Sec61 alpha 2 subunit (S. cerevisiae) [Source:HGNC Symbol;Acc:17702]|29|ENSECAG00000008105|ENSECAT00000008201</t>
  </si>
  <si>
    <t>SEC61A2</t>
  </si>
  <si>
    <t>ENSECAP00000003616</t>
  </si>
  <si>
    <t>NXF1|EntrezGene|Equus caballus nuclear RNA export factor 1 (NXF1), mRNA. [Source:RefSeq mRNA;Acc:NM_001097607]|12|ENSECAG00000001426|ENSECAT00000005159</t>
  </si>
  <si>
    <t>NXF1</t>
  </si>
  <si>
    <t>ENSECAP00000011552</t>
  </si>
  <si>
    <t>USO1|HGNC Symbol|USO1 vesicle transport factor [Source:HGNC Symbol;Acc:30904]|3|ENSECAG00000013245|ENSECAT00000014446</t>
  </si>
  <si>
    <t>USO1</t>
  </si>
  <si>
    <t>ENSECAP00000007177</t>
  </si>
  <si>
    <t>HTATSF1|HGNC Symbol|HIV-1 Tat specific factor 1 [Source:HGNC Symbol;Acc:5276]|X|ENSECAG00000009156|ENSECAT00000009431</t>
  </si>
  <si>
    <t>HTATSF1</t>
  </si>
  <si>
    <t>ENSECAP00000006234</t>
  </si>
  <si>
    <t>G3BP2|UniProtKB Gene Name|Uncharacterized protein  [Source:UniProtKB/TrEMBL;Acc:F6TJU9]|3|ENSECAG00000007917|ENSECAT00000008338</t>
  </si>
  <si>
    <t>G3BP2</t>
  </si>
  <si>
    <t>ENSECAP00000006802</t>
  </si>
  <si>
    <t>EIF4GI|UniProtKB Gene Name|Equus caballus eukaryotic translation initiation factor 4 gamma, 1 (EIF4G1), mRNA. [Source:RefSeq mRNA;Acc:NM_001163871]|19|ENSECAG00000008046|ENSECAT00000009007</t>
  </si>
  <si>
    <t>EIF4G1</t>
  </si>
  <si>
    <t>ENSECAP00000009282</t>
  </si>
  <si>
    <t>HAT1|HGNC Symbol|histone acetyltransferase 1 [Source:HGNC Symbol;Acc:4821]|18|ENSECAG00000011218|ENSECAT00000011835</t>
  </si>
  <si>
    <t>HAT1</t>
  </si>
  <si>
    <t>ENSECAP00000009656</t>
  </si>
  <si>
    <t>ASPSCR1|HGNC Symbol|alveolar soft part sarcoma chromosome region, candidate 1 [Source:HGNC Symbol;Acc:13825]|11|ENSECAG00000011608|ENSECAT00000012243</t>
  </si>
  <si>
    <t>ASPSCR1</t>
  </si>
  <si>
    <t>ENSECAP00000012815</t>
  </si>
  <si>
    <t>PRPF4B|HGNC Symbol|pre-mRNA processing factor 4B [Source:HGNC Symbol;Acc:17346]|20|ENSECAG00000014830|ENSECAT00000015895</t>
  </si>
  <si>
    <t>PRPF4B</t>
  </si>
  <si>
    <t>ENSECAP00000004725</t>
  </si>
  <si>
    <t>||Uncharacterized protein  [Source:UniProtKB/TrEMBL;Acc:F7AD76]|X|ENSECAG00000006641|ENSECAT00000006629</t>
  </si>
  <si>
    <t>RPL34</t>
  </si>
  <si>
    <t>ENSECAP00000017451</t>
  </si>
  <si>
    <t>MCM2|HGNC Symbol|minichromosome maintenance complex component 2 [Source:HGNC Symbol;Acc:6944]|16|ENSECAG00000019631|ENSECAT00000021201</t>
  </si>
  <si>
    <t>MCM2</t>
  </si>
  <si>
    <t>ENSECAP00000017077</t>
  </si>
  <si>
    <t>FIP1L1|HGNC Symbol|factor interacting with PAPOLA and CPSF1 [Source:HGNC Symbol;Acc:19124]|3|ENSECAG00000019415|ENSECAT00000020783</t>
  </si>
  <si>
    <t>FIP1L1</t>
  </si>
  <si>
    <t>ENSECAP00000009021</t>
  </si>
  <si>
    <t>MTDH|HGNC Symbol|metadherin [Source:HGNC Symbol;Acc:29608]|9|ENSECAG00000010986|ENSECAT00000011528</t>
  </si>
  <si>
    <t>MTDH</t>
  </si>
  <si>
    <t>ENSECAP00000011840</t>
  </si>
  <si>
    <t>ZRANB2|HGNC Symbol|zinc finger, RAN-binding domain containing 2 [Source:HGNC Symbol;Acc:13058]|5|ENSECAG00000014173|ENSECAT00000014794</t>
  </si>
  <si>
    <t>ZRANB2</t>
  </si>
  <si>
    <t>ENSECAP00000011482</t>
  </si>
  <si>
    <t>HDLBP|HGNC Symbol|high density lipoprotein binding protein [Source:HGNC Symbol;Acc:4857]|6|ENSECAG00000012829|ENSECAT00000014367</t>
  </si>
  <si>
    <t>HDLBP</t>
  </si>
  <si>
    <t>ENSECAP00000010854</t>
  </si>
  <si>
    <t>PCNA|UniProtKB Gene Name|Proliferating cell nuclear antigen  [Source:UniProtKB/TrEMBL;Acc:F6R950]|22|ENSECAG00000013162|ENSECAT00000013658</t>
  </si>
  <si>
    <t>PCNA</t>
  </si>
  <si>
    <t>ENSECAP00000007957</t>
  </si>
  <si>
    <t>PCNP|HGNC Symbol|PEST proteolytic signal containing nuclear protein [Source:HGNC Symbol;Acc:30023]|19|ENSECAG00000009987|ENSECAT00000010325</t>
  </si>
  <si>
    <t>PCNP</t>
  </si>
  <si>
    <t>ENSECAP00000008248</t>
  </si>
  <si>
    <t>SGTA|HGNC Symbol|small glutamine-rich tetratricopeptide repeat (TPR)-containing, alpha [Source:HGNC Symbol;Acc:10819]|Un0230|ENSECAG00000010381|ENSECAT00000010657</t>
  </si>
  <si>
    <t>SGTA</t>
  </si>
  <si>
    <t>ENSECAP00000005489</t>
  </si>
  <si>
    <t>RPL29|HGNC Symbol|ribosomal protein L29 [Source:HGNC Symbol;Acc:10331]|16|ENSECAG00000007397|ENSECAT00000007506</t>
  </si>
  <si>
    <t>RPL29</t>
  </si>
  <si>
    <t>ENSECAP00000016611</t>
  </si>
  <si>
    <t>FYTTD1|HGNC Symbol|forty-two-three domain containing 1 [Source:HGNC Symbol;Acc:25407]|19|ENSECAG00000019051|ENSECAT00000020247</t>
  </si>
  <si>
    <t>FYTTD1</t>
  </si>
  <si>
    <t>ENSECAP00000014239</t>
  </si>
  <si>
    <t>NSUN2|HGNC Symbol|NOP2/Sun RNA methyltransferase family, member 2 [Source:HGNC Symbol;Acc:25994]|21|ENSECAG00000016357|ENSECAT00000017519</t>
  </si>
  <si>
    <t>NSUN2</t>
  </si>
  <si>
    <t>ENSECAP00000022904;ENSECAP00000000080;ENSECAP00000020150</t>
  </si>
  <si>
    <t>ENSECAP00000022904</t>
  </si>
  <si>
    <t>EIF5B|UniProtKB Gene Name|Uncharacterized protein  [Source:UniProtKB/TrEMBL;Acc:F6PV98]|15|ENSECAG00000000102|ENSECAT00000028890</t>
  </si>
  <si>
    <t>EIF5B</t>
  </si>
  <si>
    <t>ENSECAP00000021059</t>
  </si>
  <si>
    <t>AKAP8L|HGNC Symbol|A kinase (PRKA) anchor protein 8-like [Source:HGNC Symbol;Acc:29857]|21|ENSECAG00000023532|ENSECAT00000025317</t>
  </si>
  <si>
    <t>AKAP8L</t>
  </si>
  <si>
    <t>ENSECAP00000015861</t>
  </si>
  <si>
    <t>STMN2|HGNC Symbol|stathmin-like 2 [Source:HGNC Symbol;Acc:10577]|9|ENSECAG00000018134|ENSECAT00000019384</t>
  </si>
  <si>
    <t>STMN2</t>
  </si>
  <si>
    <t>ENSECAP00000009628</t>
  </si>
  <si>
    <t>C11orf58|HGNC Symbol|chromosome 11 open reading frame 58 [Source:HGNC Symbol;Acc:16990]|7|ENSECAG00000011778|ENSECAT00000012208</t>
  </si>
  <si>
    <t>C11orf58</t>
  </si>
  <si>
    <t>ENSECAP00000000368</t>
  </si>
  <si>
    <t>RFC2|HGNC Symbol|replication factor C (activator 1) 2, 40kDa [Source:HGNC Symbol;Acc:9970]|13|ENSECAG00000000367|ENSECAT00000000472</t>
  </si>
  <si>
    <t>RFC2</t>
  </si>
  <si>
    <t>ENSECAP00000011555</t>
  </si>
  <si>
    <t>CREB1|UniProtKB Gene Name|Uncharacterized protein  [Source:UniProtKB/TrEMBL;Acc:F7ALB5]|18|ENSECAG00000013667|ENSECAT00000014450</t>
  </si>
  <si>
    <t>CREB1</t>
  </si>
  <si>
    <t>ENSECAP00000022252</t>
  </si>
  <si>
    <t>PUF60|HGNC Symbol|poly-U binding splicing factor 60KDa [Source:HGNC Symbol;Acc:17042]|9|ENSECAG00000024681|ENSECAT00000026649</t>
  </si>
  <si>
    <t>PUF60</t>
  </si>
  <si>
    <t>ENSECAP00000017107</t>
  </si>
  <si>
    <t>MCM4|HGNC Symbol|minichromosome maintenance complex component 4 [Source:HGNC Symbol;Acc:6947]|9|ENSECAG00000019276|ENSECAT00000020815</t>
  </si>
  <si>
    <t>MCM4</t>
  </si>
  <si>
    <t>ENSECAP00000019541</t>
  </si>
  <si>
    <t>RPP30|UniProtKB Gene Name|Ribonuclease P protein subunit p30-like protein; Uncharacterized protein  [Source:UniProtKB/TrEMBL;Acc:F6XF53]|1|ENSECAG00000021917|ENSECAT00000023581</t>
  </si>
  <si>
    <t>RPP30</t>
  </si>
  <si>
    <t>ENSECAP00000013050</t>
  </si>
  <si>
    <t>NASP|HGNC Symbol|nuclear autoantigenic sperm protein (histone-binding) [Source:HGNC Symbol;Acc:7644]|2|ENSECAG00000015040|ENSECAT00000016173</t>
  </si>
  <si>
    <t>NASP</t>
  </si>
  <si>
    <t>ENSECAP00000021600</t>
  </si>
  <si>
    <t>SLC4A1AP|HGNC Symbol|solute carrier family 4 (anion exchanger), member 1, adaptor protein [Source:HGNC Symbol;Acc:13813]|15|ENSECAG00000024129|ENSECAT00000025935</t>
  </si>
  <si>
    <t>SLC4A1AP</t>
  </si>
  <si>
    <t>ENSECAP00000015479</t>
  </si>
  <si>
    <t>GCN1L1|HGNC Symbol|GCN1 general control of amino-acid synthesis 1-like 1 (yeast) [Source:HGNC Symbol;Acc:4199]|8|ENSECAG00000016996|ENSECAT00000018943</t>
  </si>
  <si>
    <t>GCN1L1</t>
  </si>
  <si>
    <t>ENSECAP00000019875</t>
  </si>
  <si>
    <t>SERPINF1|EntrezGene|Equus caballus serpin peptidase inhibitor, clade F (alpha-2 antiplasmin, pigment epithelium derived factor), member 1 (SERPINF1), mRNA. [Source:RefSeq mRNA;Acc:NM_001143954]|11|ENSECAG00000022279|ENSECAT00000023951</t>
  </si>
  <si>
    <t>SERPINF1</t>
  </si>
  <si>
    <t>ENSECAP00000009535</t>
  </si>
  <si>
    <t>SRRM2|HGNC Symbol|serine/arginine repetitive matrix 2 [Source:HGNC Symbol;Acc:16639]|13|ENSECAG00000011612|ENSECAT00000012108</t>
  </si>
  <si>
    <t>SRRM2</t>
  </si>
  <si>
    <t>ENSECAP00000006398</t>
  </si>
  <si>
    <t>PAF1|HGNC Symbol|Paf1, RNA polymerase II associated factor, homolog (S. cerevisiae) [Source:HGNC Symbol;Acc:25459]|10|ENSECAG00000008008|ENSECAT00000008531</t>
  </si>
  <si>
    <t>PAF1</t>
  </si>
  <si>
    <t>ENSECAP00000014033</t>
  </si>
  <si>
    <t>NUP153|HGNC Symbol|nucleoporin 153kDa [Source:HGNC Symbol;Acc:8062]|20|ENSECAG00000016010|ENSECAT00000017289</t>
  </si>
  <si>
    <t>NUP153</t>
  </si>
  <si>
    <t>ENSECAP00000008838</t>
  </si>
  <si>
    <t>PSMD3|HGNC Symbol|proteasome (prosome, macropain) 26S subunit, non-ATPase, 3 [Source:HGNC Symbol;Acc:9560]|11|ENSECAG00000010572|ENSECAT00000011320</t>
  </si>
  <si>
    <t>PSMD3</t>
  </si>
  <si>
    <t>ENSECAP00000018085</t>
  </si>
  <si>
    <t>GM2A|UniProtKB Gene Name|Equus caballus GM2 ganglioside activator (GM2A), mRNA. [Source:RefSeq mRNA;Acc:NM_001081912]|14|ENSECAG00000020587|ENSECAT00000021914</t>
  </si>
  <si>
    <t>GM2A</t>
  </si>
  <si>
    <t>ENSECAP00000005594</t>
  </si>
  <si>
    <t>MAT2A|HGNC Symbol|methionine adenosyltransferase II, alpha [Source:HGNC Symbol;Acc:6904]|15|ENSECAG00000007391|ENSECAT00000007620</t>
  </si>
  <si>
    <t>MAT2A</t>
  </si>
  <si>
    <t>ENSECAP00000022294</t>
  </si>
  <si>
    <t>DCP1A|HGNC Symbol|decapping mRNA 1A [Source:HGNC Symbol;Acc:18714]|16|ENSECAG00000024754|ENSECAT00000026694</t>
  </si>
  <si>
    <t>DCP1A</t>
  </si>
  <si>
    <t>ENSECAP00000007191</t>
  </si>
  <si>
    <t>MCM6|HGNC Symbol|minichromosome maintenance complex component 6 [Source:HGNC Symbol;Acc:6949]|18|ENSECAG00000008840|ENSECAT00000009445</t>
  </si>
  <si>
    <t>MCM6</t>
  </si>
  <si>
    <t>ENSECAP00000021188</t>
  </si>
  <si>
    <t>||Uncharacterized protein  [Source:UniProtKB/TrEMBL;Acc:F7BX73]|2|ENSECAG00000023709|ENSECAT00000025470</t>
  </si>
  <si>
    <t>SRSF10</t>
  </si>
  <si>
    <t>ENSECAP00000021710</t>
  </si>
  <si>
    <t>MYBBP1A|HGNC Symbol|MYB binding protein (P160) 1a [Source:HGNC Symbol;Acc:7546]|11|ENSECAG00000024029|ENSECAT00000026058</t>
  </si>
  <si>
    <t>ENSECAP00000009376</t>
  </si>
  <si>
    <t>CAPN2|HGNC Symbol|calpain 2, (m/II) large subunit [Source:HGNC Symbol;Acc:1479]|30|ENSECAG00000008742|ENSECAT00000011939</t>
  </si>
  <si>
    <t>ENSECAP00000022815</t>
  </si>
  <si>
    <t>SEC61B|HGNC Symbol|Sec61 beta subunit [Source:HGNC Symbol;Acc:16993]|25|ENSECAG00000026930|ENSECAT00000029129</t>
  </si>
  <si>
    <t>SEC61B</t>
  </si>
  <si>
    <t>ENSECAP00000012887;ENSECAP00000012915</t>
  </si>
  <si>
    <t>ENSECAP00000012887</t>
  </si>
  <si>
    <t>RRBP1|HGNC Symbol|ribosome binding protein 1 [Source:HGNC Symbol;Acc:10448]|22|ENSECAG00000014760|ENSECAT00000015982</t>
  </si>
  <si>
    <t>RRBP1</t>
  </si>
  <si>
    <t>ENSECAP00000003037</t>
  </si>
  <si>
    <t>TIFA|HGNC Symbol|TRAF-interacting protein with forkhead-associated domain [Source:HGNC Symbol;Acc:19075]|2|ENSECAG00000004523|ENSECAT00000004392</t>
  </si>
  <si>
    <t>TIFA</t>
  </si>
  <si>
    <t>ENSECAP00000005288</t>
  </si>
  <si>
    <t>ZCCHC8|HGNC Symbol|zinc finger, CCHC domain containing 8 [Source:HGNC Symbol;Acc:25265]|8|ENSECAG00000006984|ENSECAT00000007281</t>
  </si>
  <si>
    <t>ZCCHC8</t>
  </si>
  <si>
    <t>ENSECAP00000005055</t>
  </si>
  <si>
    <t>SEPT11|HGNC Symbol|septin 11 [Source:HGNC Symbol;Acc:25589]|3|ENSECAG00000005768|ENSECAT00000006999</t>
  </si>
  <si>
    <t>SEPT11</t>
  </si>
  <si>
    <t>ENSECAP00000021485</t>
  </si>
  <si>
    <t>SKIV2L2|HGNC Symbol|superkiller viralicidic activity 2-like 2 (S. cerevisiae) [Source:HGNC Symbol;Acc:18734]|21|ENSECAG00000023723|ENSECAT00000025806</t>
  </si>
  <si>
    <t>SKIV2L2</t>
  </si>
  <si>
    <t>ENSECAP00000009745</t>
  </si>
  <si>
    <t>RPIA|HGNC Symbol|ribose 5-phosphate isomerase A [Source:HGNC Symbol;Acc:10297]|15|ENSECAG00000011754|ENSECAT00000012343</t>
  </si>
  <si>
    <t>RPIA</t>
  </si>
  <si>
    <t>ENSECAP00000016261</t>
  </si>
  <si>
    <t>SSB|UniProtKB Gene Name|Lupus La protein-like protein; Uncharacterized protein  [Source:UniProtKB/TrEMBL;Acc:F7BPV6]|18|ENSECAG00000018495|ENSECAT00000019835</t>
  </si>
  <si>
    <t>SSB</t>
  </si>
  <si>
    <t>ENSECAP00000004355</t>
  </si>
  <si>
    <t>MPHOSPH10|HGNC Symbol|M-phase phosphoprotein 10 (U3 small nucleolar ribonucleoprotein) [Source:HGNC Symbol;Acc:7213]|1|ENSECAG00000005944|ENSECAT00000006174</t>
  </si>
  <si>
    <t>MPHOSPH10</t>
  </si>
  <si>
    <t>ENSECAP00000022315</t>
  </si>
  <si>
    <t>RFX5|HGNC Symbol|regulatory factor X, 5 (influences HLA class II expression) [Source:HGNC Symbol;Acc:9986]|5|ENSECAG00000024774|ENSECAT00000026716</t>
  </si>
  <si>
    <t>RFX5</t>
  </si>
  <si>
    <t>ENSECAP00000018348</t>
  </si>
  <si>
    <t>MCM3|HGNC Symbol|minichromosome maintenance complex component 3 [Source:HGNC Symbol;Acc:6945]|20|ENSECAG00000020506|ENSECAT00000022217</t>
  </si>
  <si>
    <t>MCM3</t>
  </si>
  <si>
    <t>ENSECAP00000011183</t>
  </si>
  <si>
    <t>CWC15|HGNC Symbol|CWC15 spliceosome-associated protein homolog (S. cerevisiae) [Source:HGNC Symbol;Acc:26939]|7|ENSECAG00000013314|ENSECAT00000014032</t>
  </si>
  <si>
    <t>CWC15</t>
  </si>
  <si>
    <t>ENSECAP00000010375</t>
  </si>
  <si>
    <t>EVL|HGNC Symbol|Enah/Vasp-like [Source:HGNC Symbol;Acc:20234]|24|ENSECAG00000012315|ENSECAT00000013109</t>
  </si>
  <si>
    <t>EVL</t>
  </si>
  <si>
    <t>ENSECAP00000022844;ENSECAP00000000172</t>
  </si>
  <si>
    <t>ENSECAP00000022844</t>
  </si>
  <si>
    <t>EIF3E|UniProtKB Gene Name|Eukaryotic translation initiation factor 3 subunit E  [Source:UniProtKB/TrEMBL;Acc:F6R1D6]|9|ENSECAG00000000236|ENSECAT00000029122</t>
  </si>
  <si>
    <t>EIF3E</t>
  </si>
  <si>
    <t>ENSECAP00000016508;ENSECAP00000016839</t>
  </si>
  <si>
    <t>ENSECAP00000016508</t>
  </si>
  <si>
    <t>SAFB|HGNC Symbol|scaffold attachment factor B [Source:HGNC Symbol;Acc:10520]|7|ENSECAG00000018659|ENSECAT00000020130</t>
  </si>
  <si>
    <t>SAFB</t>
  </si>
  <si>
    <t>ENSECAP00000008747</t>
  </si>
  <si>
    <t>SERPINB8|HGNC Symbol|serpin peptidase inhibitor, clade B (ovalbumin), member 8 [Source:HGNC Symbol;Acc:8952]|8|ENSECAG00000010521|ENSECAT00000011218</t>
  </si>
  <si>
    <t>SERPINB8</t>
  </si>
  <si>
    <t>ENSECAP00000016537</t>
  </si>
  <si>
    <t>HSPH1|HGNC Symbol|heat shock 105kDa/110kDa protein 1 [Source:HGNC Symbol;Acc:16969]|17|ENSECAG00000018428|ENSECAT00000020163</t>
  </si>
  <si>
    <t>HSPH1</t>
  </si>
  <si>
    <t>ENSECAP00000006546</t>
  </si>
  <si>
    <t>SYMPK|HGNC Symbol|symplekin [Source:HGNC Symbol;Acc:22935]|10|ENSECAG00000008163|ENSECAT00000008705</t>
  </si>
  <si>
    <t>SYMPK</t>
  </si>
  <si>
    <t>ENSECAP00000019130</t>
  </si>
  <si>
    <t>STMN1|UniProtKB Gene Name|Stathmin  [Source:UniProtKB/TrEMBL;Acc:F6Z5N6]|2|ENSECAG00000021662|ENSECAT00000023109</t>
  </si>
  <si>
    <t>STMN1</t>
  </si>
  <si>
    <t>ENSECAP00000014200</t>
  </si>
  <si>
    <t>CWF19L1|HGNC Symbol|CWF19-like 1, cell cycle control (S. pombe) [Source:HGNC Symbol;Acc:25613]|1|ENSECAG00000016333|ENSECAT00000017471</t>
  </si>
  <si>
    <t>CWF19L1</t>
  </si>
  <si>
    <t>ENSECAP00000022537</t>
  </si>
  <si>
    <t>CTSZ|HGNC Symbol|cathepsin Z [Source:HGNC Symbol;Acc:2547]|22|ENSECAG00000024967|ENSECAT00000026952</t>
  </si>
  <si>
    <t>CTSZ</t>
  </si>
  <si>
    <t>ENSECAP00000015457</t>
  </si>
  <si>
    <t>SRSF11|HGNC Symbol|serine/arginine-rich splicing factor 11 [Source:HGNC Symbol;Acc:10782]|5|ENSECAG00000017756|ENSECAT00000018918</t>
  </si>
  <si>
    <t>SRSF11</t>
  </si>
  <si>
    <t>ENSECAP00000006712</t>
  </si>
  <si>
    <t>||Uncharacterized protein  [Source:UniProtKB/TrEMBL;Acc:F6TGQ4]|1|ENSECAG00000008785|ENSECAT00000008904</t>
  </si>
  <si>
    <t>MKI67</t>
  </si>
  <si>
    <t>ENSECAP00000000105</t>
  </si>
  <si>
    <t>ZC3H11A|HGNC Symbol|zinc finger CCCH-type containing 11A [Source:HGNC Symbol;Acc:29093]|5|ENSECAG00000000042|ENSECAT00000000148</t>
  </si>
  <si>
    <t>ZC3H11A</t>
  </si>
  <si>
    <t>ENSECAP00000019589</t>
  </si>
  <si>
    <t>ARMC1|UniProtKB Gene Name|Armadillo repeat-containing protein 1  [Source:UniProtKB/TrEMBL;Acc:F6X3R8]|9|ENSECAG00000022099|ENSECAT00000023636</t>
  </si>
  <si>
    <t>ARMC1</t>
  </si>
  <si>
    <t>ENSECAP00000013094</t>
  </si>
  <si>
    <t>MORC3|HGNC Symbol|MORC family CW-type zinc finger 3 [Source:HGNC Symbol;Acc:23572]|26|ENSECAG00000015098|ENSECAT00000016224</t>
  </si>
  <si>
    <t>MORC3</t>
  </si>
  <si>
    <t>ENSECAP00000010779</t>
  </si>
  <si>
    <t>MPHOSPH8|EntrezGene|Equus caballus M-phase phosphoprotein 8 (MPHOSPH8), mRNA. [Source:RefSeq mRNA;Acc:NM_001171173]|17|ENSECAG00000012777|ENSECAT00000013567</t>
  </si>
  <si>
    <t>MPHOSPH8</t>
  </si>
  <si>
    <t>ENSECAP00000011676</t>
  </si>
  <si>
    <t>PLD3|HGNC Symbol|phospholipase D family, member 3 [Source:HGNC Symbol;Acc:17158]|10|ENSECAG00000013722|ENSECAT00000014594</t>
  </si>
  <si>
    <t>PLD3</t>
  </si>
  <si>
    <t>ENSECAP00000000700</t>
  </si>
  <si>
    <t>COIL|HGNC Symbol|coilin [Source:HGNC Symbol;Acc:2184]|11|ENSECAG00000000711|ENSECAT00000000866</t>
  </si>
  <si>
    <t>COIL</t>
  </si>
  <si>
    <t>ENSECAP00000016248</t>
  </si>
  <si>
    <t>RNF20|HGNC Symbol|ring finger protein 20, E3 ubiquitin protein ligase [Source:HGNC Symbol;Acc:10062]|25|ENSECAG00000018149|ENSECAT00000019819</t>
  </si>
  <si>
    <t>RNF20</t>
  </si>
  <si>
    <t>ENSECAP00000009858</t>
  </si>
  <si>
    <t>THOC5|HGNC Symbol|THO complex 5 [Source:HGNC Symbol;Acc:19074]|8|ENSECAG00000011444|ENSECAT00000012477</t>
  </si>
  <si>
    <t>THOC5</t>
  </si>
  <si>
    <t>ENSECAP00000003519</t>
  </si>
  <si>
    <t>MAP4|HGNC Symbol|microtubule-associated protein 4 [Source:HGNC Symbol;Acc:6862]|16|ENSECAG00000003775|ENSECAT00000005034</t>
  </si>
  <si>
    <t>MAP4</t>
  </si>
  <si>
    <t>ENSECAP00000005573</t>
  </si>
  <si>
    <t>PRPF4|HGNC Symbol|pre-mRNA processing factor 4 [Source:HGNC Symbol;Acc:17349]|25|ENSECAG00000007072|ENSECAT00000007597</t>
  </si>
  <si>
    <t>PRPF4</t>
  </si>
  <si>
    <t>ENSECAP00000013254</t>
  </si>
  <si>
    <t>CDV3|HGNC Symbol|CDV3 homolog (mouse) [Source:HGNC Symbol;Acc:26928]|16|ENSECAG00000015689|ENSECAT00000016410</t>
  </si>
  <si>
    <t>CDV3</t>
  </si>
  <si>
    <t>ENSECAP00000017008</t>
  </si>
  <si>
    <t>YTHDF1|HGNC Symbol|YTH domain family, member 1 [Source:HGNC Symbol;Acc:15867]|22|ENSECAG00000019475|ENSECAT00000020708</t>
  </si>
  <si>
    <t>YTHDF1</t>
  </si>
  <si>
    <t>ENSECAP00000015957</t>
  </si>
  <si>
    <t>LSM5|HGNC Symbol|LSM5 homolog, U6 small nuclear RNA associated (S. cerevisiae) [Source:HGNC Symbol;Acc:17162]|4|ENSECAG00000018445|ENSECAT00000019495</t>
  </si>
  <si>
    <t>LSM5</t>
  </si>
  <si>
    <t>ENSECAP00000009326</t>
  </si>
  <si>
    <t>GATAD2B|HGNC Symbol|GATA zinc finger domain containing 2B [Source:HGNC Symbol;Acc:30778]|5|ENSECAG00000011357|ENSECAT00000011881</t>
  </si>
  <si>
    <t>GATAD2B</t>
  </si>
  <si>
    <t>ENSECAP00000000251</t>
  </si>
  <si>
    <t>GTF2F1|HGNC Symbol|general transcription factor IIF, polypeptide 1, 74kDa [Source:HGNC Symbol;Acc:4652]|7|ENSECAG00000000246|ENSECAT00000000324</t>
  </si>
  <si>
    <t>GTF2F1</t>
  </si>
  <si>
    <t>ENSECAP00000022839;ENSECAP00000000440</t>
  </si>
  <si>
    <t>ENSECAP00000022839</t>
  </si>
  <si>
    <t>ZNF638|HGNC Symbol|zinc finger protein 638 [Source:HGNC Symbol;Acc:17894]|15|ENSECAG00000007715|ENSECAT00000028898</t>
  </si>
  <si>
    <t>ZNF638</t>
  </si>
  <si>
    <t>ENSECAP00000014918</t>
  </si>
  <si>
    <t>AIP|HGNC Symbol|aryl hydrocarbon receptor interacting protein [Source:HGNC Symbol;Acc:358]|12|ENSECAG00000017167|ENSECAT00000018298</t>
  </si>
  <si>
    <t>AIP</t>
  </si>
  <si>
    <t>ENSECAP00000006934</t>
  </si>
  <si>
    <t>ILF2|HGNC Symbol|interleukin enhancer binding factor 2 [Source:HGNC Symbol;Acc:6037]|5|ENSECAG00000008567|ENSECAT00000009156</t>
  </si>
  <si>
    <t>ILF2</t>
  </si>
  <si>
    <t>ENSECAP00000003765</t>
  </si>
  <si>
    <t>|||2|ENSECAG00000002115|ENSECAT00000005358</t>
  </si>
  <si>
    <t>CDK11B</t>
  </si>
  <si>
    <t>ENSECAP00000018774</t>
  </si>
  <si>
    <t>NOP16|HGNC Symbol|NOP16 nucleolar protein [Source:HGNC Symbol;Acc:26934]|14|ENSECAG00000021354|ENSECAT00000022698</t>
  </si>
  <si>
    <t>NOP16</t>
  </si>
  <si>
    <t>ENSECAP00000012393</t>
  </si>
  <si>
    <t>SERBP1|HGNC Symbol|SERPINE1 mRNA binding protein 1 [Source:HGNC Symbol;Acc:17860]|5|ENSECAG00000014617|ENSECAT00000015423</t>
  </si>
  <si>
    <t>SERBP1</t>
  </si>
  <si>
    <t>ENSECAP00000016371</t>
  </si>
  <si>
    <t>NEK9|HGNC Symbol|NIMA-related kinase 9 [Source:HGNC Symbol;Acc:18591]|24|ENSECAG00000018489|ENSECAT00000019965</t>
  </si>
  <si>
    <t>NEK9</t>
  </si>
  <si>
    <t>ENSECAP00000012777</t>
  </si>
  <si>
    <t>MCM7|HGNC Symbol|minichromosome maintenance complex component 7 [Source:HGNC Symbol;Acc:6950]|13|ENSECAG00000015149|ENSECAT00000015853</t>
  </si>
  <si>
    <t>MCM7</t>
  </si>
  <si>
    <t>ENSECAP00000001811</t>
  </si>
  <si>
    <t>||Uncharacterized protein  [Source:UniProtKB/TrEMBL;Acc:F6U3I9]|7|ENSECAG00000002575|ENSECAT00000002542</t>
  </si>
  <si>
    <t>URGCP</t>
  </si>
  <si>
    <t>ENSECAP00000006136</t>
  </si>
  <si>
    <t>FXR1|HGNC Symbol|fragile X mental retardation, autosomal homolog 1 [Source:HGNC Symbol;Acc:4023]|19|ENSECAG00000007560|ENSECAT00000008225</t>
  </si>
  <si>
    <t>FXR1</t>
  </si>
  <si>
    <t>ENSECAP00000018585</t>
  </si>
  <si>
    <t>GTF2I|HGNC Symbol|general transcription factor IIi [Source:HGNC Symbol;Acc:4659]|13|ENSECAG00000020289|ENSECAT00000022482</t>
  </si>
  <si>
    <t>GTF2I</t>
  </si>
  <si>
    <t>ENSECAP00000014817</t>
  </si>
  <si>
    <t>RPS28|HGNC Symbol|ribosomal protein S28 [Source:HGNC Symbol;Acc:10418]|7|ENSECAG00000017256|ENSECAT00000018174</t>
  </si>
  <si>
    <t>RPS28</t>
  </si>
  <si>
    <t>ENSECAP00000016109;ENSECAP00000005769</t>
  </si>
  <si>
    <t>ENSECAP00000016109</t>
  </si>
  <si>
    <t>RPL38|HGNC Symbol|ribosomal protein L38 [Source:HGNC Symbol;Acc:10349]|11|ENSECAG00000018554|ENSECAT00000019668</t>
  </si>
  <si>
    <t>RPL38</t>
  </si>
  <si>
    <t>ENSECAP00000021301</t>
  </si>
  <si>
    <t>ABCE1|HGNC Symbol|ATP-binding cassette, sub-family E (OABP), member 1 [Source:HGNC Symbol;Acc:69]|2|ENSECAG00000023648|ENSECAT00000025599</t>
  </si>
  <si>
    <t>ABCE1</t>
  </si>
  <si>
    <t>ENSECAP00000021807</t>
  </si>
  <si>
    <t>ZC3H4|HGNC Symbol|zinc finger CCCH-type containing 4 [Source:HGNC Symbol;Acc:17808]|10|ENSECAG00000024342|ENSECAT00000026166</t>
  </si>
  <si>
    <t>ZC3H4</t>
  </si>
  <si>
    <t>ENSECAP00000019904</t>
  </si>
  <si>
    <t>EWSR1|HGNC Symbol|EWS RNA-binding protein 1 [Source:HGNC Symbol;Acc:3508]|8|ENSECAG00000022120|ENSECAT00000023986</t>
  </si>
  <si>
    <t>EWSR1</t>
  </si>
  <si>
    <t>ENSECAP00000008420</t>
  </si>
  <si>
    <t>PPP1R10|HGNC Symbol|protein phosphatase 1, regulatory subunit 10 [Source:HGNC Symbol;Acc:9284]|20|ENSECAG00000010033|ENSECAT00000010858</t>
  </si>
  <si>
    <t>PPP1R10</t>
  </si>
  <si>
    <t>ENSECAP00000009825;ENSECAP00000002549</t>
  </si>
  <si>
    <t>ENSECAP00000009825</t>
  </si>
  <si>
    <t>RPL37A|HGNC Symbol|ribosomal protein L37a [Source:HGNC Symbol;Acc:10348]|6|ENSECAG00000012046|ENSECAT00000012437</t>
  </si>
  <si>
    <t>RPL37A</t>
  </si>
  <si>
    <t>ENSECAP00000022430</t>
  </si>
  <si>
    <t>CCL5|UniProtKB Gene Name|Equus caballus chemokine (C-C motif) ligand 5 (CCL5), mRNA. [Source:RefSeq mRNA;Acc:NM_001081863]|11|ENSECAG00000024888|ENSECAT00000026840</t>
  </si>
  <si>
    <t>CCL5</t>
  </si>
  <si>
    <t>ENSECAP00000021663</t>
  </si>
  <si>
    <t>MYBBP1A|HGNC Symbol|MYB binding protein (P160) 1a [Source:HGNC Symbol;Acc:7546]|11|ENSECAG00000024029|ENSECAT00000026003</t>
  </si>
  <si>
    <t>ENSECAP00000019431</t>
  </si>
  <si>
    <t>GTF2F2|HGNC Symbol|general transcription factor IIF, polypeptide 2, 30kDa [Source:HGNC Symbol;Acc:4653]|17|ENSECAG00000021923|ENSECAT00000023459</t>
  </si>
  <si>
    <t>GTF2F2</t>
  </si>
  <si>
    <t>ENSECAP00000009816</t>
  </si>
  <si>
    <t>KRI1|HGNC Symbol|KRI1 homolog (S. cerevisiae) [Source:HGNC Symbol;Acc:25769]|7|ENSECAG00000011767|ENSECAT00000012426</t>
  </si>
  <si>
    <t>KRI1</t>
  </si>
  <si>
    <t>ENSECAP00000016395</t>
  </si>
  <si>
    <t>TMEM165|HGNC Symbol|transmembrane protein 165 [Source:HGNC Symbol;Acc:30760]|3|ENSECAG00000018843|ENSECAT00000019993</t>
  </si>
  <si>
    <t>TMEM165</t>
  </si>
  <si>
    <t>ENSECAP00000020356</t>
  </si>
  <si>
    <t>DDX42|HGNC Symbol|DEAD (Asp-Glu-Ala-Asp) box helicase 42 [Source:HGNC Symbol;Acc:18676]|11|ENSECAG00000022684|ENSECAT00000024501</t>
  </si>
  <si>
    <t>DDX42</t>
  </si>
  <si>
    <t>ENSECAP00000000804</t>
  </si>
  <si>
    <t>DDI2|HGNC Symbol|DNA-damage inducible 1 homolog 2 (S. cerevisiae) [Source:HGNC Symbol;Acc:24578]|2|ENSECAG00000000762|ENSECAT00000001001</t>
  </si>
  <si>
    <t>DDI2</t>
  </si>
  <si>
    <t>ENSECAP00000022102</t>
  </si>
  <si>
    <t>ACSM5|HGNC Symbol|acyl-CoA synthetase medium-chain family member 5 [Source:HGNC Symbol;Acc:26060]|13|ENSECAG00000024500|ENSECAT00000026490</t>
  </si>
  <si>
    <t>ACSM5</t>
  </si>
  <si>
    <t>ENSECAP00000010148</t>
  </si>
  <si>
    <t>||Uncharacterized protein  [Source:UniProtKB/TrEMBL;Acc:F6QQE1]|20|ENSECAG00000012400|ENSECAT00000012842</t>
  </si>
  <si>
    <t>HLA-DRB1</t>
  </si>
  <si>
    <t>ENSECAP00000008457</t>
  </si>
  <si>
    <t>ZNF326|HGNC Symbol|zinc finger protein 326 [Source:HGNC Symbol;Acc:14104]|5|ENSECAG00000010425|ENSECAT00000010898</t>
  </si>
  <si>
    <t>ZNF326</t>
  </si>
  <si>
    <t>ENSECAP00000007969</t>
  </si>
  <si>
    <t>USP7|HGNC Symbol|ubiquitin specific peptidase 7 (herpes virus-associated) [Source:HGNC Symbol;Acc:12630]|13|ENSECAG00000009628|ENSECAT00000010341</t>
  </si>
  <si>
    <t>USP7</t>
  </si>
  <si>
    <t>ENSECAP00000012254</t>
  </si>
  <si>
    <t>PLRG1|HGNC Symbol|pleiotropic regulator 1 [Source:HGNC Symbol;Acc:9089]|2|ENSECAG00000014258|ENSECAT00000015264</t>
  </si>
  <si>
    <t>PLRG1</t>
  </si>
  <si>
    <t>ENSECAP00000005806</t>
  </si>
  <si>
    <t>ABCA6|HGNC Symbol|ATP-binding cassette, sub-family A (ABC1), member 6 [Source:HGNC Symbol;Acc:36]|11|ENSECAG00000007288|ENSECAT00000007851</t>
  </si>
  <si>
    <t>ABCA6</t>
  </si>
  <si>
    <t>ENSECAP00000008888</t>
  </si>
  <si>
    <t>RMDN3|HGNC Symbol|regulator of microtubule dynamics 3 [Source:HGNC Symbol;Acc:25550]|1|ENSECAG00000010848|ENSECAT00000011376</t>
  </si>
  <si>
    <t>FAM82A2</t>
  </si>
  <si>
    <t>ENSECAP00000012905</t>
  </si>
  <si>
    <t>EIF4G2|HGNC Symbol|eukaryotic translation initiation factor 4 gamma, 2 [Source:HGNC Symbol;Acc:3297]|7|ENSECAG00000014700|ENSECAT00000016004</t>
  </si>
  <si>
    <t>EIF4G2</t>
  </si>
  <si>
    <t>ENSECAP00000015196</t>
  </si>
  <si>
    <t>CTNNBL1|HGNC Symbol|catenin, beta like 1 [Source:HGNC Symbol;Acc:15879]|22|ENSECAG00000017144|ENSECAT00000018620</t>
  </si>
  <si>
    <t>CTNNBL1</t>
  </si>
  <si>
    <t>ENSECAP00000002730</t>
  </si>
  <si>
    <t>WTAP|HGNC Symbol|Wilms tumor 1 associated protein [Source:HGNC Symbol;Acc:16846]|31|ENSECAG00000003471|ENSECAT00000003936</t>
  </si>
  <si>
    <t>WTAP</t>
  </si>
  <si>
    <t>ENSECAP00000020223</t>
  </si>
  <si>
    <t>PSMD2|HGNC Symbol|proteasome (prosome, macropain) 26S subunit, non-ATPase, 2 [Source:HGNC Symbol;Acc:9559]|19|ENSECAG00000022375|ENSECAT00000024351</t>
  </si>
  <si>
    <t>PSMD2</t>
  </si>
  <si>
    <t>ENSECAP00000020239</t>
  </si>
  <si>
    <t>EIF3M|HGNC Symbol|eukaryotic translation initiation factor 3, subunit M [Source:HGNC Symbol;Acc:24460]|7|ENSECAG00000022640|ENSECAT00000024368</t>
  </si>
  <si>
    <t>EIF3M</t>
  </si>
  <si>
    <t>ENSECAP00000016122</t>
  </si>
  <si>
    <t>USP10|HGNC Symbol|ubiquitin specific peptidase 10 [Source:HGNC Symbol;Acc:12608]|3|ENSECAG00000018570|ENSECAT00000019683</t>
  </si>
  <si>
    <t>USP10</t>
  </si>
  <si>
    <t>ENSECAP00000005859</t>
  </si>
  <si>
    <t>LSM3|HGNC Symbol|LSM3 homolog, U6 small nuclear RNA associated (S. cerevisiae) [Source:HGNC Symbol;Acc:17874]|16|ENSECAG00000007803|ENSECAT00000007912</t>
  </si>
  <si>
    <t>LSM3</t>
  </si>
  <si>
    <t>ENSECAP00000007105</t>
  </si>
  <si>
    <t>RBM17|HGNC Symbol|RNA binding motif protein 17 [Source:HGNC Symbol;Acc:16944]|29|ENSECAG00000008939|ENSECAT00000009347</t>
  </si>
  <si>
    <t>RBM17</t>
  </si>
  <si>
    <t>ENSECAP00000021371</t>
  </si>
  <si>
    <t>FNDC3A|HGNC Symbol|fibronectin type III domain containing 3A [Source:HGNC Symbol;Acc:20296]|17|ENSECAG00000023697|ENSECAT00000025676</t>
  </si>
  <si>
    <t>FNDC3A</t>
  </si>
  <si>
    <t>ENSECAP00000006781</t>
  </si>
  <si>
    <t>EIF3J|HGNC Symbol|eukaryotic translation initiation factor 3, subunit J [Source:HGNC Symbol;Acc:3270]|1|ENSECAG00000008716|ENSECAT00000008981</t>
  </si>
  <si>
    <t>EIF3J</t>
  </si>
  <si>
    <t>ENSECAP00000019601</t>
  </si>
  <si>
    <t>IDO1|HGNC Symbol|indoleamine 2,3-dioxygenase 1 [Source:HGNC Symbol;Acc:6059]|27|ENSECAG00000022118|ENSECAT00000023652</t>
  </si>
  <si>
    <t>IDO1</t>
  </si>
  <si>
    <t>ENSECAP00000013116</t>
  </si>
  <si>
    <t>RPL36A-HNRNPH2|HGNC Symbol|RPL36A-HNRNPH2 readthrough [Source:HGNC Symbol;Acc:48349]|X|ENSECAG00000015464|ENSECAT00000016248</t>
  </si>
  <si>
    <t>RPL36A</t>
  </si>
  <si>
    <t>ENSECAP00000014531</t>
  </si>
  <si>
    <t>PTPN23|HGNC Symbol|protein tyrosine phosphatase, non-receptor type 23 [Source:HGNC Symbol;Acc:14406]|16|ENSECAG00000016755|ENSECAT00000017855</t>
  </si>
  <si>
    <t>PTPN23</t>
  </si>
  <si>
    <t>ENSECAP00000016499</t>
  </si>
  <si>
    <t>WDR48|HGNC Symbol|WD repeat domain 48 [Source:HGNC Symbol;Acc:30914]|16|ENSECAG00000018492|ENSECAT00000020117</t>
  </si>
  <si>
    <t>WDR48</t>
  </si>
  <si>
    <t>ENSECAP00000018306</t>
  </si>
  <si>
    <t>CCAR2|HGNC Symbol|cell cycle and apoptosis regulator 2 [Source:HGNC Symbol;Acc:23360]|2|ENSECAG00000020651|ENSECAT00000022170</t>
  </si>
  <si>
    <t>KIAA1967</t>
  </si>
  <si>
    <t>ENSECAP00000013302</t>
  </si>
  <si>
    <t>CAD|HGNC Symbol|carbamoyl-phosphate synthetase 2, aspartate transcarbamylase, and dihydroorotase [Source:HGNC Symbol;Acc:1424]|15|ENSECAG00000014690|ENSECAT00000016467</t>
  </si>
  <si>
    <t>CAD</t>
  </si>
  <si>
    <t>ENSECAP00000010447</t>
  </si>
  <si>
    <t>SND1|HGNC Symbol|staphylococcal nuclease and tudor domain containing 1 [Source:HGNC Symbol;Acc:30646]|4|ENSECAG00000011451|ENSECAT00000013189</t>
  </si>
  <si>
    <t>SND1</t>
  </si>
  <si>
    <t>ENSECAP00000011124</t>
  </si>
  <si>
    <t>CTSH|HGNC Symbol|cathepsin H [Source:HGNC Symbol;Acc:2535]|1|ENSECAG00000013091|ENSECAT00000013967</t>
  </si>
  <si>
    <t>CTSH</t>
  </si>
  <si>
    <t>ENSECAP00000008028</t>
  </si>
  <si>
    <t>LSM4|HGNC Symbol|LSM4 homolog, U6 small nuclear RNA associated (S. cerevisiae) [Source:HGNC Symbol;Acc:17259]|21|ENSECAG00000010141|ENSECAT00000010409</t>
  </si>
  <si>
    <t>LSM4</t>
  </si>
  <si>
    <t>ENSECAP00000003167</t>
  </si>
  <si>
    <t>||Uncharacterized protein  [Source:UniProtKB/TrEMBL;Acc:F6S466]|7|ENSECAG00000004636|ENSECAT00000004567</t>
  </si>
  <si>
    <t>RBM7</t>
  </si>
  <si>
    <t>ENSECAP00000015851</t>
  </si>
  <si>
    <t>NPC2|HGNC Symbol|Niemann-Pick disease, type C2 [Source:HGNC Symbol;Acc:14537]|24|ENSECAG00000018345|ENSECAT00000019372</t>
  </si>
  <si>
    <t>NPC2</t>
  </si>
  <si>
    <t>ENSECAP00000019178</t>
  </si>
  <si>
    <t>BTF3|HGNC Symbol|basic transcription factor 3 [Source:HGNC Symbol;Acc:1125]|14|ENSECAG00000021629|ENSECAT00000023173</t>
  </si>
  <si>
    <t>BTF3</t>
  </si>
  <si>
    <t>ENSECAP00000016914</t>
  </si>
  <si>
    <t>ELAVL1|HGNC Symbol|ELAV like RNA binding protein 1 [Source:HGNC Symbol;Acc:3312]|7|ENSECAG00000019459|ENSECAT00000020594</t>
  </si>
  <si>
    <t>ELAVL1</t>
  </si>
  <si>
    <t>ENSECAP00000001691</t>
  </si>
  <si>
    <t>LUC7L|HGNC Symbol|LUC7-like (S. cerevisiae) [Source:HGNC Symbol;Acc:6723]|13|ENSECAG00000000792|ENSECAT00000002375</t>
  </si>
  <si>
    <t>LUC7L</t>
  </si>
  <si>
    <t>ENSECAP00000004085</t>
  </si>
  <si>
    <t>LLPH|HGNC Symbol|LLP homolog, long-term synaptic facilitation (Aplysia) [Source:HGNC Symbol;Acc:28229]|6|ENSECAG00000005815|ENSECAT00000005793</t>
  </si>
  <si>
    <t>LLPH</t>
  </si>
  <si>
    <t>ENSECAP00000011039</t>
  </si>
  <si>
    <t>WDR55|HGNC Symbol|WD repeat domain 55 [Source:HGNC Symbol;Acc:25971]|14|ENSECAG00000012779|ENSECAT00000013870</t>
  </si>
  <si>
    <t>IK</t>
  </si>
  <si>
    <t>ENSECAP00000012067</t>
  </si>
  <si>
    <t>TRNT1|HGNC Symbol|tRNA nucleotidyl transferase, CCA-adding, 1 [Source:HGNC Symbol;Acc:17341]|16|ENSECAG00000014420|ENSECAT00000015051</t>
  </si>
  <si>
    <t>TRNT1</t>
  </si>
  <si>
    <t>ENSECAP00000013755</t>
  </si>
  <si>
    <t>CTBP1|HGNC Symbol|C-terminal binding protein 1 [Source:HGNC Symbol;Acc:2494]|3|ENSECAG00000015999|ENSECAT00000016987</t>
  </si>
  <si>
    <t>CTBP1</t>
  </si>
  <si>
    <t>ENSECAP00000019440</t>
  </si>
  <si>
    <t>FAU|EntrezGene|Equus caballus Finkel-Biskis-Reilly murine sarcoma virus (FBR-MuSV) ubiquitously expressed (FAU), mRNA. [Source:RefSeq mRNA;Acc:NM_001163865]|12|ENSECAG00000021956|ENSECAT00000023470</t>
  </si>
  <si>
    <t>FAU</t>
  </si>
  <si>
    <t>ENSECAP00000004827</t>
  </si>
  <si>
    <t>RPS10|HGNC Symbol|ribosomal protein S10 [Source:HGNC Symbol;Acc:10383]|20|ENSECAG00000006430|ENSECAT00000006745</t>
  </si>
  <si>
    <t>RPS10</t>
  </si>
  <si>
    <t>ENSECAP00000018238</t>
  </si>
  <si>
    <t>FKBP4|HGNC Symbol|FK506 binding protein 4, 59kDa [Source:HGNC Symbol;Acc:3720]|6|ENSECAG00000020465|ENSECAT00000022092</t>
  </si>
  <si>
    <t>FKBP4</t>
  </si>
  <si>
    <t>ENSECAP00000017706</t>
  </si>
  <si>
    <t>PRPF3|HGNC Symbol|pre-mRNA processing factor 3 [Source:HGNC Symbol;Acc:17348]|5|ENSECAG00000019840|ENSECAT00000021495</t>
  </si>
  <si>
    <t>PRPF3</t>
  </si>
  <si>
    <t>ENSECAP00000009237</t>
  </si>
  <si>
    <t>WARS|HGNC Symbol|tryptophanyl-tRNA synthetase [Source:HGNC Symbol;Acc:12729]|24|ENSECAG00000011037|ENSECAT00000011775</t>
  </si>
  <si>
    <t>WARS</t>
  </si>
  <si>
    <t>ENSECAP00000009568</t>
  </si>
  <si>
    <t>RPS29|HGNC Symbol|ribosomal protein S29 [Source:HGNC Symbol;Acc:10419]|1|ENSECAG00000011782|ENSECAT00000012143</t>
  </si>
  <si>
    <t>RPS29</t>
  </si>
  <si>
    <t>ENSECAP00000013211</t>
  </si>
  <si>
    <t>MARS|HGNC Symbol|methionyl-tRNA synthetase [Source:HGNC Symbol;Acc:6898]|6|ENSECAG00000015175|ENSECAT00000016356</t>
  </si>
  <si>
    <t>MARS</t>
  </si>
  <si>
    <t>ENSECAP00000008676</t>
  </si>
  <si>
    <t>||Uncharacterized protein  [Source:UniProtKB/TrEMBL;Acc:F6T1A4]|25|ENSECAG00000010622|ENSECAT00000011138</t>
  </si>
  <si>
    <t>MRPL11</t>
  </si>
  <si>
    <t>ENSECAP00000010688</t>
  </si>
  <si>
    <t>LUC7L3|HGNC Symbol|LUC7-like 3 (S. cerevisiae) [Source:HGNC Symbol;Acc:24309]|11|ENSECAG00000012760|ENSECAT00000013457</t>
  </si>
  <si>
    <t>LUC7L3</t>
  </si>
  <si>
    <t>ENSECAP00000012037</t>
  </si>
  <si>
    <t>MCM5|HGNC Symbol|minichromosome maintenance complex component 5 [Source:HGNC Symbol;Acc:6948]|28|ENSECAG00000014368|ENSECAT00000015015</t>
  </si>
  <si>
    <t>MCM5</t>
  </si>
  <si>
    <t>ENSECAP00000012737</t>
  </si>
  <si>
    <t>LRPAP1|HGNC Symbol|low density lipoprotein receptor-related protein associated protein 1 [Source:HGNC Symbol;Acc:6701]|3|ENSECAG00000014825|ENSECAT00000015806</t>
  </si>
  <si>
    <t>LRPAP1</t>
  </si>
  <si>
    <t>ENSECAP00000022472</t>
  </si>
  <si>
    <t>ABCF1|HGNC Symbol|ATP-binding cassette, sub-family F (GCN20), member 1 [Source:HGNC Symbol;Acc:70]|20|ENSECAG00000024907|ENSECAT00000026883</t>
  </si>
  <si>
    <t>ABCF1</t>
  </si>
  <si>
    <t>ENSECAP00000003729</t>
  </si>
  <si>
    <t>UTP3|HGNC Symbol|UTP3, small subunit (SSU) processome component, homolog (S. cerevisiae) [Source:HGNC Symbol;Acc:24477]|3|ENSECAG00000005387|ENSECAT00000005310</t>
  </si>
  <si>
    <t>UTP3</t>
  </si>
  <si>
    <t>ENSECAP00000007668</t>
  </si>
  <si>
    <t>DTX3L|HGNC Symbol|deltex 3-like (Drosophila) [Source:HGNC Symbol;Acc:30323]|19|ENSECAG00000009686|ENSECAT00000009985</t>
  </si>
  <si>
    <t>DTX3L</t>
  </si>
  <si>
    <t>ENSECAP00000021227</t>
  </si>
  <si>
    <t>CTSB|UniProtKB Gene Name|Uncharacterized protein  [Source:UniProtKB/TrEMBL;Acc:F6YNH6]|2|ENSECAG00000023820|ENSECAT00000025516</t>
  </si>
  <si>
    <t>CTSB</t>
  </si>
  <si>
    <t>ENSECAP00000021662</t>
  </si>
  <si>
    <t>RANGAP1|EntrezGene|Equus caballus Ran GTPase activating protein 1 (RANGAP1), mRNA. [Source:RefSeq mRNA;Acc:NM_001242478]|28|ENSECAG00000024092|ENSECAT00000026002</t>
  </si>
  <si>
    <t>RANGAP1</t>
  </si>
  <si>
    <t>ENSECAP00000009457</t>
  </si>
  <si>
    <t>BCL2L2-PABPN1|HGNC Symbol|BCL2L2-PABPN1 readthrough [Source:HGNC Symbol;Acc:42959]|1|ENSECAG00000011652|ENSECAT00000012025</t>
  </si>
  <si>
    <t>PABPN1</t>
  </si>
  <si>
    <t>ENSECAP00000016844</t>
  </si>
  <si>
    <t>UBQLN1|HGNC Symbol|ubiquilin 1 [Source:HGNC Symbol;Acc:12508]|23|ENSECAG00000019110|ENSECAT00000020517</t>
  </si>
  <si>
    <t>UBQLN1</t>
  </si>
  <si>
    <t>ENSECAP00000007770</t>
  </si>
  <si>
    <t>IWS1|HGNC Symbol|IWS1 homolog (S. cerevisiae) [Source:HGNC Symbol;Acc:25467]|18|ENSECAG00000009694|ENSECAT00000010106</t>
  </si>
  <si>
    <t>IWS1</t>
  </si>
  <si>
    <t>ENSECAP00000016050</t>
  </si>
  <si>
    <t>POLDIP3|HGNC Symbol|polymerase (DNA-directed), delta interacting protein 3 [Source:HGNC Symbol;Acc:23782]|28|ENSECAG00000018350|ENSECAT00000019601</t>
  </si>
  <si>
    <t>POLDIP3</t>
  </si>
  <si>
    <t>ENSECAP00000021619</t>
  </si>
  <si>
    <t>GAK|HGNC Symbol|cyclin G associated kinase [Source:HGNC Symbol;Acc:4113]|3|ENSECAG00000023832|ENSECAT00000025958</t>
  </si>
  <si>
    <t>GAK</t>
  </si>
  <si>
    <t>ENSECAP00000001642</t>
  </si>
  <si>
    <t>||Uncharacterized protein  [Source:UniProtKB/TrEMBL;Acc:F6TAF2]|20|ENSECAG00000002368|ENSECAT00000002314</t>
  </si>
  <si>
    <t>RPS15A</t>
  </si>
  <si>
    <t>ENSECAP00000013193</t>
  </si>
  <si>
    <t>DNAH5|HGNC Symbol|dynein, axonemal, heavy chain 5 [Source:HGNC Symbol;Acc:2950]|21|ENSECAG00000014954|ENSECAT00000016333</t>
  </si>
  <si>
    <t>DNAH5</t>
  </si>
  <si>
    <t>ENSECAP00000014676</t>
  </si>
  <si>
    <t>FLNB|HGNC Symbol|filamin B, beta [Source:HGNC Symbol;Acc:3755]|16|ENSECAG00000015849|ENSECAT00000018019</t>
  </si>
  <si>
    <t>FLNB</t>
  </si>
  <si>
    <t>ENSECAP00000017126;ENSECAP00000018982</t>
  </si>
  <si>
    <t>ENSECAP00000017126</t>
  </si>
  <si>
    <t>GBP2|HGNC Symbol|guanylate binding protein 2, interferon-inducible [Source:HGNC Symbol;Acc:4183]|5|ENSECAG00000019309|ENSECAT00000020835</t>
  </si>
  <si>
    <t>GBP2</t>
  </si>
  <si>
    <t>ENSECAP00000022800</t>
  </si>
  <si>
    <t>SRRM1|HGNC Symbol|serine/arginine repetitive matrix 1 [Source:HGNC Symbol;Acc:16638]|2|ENSECAG00000026981|ENSECAT00000028857</t>
  </si>
  <si>
    <t>SRRM1</t>
  </si>
  <si>
    <t>ENSECAP00000003695;ENSECAP00000019868;ENSECAP00000022685</t>
  </si>
  <si>
    <t>ENSECAP00000003695</t>
  </si>
  <si>
    <t>EEF1A1|HGNC Symbol|eukaryotic translation elongation factor 1 alpha 1 [Source:HGNC Symbol;Acc:3189]|19|ENSECAG00000005234|ENSECAT00000005264</t>
  </si>
  <si>
    <t>EEF1A1</t>
  </si>
  <si>
    <t>ENSECAP00000000962</t>
  </si>
  <si>
    <t>MPEG1|HGNC Symbol|macrophage expressed 1 [Source:HGNC Symbol;Acc:29619]|12|ENSECAG00000001394|ENSECAT00000001236</t>
  </si>
  <si>
    <t>MPEG1</t>
  </si>
  <si>
    <t>ENSECAP00000006887</t>
  </si>
  <si>
    <t>HSP90AB1|UniProtKB Gene Name|Equus caballus heat shock protein 90 (HSP90AB1), mRNA. [Source:RefSeq mRNA;Acc:NM_001081938]|20|ENSECAG00000008511|ENSECAT00000009101</t>
  </si>
  <si>
    <t>HSP90AB1</t>
  </si>
  <si>
    <t>ENSECAP00000017401</t>
  </si>
  <si>
    <t>KDM1A|HGNC Symbol|lysine (K)-specific demethylase 1A [Source:HGNC Symbol;Acc:29079]|2|ENSECAG00000019669|ENSECAT00000021147</t>
  </si>
  <si>
    <t>KDM1A</t>
  </si>
  <si>
    <t>ENSECAP00000015003</t>
  </si>
  <si>
    <t>ALDH18A1|HGNC Symbol|aldehyde dehydrogenase 18 family, member A1 [Source:HGNC Symbol;Acc:9722]|1|ENSECAG00000016847|ENSECAT00000018393</t>
  </si>
  <si>
    <t>ALDH18A1</t>
  </si>
  <si>
    <t>ENSECAP00000000475</t>
  </si>
  <si>
    <t>MRE11A|HGNC Symbol|MRE11 meiotic recombination 11 homolog A (S. cerevisiae) [Source:HGNC Symbol;Acc:7230]|7|ENSECAG00000000295|ENSECAT00000000606</t>
  </si>
  <si>
    <t>MRE11A</t>
  </si>
  <si>
    <t>ENSECAP00000005354</t>
  </si>
  <si>
    <t>SEC16A|HGNC Symbol|SEC16 homolog A (S. cerevisiae) [Source:HGNC Symbol;Acc:29006]|25|ENSECAG00000006377|ENSECAT00000007358</t>
  </si>
  <si>
    <t>SEC16A</t>
  </si>
  <si>
    <t>ENSECAP00000012329</t>
  </si>
  <si>
    <t>TCOF1|HGNC Symbol|Treacher Collins-Franceschetti syndrome 1 [Source:HGNC Symbol;Acc:11654]|14|ENSECAG00000014261|ENSECAT00000015347</t>
  </si>
  <si>
    <t>TCOF1</t>
  </si>
  <si>
    <t>ENSECAP00000018764</t>
  </si>
  <si>
    <t>PSMD6|HGNC Symbol|proteasome (prosome, macropain) 26S subunit, non-ATPase, 6 [Source:HGNC Symbol;Acc:9564]|16|ENSECAG00000021193|ENSECAT00000022688</t>
  </si>
  <si>
    <t>PSMD6</t>
  </si>
  <si>
    <t>ENSECAP00000003859</t>
  </si>
  <si>
    <t>CACYBP|UniProtKB Gene Name|Uncharacterized protein  [Source:UniProtKB/TrEMBL;Acc:F6SKX4]|5|ENSECAG00000004919|ENSECAT00000005480</t>
  </si>
  <si>
    <t>CACYBP</t>
  </si>
  <si>
    <t>ENSECAP00000009323</t>
  </si>
  <si>
    <t>SLTM|HGNC Symbol|SAFB-like, transcription modulator [Source:HGNC Symbol;Acc:20709]|1|ENSECAG00000011267|ENSECAT00000011878</t>
  </si>
  <si>
    <t>SLTM</t>
  </si>
  <si>
    <t>ENSECAP00000009307;ENSECAP00000009728</t>
  </si>
  <si>
    <t>ENSECAP00000009307</t>
  </si>
  <si>
    <t>FUBP1|HGNC Symbol|far upstream element (FUSE) binding protein 1 [Source:HGNC Symbol;Acc:4004]|5|ENSECAG00000010867|ENSECAT00000011862</t>
  </si>
  <si>
    <t>FUBP1</t>
  </si>
  <si>
    <t>ENSECAP00000021824</t>
  </si>
  <si>
    <t>RPS14|HGNC Symbol|ribosomal protein S14 [Source:HGNC Symbol;Acc:10387]|14|ENSECAG00000024336|ENSECAT00000026184</t>
  </si>
  <si>
    <t>RPS14</t>
  </si>
  <si>
    <t>ENSECAP00000014417</t>
  </si>
  <si>
    <t>AQR|HGNC Symbol|aquarius intron-binding spliceosomal factor [Source:HGNC Symbol;Acc:29513]|1|ENSECAG00000016399|ENSECAT00000017732</t>
  </si>
  <si>
    <t>AQR</t>
  </si>
  <si>
    <t>ENSECAP00000006194</t>
  </si>
  <si>
    <t>S100A4|HGNC Symbol|S100 calcium binding protein A4 [Source:HGNC Symbol;Acc:10494]|5|ENSECAG00000008221|ENSECAT00000008288</t>
  </si>
  <si>
    <t>S100A4</t>
  </si>
  <si>
    <t>ENSECAP00000010218</t>
  </si>
  <si>
    <t>SYNCRIP|HGNC Symbol|synaptotagmin binding, cytoplasmic RNA interacting protein [Source:HGNC Symbol;Acc:16918]|10|ENSECAG00000012464|ENSECAT00000012925</t>
  </si>
  <si>
    <t>SYNCRIP</t>
  </si>
  <si>
    <t>ENSECAP00000021891</t>
  </si>
  <si>
    <t>RCC2|HGNC Symbol|regulator of chromosome condensation 2 [Source:HGNC Symbol;Acc:30297]|2|ENSECAG00000024364|ENSECAT00000026258</t>
  </si>
  <si>
    <t>RCC2</t>
  </si>
  <si>
    <t>ENSECAP00000016030</t>
  </si>
  <si>
    <t>SRP54|HGNC Symbol|signal recognition particle 54kDa [Source:HGNC Symbol;Acc:11301]|1|ENSECAG00000018042|ENSECAT00000019578</t>
  </si>
  <si>
    <t>SRP54</t>
  </si>
  <si>
    <t>ENSECAP00000011200</t>
  </si>
  <si>
    <t>ADD1|HGNC Symbol|adducin 1 (alpha) [Source:HGNC Symbol;Acc:243]|3|ENSECAG00000013136|ENSECAT00000014052</t>
  </si>
  <si>
    <t>ENSECAP00000016162</t>
  </si>
  <si>
    <t>COL22A1|HGNC Symbol|collagen, type XXII, alpha 1 [Source:HGNC Symbol;Acc:22989]|9|ENSECAG00000018382|ENSECAT00000019725</t>
  </si>
  <si>
    <t>COL22A1</t>
  </si>
  <si>
    <t>ENSECAP00000016183</t>
  </si>
  <si>
    <t>DDX46|HGNC Symbol|DEAD (Asp-Glu-Ala-Asp) box polypeptide 46 [Source:HGNC Symbol;Acc:18681]|14|ENSECAG00000018217|ENSECAT00000019747</t>
  </si>
  <si>
    <t>DDX46</t>
  </si>
  <si>
    <t>ENSECAP00000022526</t>
  </si>
  <si>
    <t>XPO1|HGNC Symbol|exportin 1 (CRM1 homolog, yeast) [Source:HGNC Symbol;Acc:12825]|15|ENSECAG00000024920|ENSECAT00000026941</t>
  </si>
  <si>
    <t>XPO1</t>
  </si>
  <si>
    <t>ENSECAP00000003646</t>
  </si>
  <si>
    <t>G3BP1|HGNC Symbol|GTPase activating protein (SH3 domain) binding protein 1 [Source:HGNC Symbol;Acc:30292]|14|ENSECAG00000003368|ENSECAT00000005199</t>
  </si>
  <si>
    <t>G3BP1</t>
  </si>
  <si>
    <t>ENSECAP00000021196</t>
  </si>
  <si>
    <t>SART1|HGNC Symbol|squamous cell carcinoma antigen recognized by T cells [Source:HGNC Symbol;Acc:10538]|12|ENSECAG00000023563|ENSECAT00000025479</t>
  </si>
  <si>
    <t>SART1</t>
  </si>
  <si>
    <t>ENSECAP00000022232</t>
  </si>
  <si>
    <t>||Uncharacterized protein  [Source:UniProtKB/TrEMBL;Acc:F6SR70]|4|ENSECAG00000024679|ENSECAT00000026628</t>
  </si>
  <si>
    <t>LUC7L2</t>
  </si>
  <si>
    <t>ENSECAP00000016459</t>
  </si>
  <si>
    <t>DNAJC7|HGNC Symbol|DnaJ (Hsp40) homolog, subfamily C, member 7 [Source:HGNC Symbol;Acc:12392]|11|ENSECAG00000018542|ENSECAT00000020070</t>
  </si>
  <si>
    <t>DNAJC7</t>
  </si>
  <si>
    <t>ENSECAP00000000332</t>
  </si>
  <si>
    <t>BCL7C|HGNC Symbol|B-cell CLL/lymphoma 7C [Source:HGNC Symbol;Acc:1006]|13|ENSECAG00000000482|ENSECAT00000000427</t>
  </si>
  <si>
    <t>BCL7C</t>
  </si>
  <si>
    <t>ENSECAP00000008770</t>
  </si>
  <si>
    <t>TRIM28|HGNC Symbol|tripartite motif containing 28 [Source:HGNC Symbol;Acc:16384]|10|ENSECAG00000010774|ENSECAT00000011246</t>
  </si>
  <si>
    <t>TRIM28</t>
  </si>
  <si>
    <t>ENSECAP00000011848</t>
  </si>
  <si>
    <t>||Uncharacterized protein  [Source:UniProtKB/TrEMBL;Acc:F7APF6]|12|ENSECAG00000014186|ENSECAT00000014803</t>
  </si>
  <si>
    <t>AHNAK</t>
  </si>
  <si>
    <t>ENSECAP00000012684</t>
  </si>
  <si>
    <t>GSDMD|HGNC Symbol|gasdermin D [Source:HGNC Symbol;Acc:25697]|9|ENSECAG00000015005|ENSECAT00000015748</t>
  </si>
  <si>
    <t>GSDMD</t>
  </si>
  <si>
    <t>ENSECAP00000001730;ENSECAP00000004537</t>
  </si>
  <si>
    <t>ENSECAP00000001730</t>
  </si>
  <si>
    <t>RPS12|UniProtKB Gene Name|40S ribosomal protein S12  [Source:UniProtKB/TrEMBL;Acc:F6VGG1]|10|ENSECAG00000001599|ENSECAT00000002428</t>
  </si>
  <si>
    <t>RPS12</t>
  </si>
  <si>
    <t>ENSECAP00000005664</t>
  </si>
  <si>
    <t>GIMAP4|HGNC Symbol|GTPase, IMAP family member 4 [Source:HGNC Symbol;Acc:21872]|4|ENSECAG00000007681|ENSECAT00000007697</t>
  </si>
  <si>
    <t>GIMAP4</t>
  </si>
  <si>
    <t>ENSECAP00000008885</t>
  </si>
  <si>
    <t>UPF1|HGNC Symbol|UPF1 regulator of nonsense transcripts homolog (yeast) [Source:HGNC Symbol;Acc:9962]|21|ENSECAG00000010639|ENSECAT00000011373</t>
  </si>
  <si>
    <t>UPF1</t>
  </si>
  <si>
    <t>ENSECAP00000007456</t>
  </si>
  <si>
    <t>PGM2|HGNC Symbol|phosphoglucomutase 2 [Source:HGNC Symbol;Acc:8906]|3|ENSECAG00000009090|ENSECAT00000009746</t>
  </si>
  <si>
    <t>PGM2</t>
  </si>
  <si>
    <t>ENSECAP00000019566</t>
  </si>
  <si>
    <t>NPM1|HGNC Symbol|nucleophosmin (nucleolar phosphoprotein B23, numatrin) [Source:HGNC Symbol;Acc:7910]|14|ENSECAG00000021950|ENSECAT00000023612</t>
  </si>
  <si>
    <t>NPM1</t>
  </si>
  <si>
    <t>ENSECAP00000004933</t>
  </si>
  <si>
    <t>UBAP2L|HGNC Symbol|ubiquitin associated protein 2-like [Source:HGNC Symbol;Acc:29877]|5|ENSECAG00000005014|ENSECAT00000006859</t>
  </si>
  <si>
    <t>UBAP2L</t>
  </si>
  <si>
    <t>ENSECAP00000010505</t>
  </si>
  <si>
    <t>C14orf166|HGNC Symbol|chromosome 14 open reading frame 166 [Source:HGNC Symbol;Acc:23169]|1|ENSECAG00000012600|ENSECAT00000013253</t>
  </si>
  <si>
    <t>C14orf166</t>
  </si>
  <si>
    <t>ENSECAP00000017065</t>
  </si>
  <si>
    <t>SNX1|HGNC Symbol|sorting nexin 1 [Source:HGNC Symbol;Acc:11172]|1|ENSECAG00000019019|ENSECAT00000020770</t>
  </si>
  <si>
    <t>SNX1</t>
  </si>
  <si>
    <t>ENSECAP00000001526</t>
  </si>
  <si>
    <t>NFYC|HGNC Symbol|nuclear transcription factor Y, gamma [Source:HGNC Symbol;Acc:7806]|2|ENSECAG00000000678|ENSECAT00000002155</t>
  </si>
  <si>
    <t>NFYC</t>
  </si>
  <si>
    <t>ENSECAP00000000228</t>
  </si>
  <si>
    <t>RPS11|HGNC Symbol|ribosomal protein S11 [Source:HGNC Symbol;Acc:10384]|10|ENSECAG00000000370|ENSECAT00000000294</t>
  </si>
  <si>
    <t>RPS11</t>
  </si>
  <si>
    <t>ENSECAP00000006171</t>
  </si>
  <si>
    <t>PSMD8|HGNC Symbol|proteasome (prosome, macropain) 26S subunit, non-ATPase, 8 [Source:HGNC Symbol;Acc:9566]|10|ENSECAG00000007822|ENSECAT00000008263</t>
  </si>
  <si>
    <t>PSMD8</t>
  </si>
  <si>
    <t>ENSECAP00000017544</t>
  </si>
  <si>
    <t>VRK1|UniProtKB Gene Name|Serine/threonine-protein kinase VRK1-like protein; Uncharacterized protein  [Source:UniProtKB/TrEMBL;Acc:F7CKX3]|24|ENSECAG00000019890|ENSECAT00000021310</t>
  </si>
  <si>
    <t>VRK1</t>
  </si>
  <si>
    <t>ENSECAP00000004242</t>
  </si>
  <si>
    <t>||Uncharacterized protein  [Source:UniProtKB/TrEMBL;Acc:F6ZAR3]|10|ENSECAG00000006045|ENSECAT00000006027</t>
  </si>
  <si>
    <t>RPS17L</t>
  </si>
  <si>
    <t>ENSECAP00000004733</t>
  </si>
  <si>
    <t>SNW1|HGNC Symbol|SNW domain containing 1 [Source:HGNC Symbol;Acc:16696]|24|ENSECAG00000005797|ENSECAT00000006639</t>
  </si>
  <si>
    <t>SNW1</t>
  </si>
  <si>
    <t>ENSECAP00000014223;ENSECAP00000014251</t>
  </si>
  <si>
    <t>ENSECAP00000014223</t>
  </si>
  <si>
    <t>KTN1|HGNC Symbol|kinectin 1 (kinesin receptor) [Source:HGNC Symbol;Acc:6467]|24|ENSECAG00000015910|ENSECAT00000017497</t>
  </si>
  <si>
    <t>KTN1</t>
  </si>
  <si>
    <t>ENSECAP00000009520</t>
  </si>
  <si>
    <t>RNASE6|HGNC Symbol|ribonuclease, RNase A family, k6 [Source:HGNC Symbol;Acc:10048]|1|ENSECAG00000011733|ENSECAT00000012091</t>
  </si>
  <si>
    <t>RNASE6</t>
  </si>
  <si>
    <t>ENSECAP00000011446</t>
  </si>
  <si>
    <t>RBM25|HGNC Symbol|RNA binding motif protein 25 [Source:HGNC Symbol;Acc:23244]|24|ENSECAG00000013395|ENSECAT00000014329</t>
  </si>
  <si>
    <t>RBM25</t>
  </si>
  <si>
    <t>ENSECAP00000013960</t>
  </si>
  <si>
    <t>KPNA3|HGNC Symbol|karyopherin alpha 3 (importin alpha 4) [Source:HGNC Symbol;Acc:6396]|17|ENSECAG00000015530|ENSECAT00000017211</t>
  </si>
  <si>
    <t>KPNA3</t>
  </si>
  <si>
    <t>ENSECAP00000020060</t>
  </si>
  <si>
    <t>TIA1|HGNC Symbol|TIA1 cytotoxic granule-associated RNA binding protein [Source:HGNC Symbol;Acc:11802]|15|ENSECAG00000022361|ENSECAT00000024161</t>
  </si>
  <si>
    <t>TIA1</t>
  </si>
  <si>
    <t>ENSECAP00000004919;ENSECAP00000019145</t>
  </si>
  <si>
    <t>ENSECAP00000004919</t>
  </si>
  <si>
    <t>FAM98B|HGNC Symbol|family with sequence similarity 98, member B [Source:HGNC Symbol;Acc:26773]|1|ENSECAG00000006704|ENSECAT00000006844</t>
  </si>
  <si>
    <t>FAM98B</t>
  </si>
  <si>
    <t>ENSECAP00000021919</t>
  </si>
  <si>
    <t>MBNL1|HGNC Symbol|muscleblind-like splicing regulator 1 [Source:HGNC Symbol;Acc:6923]|16|ENSECAG00000024349|ENSECAT00000026288</t>
  </si>
  <si>
    <t>ENSECAP00000012020</t>
  </si>
  <si>
    <t>TNPO2|HGNC Symbol|transportin 2 [Source:HGNC Symbol;Acc:19998]|7|ENSECAG00000013673|ENSECAT00000014998</t>
  </si>
  <si>
    <t>TNPO2</t>
  </si>
  <si>
    <t>ENSECAP00000012625</t>
  </si>
  <si>
    <t>SRPR|HGNC Symbol|signal recognition particle receptor (docking protein) [Source:HGNC Symbol;Acc:11307]|7|ENSECAG00000014692|ENSECAT00000015684</t>
  </si>
  <si>
    <t>SRPR</t>
  </si>
  <si>
    <t>ENSECAP00000012330</t>
  </si>
  <si>
    <t>SCAF4|HGNC Symbol|SR-related CTD-associated factor 4 [Source:HGNC Symbol;Acc:19304]|26|ENSECAG00000014248|ENSECAT00000015348</t>
  </si>
  <si>
    <t>SCAF4</t>
  </si>
  <si>
    <t>ENSECAP00000012548</t>
  </si>
  <si>
    <t>RPS13|HGNC Symbol|ribosomal protein S13 [Source:HGNC Symbol;Acc:10386]|7|ENSECAG00000014928|ENSECAT00000015597</t>
  </si>
  <si>
    <t>RPS13</t>
  </si>
  <si>
    <t>ENSECAP00000010436</t>
  </si>
  <si>
    <t>MRPL14|HGNC Symbol|mitochondrial ribosomal protein L14 [Source:HGNC Symbol;Acc:14279]|20|ENSECAG00000012726|ENSECAT00000013174</t>
  </si>
  <si>
    <t>MRPL14</t>
  </si>
  <si>
    <t>ENSECAP00000021333</t>
  </si>
  <si>
    <t>SCAF11|HGNC Symbol|SR-related CTD-associated factor 11 [Source:HGNC Symbol;Acc:10784]|6|ENSECAG00000023851|ENSECAT00000025634</t>
  </si>
  <si>
    <t>SCAF11</t>
  </si>
  <si>
    <t>ENSECAP00000019300</t>
  </si>
  <si>
    <t>ATM|HGNC Symbol|ataxia telangiectasia mutated [Source:HGNC Symbol;Acc:795]|7|ENSECAG00000021147|ENSECAT00000023313</t>
  </si>
  <si>
    <t>ATM</t>
  </si>
  <si>
    <t>ENSECAP00000011471</t>
  </si>
  <si>
    <t>GORASP2|HGNC Symbol|golgi reassembly stacking protein 2, 55kDa [Source:HGNC Symbol;Acc:17500]|18|ENSECAG00000013383|ENSECAT00000014356</t>
  </si>
  <si>
    <t>GORASP2</t>
  </si>
  <si>
    <t>ENSECAP00000001324</t>
  </si>
  <si>
    <t>IFI35|HGNC Symbol|interferon-induced protein 35 [Source:HGNC Symbol;Acc:5399]|11|ENSECAG00000001598|ENSECAT00000001791</t>
  </si>
  <si>
    <t>IFI35</t>
  </si>
  <si>
    <t>ENSECAP00000002874</t>
  </si>
  <si>
    <t>QARS|HGNC Symbol|glutaminyl-tRNA synthetase [Source:HGNC Symbol;Acc:9751]|16|ENSECAG00000000809|ENSECAT00000004166</t>
  </si>
  <si>
    <t>QARS</t>
  </si>
  <si>
    <t>ENSECAP00000002228</t>
  </si>
  <si>
    <t>HNRNPF|UniProtKB Gene Name|Uncharacterized protein  [Source:UniProtKB/TrEMBL;Acc:F6X7G5]|1|ENSECAG00000003229|ENSECAT00000003119</t>
  </si>
  <si>
    <t>HNRNPF</t>
  </si>
  <si>
    <t>ENSECAP00000011457</t>
  </si>
  <si>
    <t>FNBP1|HGNC Symbol|formin binding protein 1 [Source:HGNC Symbol;Acc:17069]|25|ENSECAG00000012905|ENSECAT00000014340</t>
  </si>
  <si>
    <t>FNBP1</t>
  </si>
  <si>
    <t>ENSECAP00000009003;ENSECAP00000020644</t>
  </si>
  <si>
    <t>ENSECAP00000009003</t>
  </si>
  <si>
    <t>DDX21|HGNC Symbol|DEAD (Asp-Glu-Ala-Asp) box helicase 21 [Source:HGNC Symbol;Acc:2744]|1|ENSECAG00000010810|ENSECAT00000011504</t>
  </si>
  <si>
    <t>DDX21</t>
  </si>
  <si>
    <t>ENSECAP00000006894;ENSECAP00000007975</t>
  </si>
  <si>
    <t>ENSECAP00000006894</t>
  </si>
  <si>
    <t>||Uncharacterized protein  [Source:UniProtKB/TrEMBL;Acc:F6RGJ5]|10|ENSECAG00000008961|ENSECAT00000009108</t>
  </si>
  <si>
    <t>YBX1</t>
  </si>
  <si>
    <t>ENSECAP00000014397</t>
  </si>
  <si>
    <t>PSME1|HGNC Symbol|proteasome (prosome, macropain) activator subunit 1 (PA28 alpha) [Source:HGNC Symbol;Acc:9568]|1|ENSECAG00000016855|ENSECAT00000017709</t>
  </si>
  <si>
    <t>PSME1</t>
  </si>
  <si>
    <t>ENSECAP00000020895</t>
  </si>
  <si>
    <t>DRAP1|HGNC Symbol|DR1-associated protein 1 (negative cofactor 2 alpha) [Source:HGNC Symbol;Acc:3019]|12|ENSECAG00000023373|ENSECAT00000025127</t>
  </si>
  <si>
    <t>DRAP1</t>
  </si>
  <si>
    <t>ENSECAP00000020285</t>
  </si>
  <si>
    <t>HCFC1|HGNC Symbol|host cell factor C1 (VP16-accessory protein) [Source:HGNC Symbol;Acc:4839]|X|ENSECAG00000022440|ENSECAT00000024419</t>
  </si>
  <si>
    <t>HCFC1</t>
  </si>
  <si>
    <t>ENSECAP00000018369</t>
  </si>
  <si>
    <t>PDCD4|HGNC Symbol|programmed cell death 4 (neoplastic transformation inhibitor) [Source:HGNC Symbol;Acc:8763]|1|ENSECAG00000020935|ENSECAT00000022245</t>
  </si>
  <si>
    <t>PDCD4</t>
  </si>
  <si>
    <t>ENSECAP00000020796</t>
  </si>
  <si>
    <t>CSTF3|HGNC Symbol|cleavage stimulation factor, 3' pre-RNA, subunit 3, 77kDa [Source:HGNC Symbol;Acc:2485]|12|ENSECAG00000023338|ENSECAT00000025010</t>
  </si>
  <si>
    <t>CSTF3</t>
  </si>
  <si>
    <t>ENSECAP00000013218</t>
  </si>
  <si>
    <t>MECR|HGNC Symbol|mitochondrial trans-2-enoyl-CoA reductase [Source:HGNC Symbol;Acc:19691]|2|ENSECAG00000015370|ENSECAT00000016366</t>
  </si>
  <si>
    <t>MECR</t>
  </si>
  <si>
    <t>ENSECAP00000020151</t>
  </si>
  <si>
    <t>RFC4|HGNC Symbol|replication factor C (activator 1) 4, 37kDa [Source:HGNC Symbol;Acc:9972]|19|ENSECAG00000022599|ENSECAT00000024262</t>
  </si>
  <si>
    <t>RFC4</t>
  </si>
  <si>
    <t>ENSECAP00000023023</t>
  </si>
  <si>
    <t>SNRPC|HGNC Symbol|small nuclear ribonucleoprotein polypeptide C [Source:HGNC Symbol;Acc:11157]|20|ENSECAG00000026848|ENSECAT00000028925</t>
  </si>
  <si>
    <t>SNRPC</t>
  </si>
  <si>
    <t>ENSECAP00000021530</t>
  </si>
  <si>
    <t>RPL24|HGNC Symbol|ribosomal protein L24 [Source:HGNC Symbol;Acc:10325]|19|ENSECAG00000024095|ENSECAT00000025855</t>
  </si>
  <si>
    <t>RPL24</t>
  </si>
  <si>
    <t>ENSECAP00000020882</t>
  </si>
  <si>
    <t>||Uncharacterized protein  [Source:UniProtKB/TrEMBL;Acc:F6VP37]|11|ENSECAG00000023393|ENSECAT00000025111</t>
  </si>
  <si>
    <t>C17orf49</t>
  </si>
  <si>
    <t>ENSECAP00000017557</t>
  </si>
  <si>
    <t>DNAJB1|HGNC Symbol|DnaJ (Hsp40) homolog, subfamily B, member 1 [Source:HGNC Symbol;Acc:5270]|7|ENSECAG00000020066|ENSECAT00000021327</t>
  </si>
  <si>
    <t>DNAJB1</t>
  </si>
  <si>
    <t>ENSECAP00000018437;ENSECAP00000004505</t>
  </si>
  <si>
    <t>ENSECAP00000018437</t>
  </si>
  <si>
    <t>RPS25|HGNC Symbol|ribosomal protein S25 [Source:HGNC Symbol;Acc:10413]|7|ENSECAG00000020978|ENSECAT00000022320</t>
  </si>
  <si>
    <t>RPS25</t>
  </si>
  <si>
    <t>ENSECAP00000012137</t>
  </si>
  <si>
    <t>ADD3|UniProtKB Gene Name|Uncharacterized protein  [Source:UniProtKB/TrEMBL;Acc:F7CCE0]|1|ENSECAG00000013629|ENSECAT00000015130</t>
  </si>
  <si>
    <t>ADD3</t>
  </si>
  <si>
    <t>ENSECAP00000009133</t>
  </si>
  <si>
    <t>FKBP5|HGNC Symbol|FK506 binding protein 5 [Source:HGNC Symbol;Acc:3721]|20|ENSECAG00000011304|ENSECAT00000011657</t>
  </si>
  <si>
    <t>FKBP5</t>
  </si>
  <si>
    <t>ENSECAP00000013879</t>
  </si>
  <si>
    <t>RPS5|HGNC Symbol|ribosomal protein S5 [Source:HGNC Symbol;Acc:10426]|10|ENSECAG00000016340|ENSECAT00000017124</t>
  </si>
  <si>
    <t>RPS5</t>
  </si>
  <si>
    <t>ENSECAP00000008948</t>
  </si>
  <si>
    <t>C16orf80|HGNC Symbol|chromosome 16 open reading frame 80 [Source:HGNC Symbol;Acc:29523]|3|ENSECAG00000011027|ENSECAT00000011445</t>
  </si>
  <si>
    <t>C16orf80</t>
  </si>
  <si>
    <t>ENSECAP00000013663</t>
  </si>
  <si>
    <t>RPS18|HGNC Symbol|ribosomal protein S18 [Source:HGNC Symbol;Acc:10401]|20|ENSECAG00000016128|ENSECAT00000016886</t>
  </si>
  <si>
    <t>RPS18</t>
  </si>
  <si>
    <t>ENSECAP00000010955;ENSECAP00000014002</t>
  </si>
  <si>
    <t>ENSECAP00000010955</t>
  </si>
  <si>
    <t>RPS27L|UniProtKB Gene Name|40S ribosomal protein S27  [Source:UniProtKB/TrEMBL;Acc:A5YBN0]|1|ENSECAG00000013269|ENSECAT00000013773</t>
  </si>
  <si>
    <t>RPS27L</t>
  </si>
  <si>
    <t>ENSECAP00000007836</t>
  </si>
  <si>
    <t>MPP1|HGNC Symbol|membrane protein, palmitoylated 1, 55kDa [Source:HGNC Symbol;Acc:7219]|X|ENSECAG00000009595|ENSECAT00000010186</t>
  </si>
  <si>
    <t>MPP1</t>
  </si>
  <si>
    <t>ENSECAP00000001273</t>
  </si>
  <si>
    <t>LARP7|HGNC Symbol|La ribonucleoprotein domain family, member 7 [Source:HGNC Symbol;Acc:24912]|2|ENSECAG00000000834|ENSECAT00000001702</t>
  </si>
  <si>
    <t>LARP7</t>
  </si>
  <si>
    <t>ENSECAP00000014536</t>
  </si>
  <si>
    <t>RPS24|HGNC Symbol|ribosomal protein S24 [Source:HGNC Symbol;Acc:10411]|1|ENSECAG00000016939|ENSECAT00000017860</t>
  </si>
  <si>
    <t>RPS24</t>
  </si>
  <si>
    <t>ENSECAP00000021165</t>
  </si>
  <si>
    <t>KPNA4|HGNC Symbol|karyopherin alpha 4 (importin alpha 3) [Source:HGNC Symbol;Acc:6397]|5|ENSECAG00000023235|ENSECAT00000025442</t>
  </si>
  <si>
    <t>KPNA4</t>
  </si>
  <si>
    <t>ENSECAP00000016434</t>
  </si>
  <si>
    <t>SEC24D|HGNC Symbol|SEC24 family member D [Source:HGNC Symbol;Acc:10706]|2|ENSECAG00000018309|ENSECAT00000020037</t>
  </si>
  <si>
    <t>SEC24D</t>
  </si>
  <si>
    <t>ENSECAP00000022125;ENSECAP00000022126</t>
  </si>
  <si>
    <t>ENSECAP00000022125</t>
  </si>
  <si>
    <t>SF3B2|HGNC Symbol|splicing factor 3b, subunit 2, 145kDa [Source:HGNC Symbol;Acc:10769]|12|ENSECAG00000024461|ENSECAT00000026513</t>
  </si>
  <si>
    <t>SF3B2</t>
  </si>
  <si>
    <t>ENSECAP00000011571</t>
  </si>
  <si>
    <t>EIF3I|HGNC Symbol|eukaryotic translation initiation factor 3, subunit I [Source:HGNC Symbol;Acc:3272]|2|ENSECAG00000013877|ENSECAT00000014469</t>
  </si>
  <si>
    <t>EIF3I</t>
  </si>
  <si>
    <t>ENSECAP00000021424</t>
  </si>
  <si>
    <t>C22ORF28|UniProtKB Gene Name|tRNA-splicing ligase RtcB homolog  [Source:UniProtKB/TrEMBL;Acc:F6WLX9]|28|ENSECAG00000023998|ENSECAT00000025737</t>
  </si>
  <si>
    <t>C22orf28</t>
  </si>
  <si>
    <t>ENSECAP00000015361</t>
  </si>
  <si>
    <t>||Uncharacterized protein  [Source:UniProtKB/TrEMBL;Acc:F6SNV2]|1|ENSECAG00000017645|ENSECAT00000018807</t>
  </si>
  <si>
    <t>WBSCR1</t>
  </si>
  <si>
    <t>ENSECAP00000005299</t>
  </si>
  <si>
    <t>PLEKHG4|HGNC Symbol|pleckstrin homology domain containing, family G (with RhoGef domain) member 4 [Source:HGNC Symbol;Acc:24501]|3|ENSECAG00000006999|ENSECAT00000007292</t>
  </si>
  <si>
    <t>PLEKHG4</t>
  </si>
  <si>
    <t>ENSECAP00000008340</t>
  </si>
  <si>
    <t>CDC5L|HGNC Symbol|cell division cycle 5-like [Source:HGNC Symbol;Acc:1743]|20|ENSECAG00000010081|ENSECAT00000010764</t>
  </si>
  <si>
    <t>CDC5L</t>
  </si>
  <si>
    <t>ENSECAP00000011021</t>
  </si>
  <si>
    <t>SNRPA|HGNC Symbol|small nuclear ribonucleoprotein polypeptide A [Source:HGNC Symbol;Acc:11151]|10|ENSECAG00000013141|ENSECAT00000013847</t>
  </si>
  <si>
    <t>SNRPA</t>
  </si>
  <si>
    <t>ENSECAP00000020637</t>
  </si>
  <si>
    <t>PHF5A|UniProtKB Gene Name|PHD finger-like domain-containing protein 5-like protein; Uncharacterized protein  [Source:UniProtKB/TrEMBL;Acc:F6VHY1]|28|ENSECAG00000023225|ENSECAT00000024820</t>
  </si>
  <si>
    <t>PHF5A</t>
  </si>
  <si>
    <t>ENSECAP00000016618</t>
  </si>
  <si>
    <t>||Uncharacterized protein  [Source:UniProtKB/TrEMBL;Acc:F7B549]|1|ENSECAG00000018815|ENSECAT00000020256</t>
  </si>
  <si>
    <t>DHRS4L2</t>
  </si>
  <si>
    <t>ENSECAP00000016972</t>
  </si>
  <si>
    <t>PTBP1|HGNC Symbol|polypyrimidine tract binding protein 1 [Source:HGNC Symbol;Acc:9583]|7|ENSECAG00000018845|ENSECAT00000020669</t>
  </si>
  <si>
    <t>PTBP1</t>
  </si>
  <si>
    <t>ENSECAP00000004398</t>
  </si>
  <si>
    <t>COQ5|HGNC Symbol|coenzyme Q5 homolog, methyltransferase (S. cerevisiae) [Source:HGNC Symbol;Acc:28722]|8|ENSECAG00000006182|ENSECAT00000006233</t>
  </si>
  <si>
    <t>COQ5</t>
  </si>
  <si>
    <t>ENSECAP00000017214</t>
  </si>
  <si>
    <t>TOMM20|HGNC Symbol|translocase of outer mitochondrial membrane 20 homolog (yeast) [Source:HGNC Symbol;Acc:20947]|1|ENSECAG00000019640|ENSECAT00000020937</t>
  </si>
  <si>
    <t>TOMM20</t>
  </si>
  <si>
    <t>ENSECAP00000011794</t>
  </si>
  <si>
    <t>HNRNPR|HGNC Symbol|heterogeneous nuclear ribonucleoprotein R [Source:HGNC Symbol;Acc:5047]|2|ENSECAG00000013733|ENSECAT00000014737</t>
  </si>
  <si>
    <t>HNRNPR</t>
  </si>
  <si>
    <t>ENSECAP00000005102</t>
  </si>
  <si>
    <t>NMI|EntrezGene|Equus caballus N-myc (and STAT) interactor (NMI), mRNA. [Source:RefSeq mRNA;Acc:NM_001242511]|18|ENSECAG00000006801|ENSECAT00000007058</t>
  </si>
  <si>
    <t>NMI</t>
  </si>
  <si>
    <t>ENSECAP00000007153</t>
  </si>
  <si>
    <t>||Peptidyl-prolyl cis-trans isomerase E  [Source:UniProtKB/TrEMBL;Acc:F6Z5Z4]|2|ENSECAG00000008955|ENSECAT00000009403</t>
  </si>
  <si>
    <t>ENSECAP00000020144</t>
  </si>
  <si>
    <t>EIF3D|HGNC Symbol|eukaryotic translation initiation factor 3, subunit D [Source:HGNC Symbol;Acc:3278]|28|ENSECAG00000022413|ENSECAT00000024253</t>
  </si>
  <si>
    <t>EIF3D</t>
  </si>
  <si>
    <t>ENSECAP00000014299</t>
  </si>
  <si>
    <t>RPL39L|HGNC Symbol|ribosomal protein L39-like [Source:HGNC Symbol;Acc:17094]|X|ENSECAG00000016758|ENSECAT00000017586</t>
  </si>
  <si>
    <t>RPL39</t>
  </si>
  <si>
    <t>ENSECAP00000011005;ENSECAP00000001813;ENSECAP00000017569</t>
  </si>
  <si>
    <t>ENSECAP00000011005</t>
  </si>
  <si>
    <t>RPSA|UniProtKB Gene Name|40S ribosomal protein SA-like protein; Laminin receptor 1; Uncharacterized protein  [Source:UniProtKB/TrEMBL;Acc:B8K1X7]|16|ENSECAG00000013062|ENSECAT00000013829</t>
  </si>
  <si>
    <t>RPSAP58</t>
  </si>
  <si>
    <t>ENSECAP00000020839</t>
  </si>
  <si>
    <t>NTPCR|HGNC Symbol|nucleoside-triphosphatase, cancer-related [Source:HGNC Symbol;Acc:28204]|1|ENSECAG00000023376|ENSECAT00000025059</t>
  </si>
  <si>
    <t>NTPCR</t>
  </si>
  <si>
    <t>ENSECAP00000006611</t>
  </si>
  <si>
    <t>SMARCC1|HGNC Symbol|SWI/SNF related, matrix associated, actin dependent regulator of chromatin, subfamily c, member 1 [Source:HGNC Symbol;Acc:11104]|16|ENSECAG00000007760|ENSECAT00000008783</t>
  </si>
  <si>
    <t>SMARCC1</t>
  </si>
  <si>
    <t>ENSECAP00000011711</t>
  </si>
  <si>
    <t>||Uncharacterized protein  [Source:UniProtKB/TrEMBL;Acc:F7BMY5]|10|ENSECAG00000013936|ENSECAT00000014636</t>
  </si>
  <si>
    <t>SNRNP70</t>
  </si>
  <si>
    <t>ENSECAP00000021481</t>
  </si>
  <si>
    <t>RRM1|HGNC Symbol|ribonucleotide reductase M1 [Source:HGNC Symbol;Acc:10451]|7|ENSECAG00000023847|ENSECAT00000025802</t>
  </si>
  <si>
    <t>RRM1</t>
  </si>
  <si>
    <t>ENSECAP00000016759</t>
  </si>
  <si>
    <t>HSP90AA1|UniProtKB Gene Name|Equus caballus heat shock protein 90kDa alpha (cytosolic), class A member 1 (HSP90AA1), mRNA. [Source:RefSeq mRNA;Acc:NM_001163955]|24|ENSECAG00000018948|ENSECAT00000020420</t>
  </si>
  <si>
    <t>HSP90AA1</t>
  </si>
  <si>
    <t>ENSECAP00000003502</t>
  </si>
  <si>
    <t>RPS16|HGNC Symbol|ribosomal protein S16 [Source:HGNC Symbol;Acc:10396]|10|ENSECAG00000004311|ENSECAT00000005007</t>
  </si>
  <si>
    <t>RPS16</t>
  </si>
  <si>
    <t>ENSECAP00000007757</t>
  </si>
  <si>
    <t>RPS19|HGNC Symbol|ribosomal protein S19 [Source:HGNC Symbol;Acc:10402]|10|ENSECAG00000009738|ENSECAT00000010091</t>
  </si>
  <si>
    <t>RPS19</t>
  </si>
  <si>
    <t>ENSECAP00000021737</t>
  </si>
  <si>
    <t>RPS26|EntrezGene|Equus caballus ribosomal protein S26 (RPS26), mRNA. [Source:RefSeq mRNA;Acc:NM_001163890]|6|ENSECAG00000024268|ENSECAT00000026088</t>
  </si>
  <si>
    <t>RPS26</t>
  </si>
  <si>
    <t>ENSECAP00000010288</t>
  </si>
  <si>
    <t>RALY|HGNC Symbol|RALY heterogeneous nuclear ribonucleoprotein [Source:HGNC Symbol;Acc:15921]|22|ENSECAG00000012357|ENSECAT00000013005</t>
  </si>
  <si>
    <t>RALY</t>
  </si>
  <si>
    <t>ENSECAP00000010916</t>
  </si>
  <si>
    <t>SUGT1|HGNC Symbol|SGT1, suppressor of G2 allele of SKP1 (S. cerevisiae) [Source:HGNC Symbol;Acc:16987]|17|ENSECAG00000012999|ENSECAT00000013728</t>
  </si>
  <si>
    <t>SUGT1</t>
  </si>
  <si>
    <t>ENSECAP00000003577</t>
  </si>
  <si>
    <t>EPRS|HGNC Symbol|glutamyl-prolyl-tRNA synthetase [Source:HGNC Symbol;Acc:3418]|30|ENSECAG00000000700|ENSECAT00000005107</t>
  </si>
  <si>
    <t>EPRS</t>
  </si>
  <si>
    <t>ENSECAP00000022704</t>
  </si>
  <si>
    <t>NDRG1|HGNC Symbol|N-myc downstream regulated 1 [Source:HGNC Symbol;Acc:7679]|9|ENSECAG00000025129|ENSECAT00000027138</t>
  </si>
  <si>
    <t>NDRG1</t>
  </si>
  <si>
    <t>ENSECAP00000016275</t>
  </si>
  <si>
    <t>ALYREF|HGNC Symbol|Aly/REF export factor [Source:HGNC Symbol;Acc:19071]|11|ENSECAG00000018754|ENSECAT00000019852</t>
  </si>
  <si>
    <t>ALYREF</t>
  </si>
  <si>
    <t>ENSECAP00000010643</t>
  </si>
  <si>
    <t>LYAR|HGNC Symbol|Ly1 antibody reactive [Source:HGNC Symbol;Acc:26021]|3|ENSECAG00000012794|ENSECAT00000013407</t>
  </si>
  <si>
    <t>LYAR</t>
  </si>
  <si>
    <t>ENSECAP00000020913</t>
  </si>
  <si>
    <t>LCK|HGNC Symbol|lymphocyte-specific protein tyrosine kinase [Source:HGNC Symbol;Acc:6524]|2|ENSECAG00000023256|ENSECAT00000025147</t>
  </si>
  <si>
    <t>LCK</t>
  </si>
  <si>
    <t>ENSECAP00000022087</t>
  </si>
  <si>
    <t>SF1|HGNC Symbol|splicing factor 1 [Source:HGNC Symbol;Acc:12950]|12|ENSECAG00000024544|ENSECAT00000026475</t>
  </si>
  <si>
    <t>SF1</t>
  </si>
  <si>
    <t>ENSECAP00000015960;ENSECAP00000012490</t>
  </si>
  <si>
    <t>ENSECAP00000015960</t>
  </si>
  <si>
    <t>|||14|ENSECAG00000018242|ENSECAT00000019498</t>
  </si>
  <si>
    <t>HNRNPAB</t>
  </si>
  <si>
    <t>ENSECAP00000007241</t>
  </si>
  <si>
    <t>RPS2|HGNC Symbol|ribosomal protein S2 [Source:HGNC Symbol;Acc:10404]|13|ENSECAG00000009065|ENSECAT00000009502</t>
  </si>
  <si>
    <t>RPS2</t>
  </si>
  <si>
    <t>ENSECAP00000014331</t>
  </si>
  <si>
    <t>PAXBP1|HGNC Symbol|PAX3 and PAX7 binding protein 1 [Source:HGNC Symbol;Acc:13579]|26|ENSECAG00000016552|ENSECAT00000017628</t>
  </si>
  <si>
    <t>GCFC1</t>
  </si>
  <si>
    <t>ENSECAP00000013127</t>
  </si>
  <si>
    <t>EIF3L|HGNC Symbol|eukaryotic translation initiation factor 3, subunit L [Source:HGNC Symbol;Acc:18138]|28|ENSECAG00000015150|ENSECAT00000016259</t>
  </si>
  <si>
    <t>EIF3L</t>
  </si>
  <si>
    <t>ENSECAP00000007625</t>
  </si>
  <si>
    <t>CSTF2|HGNC Symbol|cleavage stimulation factor, 3' pre-RNA, subunit 2, 64kDa [Source:HGNC Symbol;Acc:2484]|X|ENSECAG00000009325|ENSECAT00000009937</t>
  </si>
  <si>
    <t>CSTF2</t>
  </si>
  <si>
    <t>ENSECAP00000016075</t>
  </si>
  <si>
    <t>STK38|HGNC Symbol|serine/threonine kinase 38 [Source:HGNC Symbol;Acc:17847]|20|ENSECAG00000018553|ENSECAT00000019629</t>
  </si>
  <si>
    <t>STK38</t>
  </si>
  <si>
    <t>ENSECAP00000017944</t>
  </si>
  <si>
    <t>RPS23|HGNC Symbol|ribosomal protein S23 [Source:HGNC Symbol;Acc:10410]|14|ENSECAG00000020523|ENSECAT00000021760</t>
  </si>
  <si>
    <t>RPS23</t>
  </si>
  <si>
    <t>ENSECAP00000016997</t>
  </si>
  <si>
    <t>CUL4A|UniProtKB Gene Name|Uncharacterized protein  [Source:UniProtKB/TrEMBL;Acc:F6VM50]|17|ENSECAG00000018984|ENSECAT00000020697</t>
  </si>
  <si>
    <t>CUL4A</t>
  </si>
  <si>
    <t>ENSECAP00000018499</t>
  </si>
  <si>
    <t>LSM6|HGNC Symbol|LSM6 homolog, U6 small nuclear RNA associated (S. cerevisiae) [Source:HGNC Symbol;Acc:17017]|2|ENSECAG00000021036|ENSECAT00000022386</t>
  </si>
  <si>
    <t>LSM6</t>
  </si>
  <si>
    <t>ENSECAP00000000434</t>
  </si>
  <si>
    <t>ATAD1|HGNC Symbol|ATPase family, AAA domain containing 1 [Source:HGNC Symbol;Acc:25903]|1|ENSECAG00000000473|ENSECAT00000000558</t>
  </si>
  <si>
    <t>ATAD1</t>
  </si>
  <si>
    <t>ENSECAP00000018787</t>
  </si>
  <si>
    <t>CSDE1|HGNC Symbol|cold shock domain containing E1, RNA-binding [Source:HGNC Symbol;Acc:29905]|5|ENSECAG00000020885|ENSECAT00000022716</t>
  </si>
  <si>
    <t>CSDE1</t>
  </si>
  <si>
    <t>ENSECAP00000015208</t>
  </si>
  <si>
    <t>PPT1|HGNC Symbol|palmitoyl-protein thioesterase 1 [Source:HGNC Symbol;Acc:9325]|2|ENSECAG00000017370|ENSECAT00000018633</t>
  </si>
  <si>
    <t>PPT1</t>
  </si>
  <si>
    <t>ENSECAP00000019342</t>
  </si>
  <si>
    <t>SF3B1|HGNC Symbol|splicing factor 3b, subunit 1, 155kDa [Source:HGNC Symbol;Acc:10768]|18|ENSECAG00000021657|ENSECAT00000023359</t>
  </si>
  <si>
    <t>SF3B1</t>
  </si>
  <si>
    <t>ENSECAP00000018395</t>
  </si>
  <si>
    <t>EEF2|HGNC Symbol|eukaryotic translation elongation factor 2 [Source:HGNC Symbol;Acc:3214]|7|ENSECAG00000020547|ENSECAT00000022276</t>
  </si>
  <si>
    <t>EEF2</t>
  </si>
  <si>
    <t>ENSECAP00000021544</t>
  </si>
  <si>
    <t>SF3A1|HGNC Symbol|splicing factor 3a, subunit 1, 120kDa [Source:HGNC Symbol;Acc:10765]|8|ENSECAG00000023962|ENSECAT00000025874</t>
  </si>
  <si>
    <t>SF3A1</t>
  </si>
  <si>
    <t>ENSECAP00000017180</t>
  </si>
  <si>
    <t>PICALM|HGNC Symbol|phosphatidylinositol binding clathrin assembly protein [Source:HGNC Symbol;Acc:15514]|7|ENSECAG00000019264|ENSECAT00000020894</t>
  </si>
  <si>
    <t>PICALM</t>
  </si>
  <si>
    <t>ENSECAP00000008304</t>
  </si>
  <si>
    <t>TOMM22|HGNC Symbol|translocase of outer mitochondrial membrane 22 homolog (yeast) [Source:HGNC Symbol;Acc:18002]|28|ENSECAG00000010359|ENSECAT00000010721</t>
  </si>
  <si>
    <t>TOMM22</t>
  </si>
  <si>
    <t>ENSECAP00000019193</t>
  </si>
  <si>
    <t>TOMM7|HGNC Symbol|translocase of outer mitochondrial membrane 7 homolog (yeast) [Source:HGNC Symbol;Acc:21648]|4|ENSECAG00000021807|ENSECAT00000023189</t>
  </si>
  <si>
    <t>TOMM7</t>
  </si>
  <si>
    <t>ENSECAP00000018467;ENSECAP00000002349;ENSECAP00000007727</t>
  </si>
  <si>
    <t>ENSECAP00000018467</t>
  </si>
  <si>
    <t>PABPC1|HGNC Symbol|poly(A) binding protein, cytoplasmic 1 [Source:HGNC Symbol;Acc:8554]|9|ENSECAG00000020699|ENSECAT00000022353</t>
  </si>
  <si>
    <t>PABPC1</t>
  </si>
  <si>
    <t>ENSECAP00000011538</t>
  </si>
  <si>
    <t>MRPL11|HGNC Symbol|mitochondrial ribosomal protein L11 [Source:HGNC Symbol;Acc:14042]|12|ENSECAG00000013737|ENSECAT00000014431</t>
  </si>
  <si>
    <t>ENSECAP00000010776</t>
  </si>
  <si>
    <t>GATAD2A|HGNC Symbol|GATA zinc finger domain containing 2A [Source:HGNC Symbol;Acc:29989]|21|ENSECAG00000012875|ENSECAT00000013564</t>
  </si>
  <si>
    <t>GATAD2A</t>
  </si>
  <si>
    <t>ENSECAP00000015492</t>
  </si>
  <si>
    <t>SSBP4|HGNC Symbol|single stranded DNA binding protein 4 [Source:HGNC Symbol;Acc:15676]|21|ENSECAG00000017720|ENSECAT00000018957</t>
  </si>
  <si>
    <t>SSBP4</t>
  </si>
  <si>
    <t>ENSECAP00000007285</t>
  </si>
  <si>
    <t>RPL35|HGNC Symbol|ribosomal protein L35 [Source:HGNC Symbol;Acc:10344]|25|ENSECAG00000009389|ENSECAT00000009553</t>
  </si>
  <si>
    <t>RPL35</t>
  </si>
  <si>
    <t>ENSECAP00000020737</t>
  </si>
  <si>
    <t>||Uncharacterized protein  [Source:UniProtKB/TrEMBL;Acc:F6TYY3]|11|ENSECAG00000023195|ENSECAT00000024939</t>
  </si>
  <si>
    <t>TRIM25</t>
  </si>
  <si>
    <t>ENSECAP00000019837</t>
  </si>
  <si>
    <t>PPIL1|HGNC Symbol|peptidylprolyl isomerase (cyclophilin)-like 1 [Source:HGNC Symbol;Acc:9260]|20|ENSECAG00000022373|ENSECAT00000023906</t>
  </si>
  <si>
    <t>PPIL1</t>
  </si>
  <si>
    <t>ENSECAP00000006714</t>
  </si>
  <si>
    <t>STAT5B|HGNC Symbol|signal transducer and activator of transcription 5B [Source:HGNC Symbol;Acc:11367]|11|ENSECAG00000007847|ENSECAT00000008906</t>
  </si>
  <si>
    <t>STAT5B</t>
  </si>
  <si>
    <t>ENSECAP00000003758</t>
  </si>
  <si>
    <t>SF3B5|HGNC Symbol|splicing factor 3b, subunit 5, 10kDa [Source:HGNC Symbol;Acc:21083]|31|ENSECAG00000005457|ENSECAT00000005350</t>
  </si>
  <si>
    <t>SF3B5</t>
  </si>
  <si>
    <t>ENSECAP00000005673</t>
  </si>
  <si>
    <t>IMPDH2|HGNC Symbol|IMP (inosine 5'-monophosphate) dehydrogenase 2 [Source:HGNC Symbol;Acc:6053]|16|ENSECAG00000006885|ENSECAT00000007706</t>
  </si>
  <si>
    <t>IMPDH2</t>
  </si>
  <si>
    <t>ENSECAP00000005499;ENSECAP00000020377</t>
  </si>
  <si>
    <t>ENSECAP00000005499</t>
  </si>
  <si>
    <t>||Uncharacterized protein  [Source:UniProtKB/TrEMBL;Acc:F7D8I6]|15|ENSECAG00000000537|ENSECAT00000007517</t>
  </si>
  <si>
    <t>XDH</t>
  </si>
  <si>
    <t>ENSECAP00000007681</t>
  </si>
  <si>
    <t>THOC1|HGNC Symbol|THO complex 1 [Source:HGNC Symbol;Acc:19070]|8|ENSECAG00000009267|ENSECAT00000010001</t>
  </si>
  <si>
    <t>THOC1</t>
  </si>
  <si>
    <t>ENSECAP00000012253</t>
  </si>
  <si>
    <t>GPR108|HGNC Symbol|G protein-coupled receptor 108 [Source:HGNC Symbol;Acc:17829]|7|ENSECAG00000014466|ENSECAT00000015263</t>
  </si>
  <si>
    <t>GPR108</t>
  </si>
  <si>
    <t>ENSECAP00000019023</t>
  </si>
  <si>
    <t>RBMX|HGNC Symbol|RNA binding motif protein, X-linked [Source:HGNC Symbol;Acc:9910]|X|ENSECAG00000021380|ENSECAT00000022991</t>
  </si>
  <si>
    <t>RBMX</t>
  </si>
  <si>
    <t>ENSECAP00000000561</t>
  </si>
  <si>
    <t>TAF15|HGNC Symbol|TAF15 RNA polymerase II, TATA box binding protein (TBP)-associated factor, 68kDa [Source:HGNC Symbol;Acc:11547]|11|ENSECAG00000000718|ENSECAT00000000709</t>
  </si>
  <si>
    <t>TAF15</t>
  </si>
  <si>
    <t>ENSECAP00000008166</t>
  </si>
  <si>
    <t>MTA2|HGNC Symbol|metastasis associated 1 family, member 2 [Source:HGNC Symbol;Acc:7411]|12|ENSECAG00000009847|ENSECAT00000010563</t>
  </si>
  <si>
    <t>MTA2</t>
  </si>
  <si>
    <t>ENSECAP00000016239</t>
  </si>
  <si>
    <t>YTHDC1|HGNC Symbol|YTH domain containing 1 [Source:HGNC Symbol;Acc:30626]|3|ENSECAG00000018303|ENSECAT00000019810</t>
  </si>
  <si>
    <t>YTHDC1</t>
  </si>
  <si>
    <t>ENSECAP00000016158</t>
  </si>
  <si>
    <t>CPSF7|HGNC Symbol|cleavage and polyadenylation specific factor 7, 59kDa [Source:HGNC Symbol;Acc:30098]|12|ENSECAG00000018521|ENSECAT00000019721</t>
  </si>
  <si>
    <t>CPSF7</t>
  </si>
  <si>
    <t>ENSECAP00000012814</t>
  </si>
  <si>
    <t>RPS8|HGNC Symbol|ribosomal protein S8 [Source:HGNC Symbol;Acc:10441]|2|ENSECAG00000015089|ENSECAT00000015894</t>
  </si>
  <si>
    <t>RPS8</t>
  </si>
  <si>
    <t>ENSECAP00000008803</t>
  </si>
  <si>
    <t>XAB2|HGNC Symbol|XPA binding protein 2 [Source:HGNC Symbol;Acc:14089]|7|ENSECAG00000010502|ENSECAT00000011283</t>
  </si>
  <si>
    <t>XAB2</t>
  </si>
  <si>
    <t>ENSECAP00000008681</t>
  </si>
  <si>
    <t>GC|HGNC Symbol|group-specific component (vitamin D binding protein) [Source:HGNC Symbol;Acc:4187]|3|ENSECAG00000010481|ENSECAT00000011144</t>
  </si>
  <si>
    <t>GC</t>
  </si>
  <si>
    <t>ENSECAP00000013734</t>
  </si>
  <si>
    <t>CPSF6|HGNC Symbol|cleavage and polyadenylation specific factor 6, 68kDa [Source:HGNC Symbol;Acc:13871]|6|ENSECAG00000015988|ENSECAT00000016964</t>
  </si>
  <si>
    <t>CPSF6</t>
  </si>
  <si>
    <t>ENSECAP00000018249</t>
  </si>
  <si>
    <t>PRPF31|HGNC Symbol|pre-mRNA processing factor 31 [Source:HGNC Symbol;Acc:15446]|10|ENSECAG00000020667|ENSECAT00000022106</t>
  </si>
  <si>
    <t>PRPF31</t>
  </si>
  <si>
    <t>ENSECAP00000020145</t>
  </si>
  <si>
    <t>U2SURP|HGNC Symbol|U2 snRNP-associated SURP domain containing [Source:HGNC Symbol;Acc:30855]|16|ENSECAG00000022460|ENSECAT00000024255</t>
  </si>
  <si>
    <t>U2SURP</t>
  </si>
  <si>
    <t>ENSECAP00000019998</t>
  </si>
  <si>
    <t>GNB2L1|EntrezGene|Equus caballus guanine nucleotide binding protein (G protein), beta polypeptide 2-like 1 (GNB2L1), mRNA. [Source:RefSeq mRNA;Acc:NM_001242446]|14|ENSECAG00000022567|ENSECAT00000024092</t>
  </si>
  <si>
    <t>GNB2L1</t>
  </si>
  <si>
    <t>ENSECAP00000004101</t>
  </si>
  <si>
    <t>YY1|HGNC Symbol|YY1 transcription factor [Source:HGNC Symbol;Acc:12856]|24|ENSECAG00000005805|ENSECAT00000005818</t>
  </si>
  <si>
    <t>YY1</t>
  </si>
  <si>
    <t>ENSECAP00000005702</t>
  </si>
  <si>
    <t>PPP1R18|HGNC Symbol|protein phosphatase 1, regulatory subunit 18 [Source:HGNC Symbol;Acc:29413]|20|ENSECAG00000007626|ENSECAT00000007737</t>
  </si>
  <si>
    <t>PPP1R18</t>
  </si>
  <si>
    <t>ENSECAP00000017313</t>
  </si>
  <si>
    <t>SNRPA1|HGNC Symbol|small nuclear ribonucleoprotein polypeptide A' [Source:HGNC Symbol;Acc:11152]|1|ENSECAG00000019639|ENSECAT00000021045</t>
  </si>
  <si>
    <t>SNRPA1</t>
  </si>
  <si>
    <t>ENSECAP00000021460</t>
  </si>
  <si>
    <t>OGT|UniProtKB Gene Name|Uncharacterized protein  [Source:UniProtKB/TrEMBL;Acc:F6Z4I6]|X|ENSECAG00000023721|ENSECAT00000025778</t>
  </si>
  <si>
    <t>OGT</t>
  </si>
  <si>
    <t>ENSECAP00000021645</t>
  </si>
  <si>
    <t>PRMT1|HGNC Symbol|protein arginine methyltransferase 1 [Source:HGNC Symbol;Acc:5187]|10|ENSECAG00000024076|ENSECAT00000025984</t>
  </si>
  <si>
    <t>PRMT1</t>
  </si>
  <si>
    <t>ENSECAP00000006116</t>
  </si>
  <si>
    <t>LAMP3|HGNC Symbol|lysosomal-associated membrane protein 3 [Source:HGNC Symbol;Acc:14582]|19|ENSECAG00000008113|ENSECAT00000008203</t>
  </si>
  <si>
    <t>LAMP3</t>
  </si>
  <si>
    <t>ENSECAP00000013355</t>
  </si>
  <si>
    <t>|||8|ENSECAG00000015816|ENSECAT00000016537</t>
  </si>
  <si>
    <t>RPLP0</t>
  </si>
  <si>
    <t>ENSECAP00000007419;ENSECAP00000012483;ENSECAP00000018888</t>
  </si>
  <si>
    <t>ENSECAP00000007419</t>
  </si>
  <si>
    <t>TUBA1C|HGNC Symbol|tubulin, alpha 1c [Source:HGNC Symbol;Acc:20768]|6|ENSECAG00000009504|ENSECAT00000009703</t>
  </si>
  <si>
    <t>TUBA1C</t>
  </si>
  <si>
    <t>ENSECAP00000004937</t>
  </si>
  <si>
    <t>EIF4E|HGNC Symbol|eukaryotic translation initiation factor 4E [Source:HGNC Symbol;Acc:3287]|3|ENSECAG00000006472|ENSECAT00000006865</t>
  </si>
  <si>
    <t>EIF4E</t>
  </si>
  <si>
    <t>ENSECAP00000018397</t>
  </si>
  <si>
    <t>CHTOP|HGNC Symbol|chromatin target of PRMT1 [Source:HGNC Symbol;Acc:24511]|5|ENSECAG00000020889|ENSECAT00000022278</t>
  </si>
  <si>
    <t>CHTOP</t>
  </si>
  <si>
    <t>ENSECAP00000019707</t>
  </si>
  <si>
    <t>SRP9|UniProtKB Gene Name|Uncharacterized protein  [Source:UniProtKB/TrEMBL;Acc:F6Z0X7]|30|ENSECAG00000022314|ENSECAT00000023763</t>
  </si>
  <si>
    <t>SRP9</t>
  </si>
  <si>
    <t>ENSECAP00000021389</t>
  </si>
  <si>
    <t>RUFY1|HGNC Symbol|RUN and FYVE domain containing 1 [Source:HGNC Symbol;Acc:19760]|14|ENSECAG00000023719|ENSECAT00000025695</t>
  </si>
  <si>
    <t>RUFY1</t>
  </si>
  <si>
    <t>ENSECAP00000004623</t>
  </si>
  <si>
    <t>AIMP1|HGNC Symbol|aminoacyl tRNA synthetase complex-interacting multifunctional protein 1 [Source:HGNC Symbol;Acc:10648]|2|ENSECAG00000006138|ENSECAT00000006504</t>
  </si>
  <si>
    <t>AIMP1</t>
  </si>
  <si>
    <t>ENSECAP00000000002</t>
  </si>
  <si>
    <t>GSPT2|HGNC Symbol|G1 to S phase transition 2 [Source:HGNC Symbol;Acc:4622]|Un0019|ENSECAG00000000009|ENSECAT00000000002</t>
  </si>
  <si>
    <t>GSPT2</t>
  </si>
  <si>
    <t>ENSECAP00000010551</t>
  </si>
  <si>
    <t>NOP2|HGNC Symbol|NOP2 nucleolar protein [Source:HGNC Symbol;Acc:7867]|6|ENSECAG00000012639|ENSECAT00000013305</t>
  </si>
  <si>
    <t>NOP2</t>
  </si>
  <si>
    <t>ENSECAP00000017862</t>
  </si>
  <si>
    <t>RPS9|HGNC Symbol|ribosomal protein S9 [Source:HGNC Symbol;Acc:10442]|10|ENSECAG00000020316|ENSECAT00000021672</t>
  </si>
  <si>
    <t>RPS9</t>
  </si>
  <si>
    <t>ENSECAP00000013198</t>
  </si>
  <si>
    <t>||Uncharacterized protein  [Source:UniProtKB/TrEMBL;Acc:F6T746]|15|ENSECAG00000015618|ENSECAT00000016340</t>
  </si>
  <si>
    <t>SF3B14</t>
  </si>
  <si>
    <t>ENSECAP00000017836</t>
  </si>
  <si>
    <t>PIK3R1|HGNC Symbol|phosphoinositide-3-kinase, regulatory subunit 1 (alpha) [Source:HGNC Symbol;Acc:8979]|21|ENSECAG00000019837|ENSECAT00000021644</t>
  </si>
  <si>
    <t>PIK3R1</t>
  </si>
  <si>
    <t>ENSECAP00000015001</t>
  </si>
  <si>
    <t>TBC1D20|HGNC Symbol|TBC1 domain family, member 20 [Source:HGNC Symbol;Acc:16133]|22|ENSECAG00000017440|ENSECAT00000018391</t>
  </si>
  <si>
    <t>TBC1D20</t>
  </si>
  <si>
    <t>ENSECAP00000004276</t>
  </si>
  <si>
    <t>SAP130|HGNC Symbol|Sin3A-associated protein, 130kDa [Source:HGNC Symbol;Acc:29813]|18|ENSECAG00000004224|ENSECAT00000006072</t>
  </si>
  <si>
    <t>SAP130</t>
  </si>
  <si>
    <t>ENSECAP00000010508</t>
  </si>
  <si>
    <t>SRRT|HGNC Symbol|serrate RNA effector molecule homolog (Arabidopsis) [Source:HGNC Symbol;Acc:24101]|13|ENSECAG00000012292|ENSECAT00000013256</t>
  </si>
  <si>
    <t>SRRT</t>
  </si>
  <si>
    <t>ENSECAP00000011950</t>
  </si>
  <si>
    <t>RPL23|HGNC Symbol|ribosomal protein L23 [Source:HGNC Symbol;Acc:10316]|11|ENSECAG00000014311|ENSECAT00000014920</t>
  </si>
  <si>
    <t>RPL23</t>
  </si>
  <si>
    <t>ENSECAP00000008635</t>
  </si>
  <si>
    <t>RPL35A|EntrezGene|Equus caballus ribosomal protein L35a (RPL35A), mRNA. [Source:RefSeq mRNA;Acc:NM_001163880]|19|ENSECAG00000010719|ENSECAT00000011094</t>
  </si>
  <si>
    <t>RPL35A</t>
  </si>
  <si>
    <t>ENSECAP00000009907</t>
  </si>
  <si>
    <t>|||2|ENSECAG00000012023|ENSECAT00000012538</t>
  </si>
  <si>
    <t>SYF2</t>
  </si>
  <si>
    <t>ENSECAP00000021512;ENSECAP00000021518</t>
  </si>
  <si>
    <t>ENSECAP00000021512</t>
  </si>
  <si>
    <t>RPL31|HGNC Symbol|ribosomal protein L31 [Source:HGNC Symbol;Acc:10334]|15|ENSECAG00000024079|ENSECAT00000025837</t>
  </si>
  <si>
    <t>RPL31</t>
  </si>
  <si>
    <t>ENSECAP00000000041</t>
  </si>
  <si>
    <t>AIMP2|HGNC Symbol|aminoacyl tRNA synthetase complex-interacting multifunctional protein 2 [Source:HGNC Symbol;Acc:20609]|13|ENSECAG00000000053|ENSECAT00000000055</t>
  </si>
  <si>
    <t>AIMP2</t>
  </si>
  <si>
    <t>ENSECAP00000015268</t>
  </si>
  <si>
    <t>ZNF207|HGNC Symbol|zinc finger protein 207 [Source:HGNC Symbol;Acc:12998]|11|ENSECAG00000017464|ENSECAT00000018703</t>
  </si>
  <si>
    <t>ZNF207</t>
  </si>
  <si>
    <t>ENSECAP00000017959</t>
  </si>
  <si>
    <t>HSPB1|HGNC Symbol|heat shock 27kDa protein 1 [Source:HGNC Symbol;Acc:5246]|13|ENSECAG00000020463|ENSECAT00000021776</t>
  </si>
  <si>
    <t>HSPB1</t>
  </si>
  <si>
    <t>ENSECAP00000007656</t>
  </si>
  <si>
    <t>RPS3A|HGNC Symbol|ribosomal protein S3A [Source:HGNC Symbol;Acc:10421]|2|ENSECAG00000009573|ENSECAT00000009971</t>
  </si>
  <si>
    <t>RPS3A</t>
  </si>
  <si>
    <t>ENSECAP00000022186</t>
  </si>
  <si>
    <t>SIN3A|HGNC Symbol|SIN3 transcription regulator family member A [Source:HGNC Symbol;Acc:19353]|1|ENSECAG00000024605|ENSECAT00000026580</t>
  </si>
  <si>
    <t>SIN3A</t>
  </si>
  <si>
    <t>ENSECAP00000005318;ENSECAP00000002053</t>
  </si>
  <si>
    <t>ENSECAP00000005318</t>
  </si>
  <si>
    <t>RPL32|HGNC Symbol|ribosomal protein L32 [Source:HGNC Symbol;Acc:10336]|16|ENSECAG00000007201|ENSECAT00000007315</t>
  </si>
  <si>
    <t>RPL32</t>
  </si>
  <si>
    <t>ENSECAP00000022666</t>
  </si>
  <si>
    <t>SEC23B|HGNC Symbol|Sec23 homolog B (S. cerevisiae) [Source:HGNC Symbol;Acc:10702]|22|ENSECAG00000025087|ENSECAT00000027094</t>
  </si>
  <si>
    <t>SEC23B</t>
  </si>
  <si>
    <t>ENSECAP00000007248</t>
  </si>
  <si>
    <t>CD4|HGNC Symbol|CD4 molecule [Source:HGNC Symbol;Acc:1678]|6|ENSECAG00000009049|ENSECAT00000009509</t>
  </si>
  <si>
    <t>CD4</t>
  </si>
  <si>
    <t>ENSECAP00000021570</t>
  </si>
  <si>
    <t>HNRNPM|HGNC Symbol|heterogeneous nuclear ribonucleoprotein M [Source:HGNC Symbol;Acc:5046]|7|ENSECAG00000023868|ENSECAT00000025904</t>
  </si>
  <si>
    <t>HNRNPM</t>
  </si>
  <si>
    <t>ENSECAP00000005316;ENSECAP00000006427</t>
  </si>
  <si>
    <t>ENSECAP00000005316</t>
  </si>
  <si>
    <t>CELF2|HGNC Symbol|CUGBP, Elav-like family member 2 [Source:HGNC Symbol;Acc:2550]|29|ENSECAG00000006649|ENSECAT00000007313</t>
  </si>
  <si>
    <t>CELF2</t>
  </si>
  <si>
    <t>ENSECAP00000007189;ENSECAP00000002647;ENSECAP00000004771</t>
  </si>
  <si>
    <t>ENSECAP00000007189</t>
  </si>
  <si>
    <t>HCP-1|UniProtKB Gene Name|Equus caballus heterogeneous nuclear ribonucleoprotein A1 (HNRNPA1), mRNA. [Source:RefSeq mRNA;Acc:NM_001242509]|6|ENSECAG00000008676|ENSECAT00000009443</t>
  </si>
  <si>
    <t>HNRNPA1</t>
  </si>
  <si>
    <t>ENSECAP00000012051</t>
  </si>
  <si>
    <t>PRRC2B|HGNC Symbol|proline-rich coiled-coil 2B [Source:HGNC Symbol;Acc:28121]|25|ENSECAG00000013922|ENSECAT00000015032</t>
  </si>
  <si>
    <t>PRRC2B</t>
  </si>
  <si>
    <t>ENSECAP00000013484</t>
  </si>
  <si>
    <t>||Uncharacterized protein  [Source:UniProtKB/TrEMBL;Acc:F6UTW6]|5|ENSECAG00000015895|ENSECAT00000016683</t>
  </si>
  <si>
    <t>DHX9</t>
  </si>
  <si>
    <t>ENSECAP00000006408</t>
  </si>
  <si>
    <t>S100A6|UniProtKB Gene Name|Equus caballus S100 calcium binding protein A6 (S100A6), mRNA. [Source:RefSeq mRNA;Acc:NM_001081841]|5|ENSECAG00000008401|ENSECAT00000008544</t>
  </si>
  <si>
    <t>S100A6</t>
  </si>
  <si>
    <t>ENSECAP00000007751</t>
  </si>
  <si>
    <t>MRPL40|HGNC Symbol|mitochondrial ribosomal protein L40 [Source:HGNC Symbol;Acc:14491]|Un0002|ENSECAG00000009876|ENSECAT00000010085</t>
  </si>
  <si>
    <t>MRPL40</t>
  </si>
  <si>
    <t>ENSECAP00000015754</t>
  </si>
  <si>
    <t>MRPL22|HGNC Symbol|mitochondrial ribosomal protein L22 [Source:HGNC Symbol;Acc:14480]|14|ENSECAG00000018172|ENSECAT00000019260</t>
  </si>
  <si>
    <t>MRPL22</t>
  </si>
  <si>
    <t>ENSECAP00000009204</t>
  </si>
  <si>
    <t>RAD50|HGNC Symbol|RAD50 homolog (S. cerevisiae) [Source:HGNC Symbol;Acc:9816]|14|ENSECAG00000010922|ENSECAT00000011734</t>
  </si>
  <si>
    <t>RAD50</t>
  </si>
  <si>
    <t>ENSECAP00000009909</t>
  </si>
  <si>
    <t>PNN|HGNC Symbol|pinin, desmosome associated protein [Source:HGNC Symbol;Acc:9162]|1|ENSECAG00000011899|ENSECAT00000012541</t>
  </si>
  <si>
    <t>PNN</t>
  </si>
  <si>
    <t>ENSECAP00000008662</t>
  </si>
  <si>
    <t>THOC2|HGNC Symbol|THO complex 2 [Source:HGNC Symbol;Acc:19073]|X|ENSECAG00000010431|ENSECAT00000011124</t>
  </si>
  <si>
    <t>THOC2</t>
  </si>
  <si>
    <t>ENSECAP00000018862</t>
  </si>
  <si>
    <t>ACIN1|HGNC Symbol|apoptotic chromatin condensation inducer 1 [Source:HGNC Symbol;Acc:17066]|1|ENSECAG00000021097|ENSECAT00000022804</t>
  </si>
  <si>
    <t>ACIN1</t>
  </si>
  <si>
    <t>ENSECAP00000000816;ENSECAP00000001502;ENSECAP00000003009;ENSECAP00000003169</t>
  </si>
  <si>
    <t>ENSECAP00000000816</t>
  </si>
  <si>
    <t>||Uncharacterized protein  [Source:UniProtKB/TrEMBL;Acc:F7DWK2]|19|ENSECAG00000001109|ENSECAT00000001015</t>
  </si>
  <si>
    <t>RPL21</t>
  </si>
  <si>
    <t>ENSECAP00000005995</t>
  </si>
  <si>
    <t>CAPRIN1|HGNC Symbol|cell cycle associated protein 1 [Source:HGNC Symbol;Acc:6743]|12|ENSECAG00000007147|ENSECAT00000008062</t>
  </si>
  <si>
    <t>CAPRIN1</t>
  </si>
  <si>
    <t>ENSECAP00000016437</t>
  </si>
  <si>
    <t>KHSRP|HGNC Symbol|KH-type splicing regulatory protein [Source:HGNC Symbol;Acc:6316]|7|ENSECAG00000018305|ENSECAT00000020040</t>
  </si>
  <si>
    <t>KHSRP</t>
  </si>
  <si>
    <t>ENSECAP00000014588</t>
  </si>
  <si>
    <t>PSMC2|HGNC Symbol|proteasome (prosome, macropain) 26S subunit, ATPase, 2 [Source:HGNC Symbol;Acc:9548]|4|ENSECAG00000016724|ENSECAT00000017917</t>
  </si>
  <si>
    <t>PSMC2</t>
  </si>
  <si>
    <t>ENSECAP00000002828</t>
  </si>
  <si>
    <t>||Uncharacterized protein  [Source:UniProtKB/TrEMBL;Acc:F6WW19]|X|ENSECAG00000004233|ENSECAT00000004097</t>
  </si>
  <si>
    <t>ENSECAP00000014751</t>
  </si>
  <si>
    <t>EQCA-DQB3|UniProtKB Gene Name|Uncharacterized protein  [Source:UniProtKB/TrEMBL;Acc:F6WQR0]|20|ENSECAG00000017143|ENSECAT00000018104</t>
  </si>
  <si>
    <t>HLA-DQB1</t>
  </si>
  <si>
    <t>ENSECAP00000007413</t>
  </si>
  <si>
    <t>DQA|UniProtKB Gene Name|Equus caballus MHC class II DQ-alpha (DQA), mRNA. [Source:RefSeq mRNA;Acc:NM_001142814]|20|ENSECAG00000009142|ENSECAT00000009695</t>
  </si>
  <si>
    <t>HLA-DQA1</t>
  </si>
  <si>
    <t>ENSECAP00000020123</t>
  </si>
  <si>
    <t>INTS3|HGNC Symbol|integrator complex subunit 3 [Source:HGNC Symbol;Acc:26153]|5|ENSECAG00000022270|ENSECAT00000024229</t>
  </si>
  <si>
    <t>INTS3</t>
  </si>
  <si>
    <t>ENSECAP00000019958</t>
  </si>
  <si>
    <t>BRD4|HGNC Symbol|bromodomain containing 4 [Source:HGNC Symbol;Acc:13575]|21|ENSECAG00000022386|ENSECAT00000024048</t>
  </si>
  <si>
    <t>BRD4</t>
  </si>
  <si>
    <t>ENSECAP00000022278</t>
  </si>
  <si>
    <t>NOLC1|UniProtKB Gene Name|Uncharacterized protein  [Source:UniProtKB/TrEMBL;Acc:F6SIH2]|1|ENSECAG00000024700|ENSECAT00000026677</t>
  </si>
  <si>
    <t>NOLC1</t>
  </si>
  <si>
    <t>ENSECAP00000011789;ENSECAP00000004653</t>
  </si>
  <si>
    <t>ENSECAP00000011789</t>
  </si>
  <si>
    <t>||Uncharacterized protein  [Source:UniProtKB/TrEMBL;Acc:F7BA94]|7|ENSECAG00000013915|ENSECAT00000014732</t>
  </si>
  <si>
    <t>RPS3</t>
  </si>
  <si>
    <t>ENSECAP00000021944</t>
  </si>
  <si>
    <t>SMARCA2|HGNC Symbol|SWI/SNF related, matrix associated, actin dependent regulator of chromatin, subfamily a, member 2 [Source:HGNC Symbol;Acc:11098]|23|ENSECAG00000024187|ENSECAT00000026315</t>
  </si>
  <si>
    <t>SMARCA2</t>
  </si>
  <si>
    <t>ENSECAP00000009740;ENSECAP00000019574</t>
  </si>
  <si>
    <t>ENSECAP00000009740</t>
  </si>
  <si>
    <t>SMARCD2|HGNC Symbol|SWI/SNF related, matrix associated, actin dependent regulator of chromatin, subfamily d, member 2 [Source:HGNC Symbol;Acc:11107]|11|ENSECAG00000011370|ENSECAT00000012337</t>
  </si>
  <si>
    <t>SMARCD2</t>
  </si>
  <si>
    <t>ENSECAP00000022991;ENSECAP00000018696</t>
  </si>
  <si>
    <t>ENSECAP00000022991</t>
  </si>
  <si>
    <t>RPL28|HGNC Symbol|ribosomal protein L28 [Source:HGNC Symbol;Acc:10330]|Un0373|ENSECAG00000026938|ENSECAT00000029160</t>
  </si>
  <si>
    <t>RPL28</t>
  </si>
  <si>
    <t>ENSECAP00000014474</t>
  </si>
  <si>
    <t>CLASP2|HGNC Symbol|cytoplasmic linker associated protein 2 [Source:HGNC Symbol;Acc:17078]|16|ENSECAG00000015474|ENSECAT00000017796</t>
  </si>
  <si>
    <t>CLASP2</t>
  </si>
  <si>
    <t>ENSECAP00000007989</t>
  </si>
  <si>
    <t>KCNH3|HGNC Symbol|potassium voltage-gated channel, subfamily H (eag-related), member 3 [Source:HGNC Symbol;Acc:6252]|6|ENSECAG00000009934|ENSECAT00000010365</t>
  </si>
  <si>
    <t>KCNH3</t>
  </si>
  <si>
    <t>ENSECAP00000020212</t>
  </si>
  <si>
    <t>HNRNPD|UniProtKB Gene Name|Uncharacterized protein  [Source:UniProtKB/TrEMBL;Acc:F6UQU2]|3|ENSECAG00000022692|ENSECAT00000024337</t>
  </si>
  <si>
    <t>HNRPDL</t>
  </si>
  <si>
    <t>ENSECAP00000020217;ENSECAP00000010624</t>
  </si>
  <si>
    <t>ENSECAP00000020217</t>
  </si>
  <si>
    <t>PCBP2|HGNC Symbol|poly(rC) binding protein 2 [Source:HGNC Symbol;Acc:8648]|6|ENSECAG00000022389|ENSECAT00000024342</t>
  </si>
  <si>
    <t>PCBP2</t>
  </si>
  <si>
    <t>ENSECAP00000005005</t>
  </si>
  <si>
    <t>RPL7A|HGNC Symbol|ribosomal protein L7a [Source:HGNC Symbol;Acc:10364]|X|ENSECAG00000006930|ENSECAT00000006939</t>
  </si>
  <si>
    <t>RPL7A</t>
  </si>
  <si>
    <t>ENSECAP00000005876;ENSECAP00000012783</t>
  </si>
  <si>
    <t>ENSECAP00000005876</t>
  </si>
  <si>
    <t>PRPF19|HGNC Symbol|pre-mRNA processing factor 19 [Source:HGNC Symbol;Acc:17896]|12|ENSECAG00000007322|ENSECAT00000007930</t>
  </si>
  <si>
    <t>PRPF19</t>
  </si>
  <si>
    <t>ENSECAP00000006859;ENSECAP00000001933;ENSECAP00000009456</t>
  </si>
  <si>
    <t>ENSECAP00000006859</t>
  </si>
  <si>
    <t>||Uncharacterized protein  [Source:UniProtKB/TrEMBL;Acc:F6S6J4]|2|ENSECAG00000008678|ENSECAT00000009072</t>
  </si>
  <si>
    <t>PRDX1</t>
  </si>
  <si>
    <t>ENSECAP00000020849</t>
  </si>
  <si>
    <t>RPL4|HGNC Symbol|ribosomal protein L4 [Source:HGNC Symbol;Acc:10353]|1|ENSECAG00000023179|ENSECAT00000025071</t>
  </si>
  <si>
    <t>RPL4</t>
  </si>
  <si>
    <t>ENSECAP00000002218</t>
  </si>
  <si>
    <t>RBM10|HGNC Symbol|RNA binding motif protein 10 [Source:HGNC Symbol;Acc:9896]|X|ENSECAG00000000287|ENSECAT00000003105</t>
  </si>
  <si>
    <t>RBM10</t>
  </si>
  <si>
    <t>ENSECAP00000014172</t>
  </si>
  <si>
    <t>RPL9|UniProtKB Gene Name|60S ribosomal protein L9-like protein; Uncharacterized protein  [Source:UniProtKB/TrEMBL;Acc:F6YIK2]|3|ENSECAG00000016489|ENSECAT00000017442</t>
  </si>
  <si>
    <t>RPL9</t>
  </si>
  <si>
    <t>ENSECAP00000013520</t>
  </si>
  <si>
    <t>DDX18|HGNC Symbol|DEAD (Asp-Glu-Ala-Asp) box polypeptide 18 [Source:HGNC Symbol;Acc:2741]|18|ENSECAG00000015740|ENSECAT00000016723</t>
  </si>
  <si>
    <t>DDX18</t>
  </si>
  <si>
    <t>ENSECAP00000018699</t>
  </si>
  <si>
    <t>RPL5|UniProtKB Gene Name|Equus caballus ribosomal protein L5 (RPL5), mRNA. [Source:RefSeq mRNA;Acc:NM_001081885]|5|ENSECAG00000021065|ENSECAT00000022616</t>
  </si>
  <si>
    <t>RPL5</t>
  </si>
  <si>
    <t>ENSECAP00000000444</t>
  </si>
  <si>
    <t>SLIRP|HGNC Symbol|SRA stem-loop interacting RNA binding protein [Source:HGNC Symbol;Acc:20495]|24|ENSECAG00000000712|ENSECAT00000000568</t>
  </si>
  <si>
    <t>SLIRP</t>
  </si>
  <si>
    <t>ENSECAP00000018679</t>
  </si>
  <si>
    <t>THRAP3|HGNC Symbol|thyroid hormone receptor associated protein 3 [Source:HGNC Symbol;Acc:22964]|2|ENSECAG00000021207|ENSECAT00000022594</t>
  </si>
  <si>
    <t>THRAP3</t>
  </si>
  <si>
    <t>ENSECAP00000019389</t>
  </si>
  <si>
    <t>SLC22A5|HGNC Symbol|solute carrier family 22 (organic cation/carnitine transporter), member 5 [Source:HGNC Symbol;Acc:10969]|14|ENSECAG00000021721|ENSECAT00000023412</t>
  </si>
  <si>
    <t>SLC22A5</t>
  </si>
  <si>
    <t>ENSECAP00000014412</t>
  </si>
  <si>
    <t>CCAR1|HGNC Symbol|cell division cycle and apoptosis regulator 1 [Source:HGNC Symbol;Acc:24236]|1|ENSECAG00000016291|ENSECAT00000017725</t>
  </si>
  <si>
    <t>CCAR1</t>
  </si>
  <si>
    <t>ENSECAP00000013080</t>
  </si>
  <si>
    <t>||60S ribosomal protein L6  [Source:UniProtKB/TrEMBL;Acc:F6U945]|10|ENSECAG00000015459|ENSECAT00000016209</t>
  </si>
  <si>
    <t>RPL6</t>
  </si>
  <si>
    <t>ENSECAP00000020693</t>
  </si>
  <si>
    <t>RBBP4|HGNC Symbol|retinoblastoma binding protein 4 [Source:HGNC Symbol;Acc:9887]|2|ENSECAG00000022784|ENSECAT00000024887</t>
  </si>
  <si>
    <t>RBBP4</t>
  </si>
  <si>
    <t>ENSECAP00000016694;ENSECAP00000000958</t>
  </si>
  <si>
    <t>ENSECAP00000016694</t>
  </si>
  <si>
    <t>ERH|HGNC Symbol|enhancer of rudimentary homolog (Drosophila) [Source:HGNC Symbol;Acc:3447]|24|ENSECAG00000019178|ENSECAT00000020337</t>
  </si>
  <si>
    <t>ERH</t>
  </si>
  <si>
    <t>ENSECAP00000009543</t>
  </si>
  <si>
    <t>TRA2A|HGNC Symbol|transformer 2 alpha homolog (Drosophila) [Source:HGNC Symbol;Acc:16645]|4|ENSECAG00000011508|ENSECAT00000012117</t>
  </si>
  <si>
    <t>TRA2A</t>
  </si>
  <si>
    <t>ENSECAP00000022686</t>
  </si>
  <si>
    <t>HNRNPK|HGNC Symbol|heterogeneous nuclear ribonucleoprotein K [Source:HGNC Symbol;Acc:5044]|23|ENSECAG00000025104|ENSECAT00000027118</t>
  </si>
  <si>
    <t>HNRNPK</t>
  </si>
  <si>
    <t>ENSECAP00000018892</t>
  </si>
  <si>
    <t>NUDC|HGNC Symbol|nudC nuclear distribution protein [Source:HGNC Symbol;Acc:8045]|2|ENSECAG00000021311|ENSECAT00000022834</t>
  </si>
  <si>
    <t>NUDC</t>
  </si>
  <si>
    <t>ENSECAP00000002839</t>
  </si>
  <si>
    <t>USP39|HGNC Symbol|ubiquitin specific peptidase 39 [Source:HGNC Symbol;Acc:20071]|15|ENSECAG00000002856|ENSECAT00000004110</t>
  </si>
  <si>
    <t>USP39</t>
  </si>
  <si>
    <t>ENSECAP00000010187</t>
  </si>
  <si>
    <t>RPS20|HGNC Symbol|ribosomal protein S20 [Source:HGNC Symbol;Acc:10405]|9|ENSECAG00000012463|ENSECAT00000012889</t>
  </si>
  <si>
    <t>RPS20</t>
  </si>
  <si>
    <t>ENSECAP00000001269</t>
  </si>
  <si>
    <t>NUDT21|HGNC Symbol|nudix (nucleoside diphosphate linked moiety X)-type motif 21 [Source:HGNC Symbol;Acc:13870]|3|ENSECAG00000001043|ENSECAT00000001696</t>
  </si>
  <si>
    <t>NUDT21</t>
  </si>
  <si>
    <t>ENSECAP00000010558</t>
  </si>
  <si>
    <t>SRP68|HGNC Symbol|signal recognition particle 68kDa [Source:HGNC Symbol;Acc:11302]|11|ENSECAG00000012257|ENSECAT00000013312</t>
  </si>
  <si>
    <t>SRP68</t>
  </si>
  <si>
    <t>ENSECAP00000008426</t>
  </si>
  <si>
    <t>NFATC2IP|HGNC Symbol|nuclear factor of activated T-cells, cytoplasmic, calcineurin-dependent 2 interacting protein [Source:HGNC Symbol;Acc:25906]|13|ENSECAG00000010483|ENSECAT00000010865</t>
  </si>
  <si>
    <t>NFATC2IP</t>
  </si>
  <si>
    <t>ENSECAP00000000490</t>
  </si>
  <si>
    <t>ERAP2|HGNC Symbol|endoplasmic reticulum aminopeptidase 2 [Source:HGNC Symbol;Acc:29499]|14|ENSECAG00000024465|ENSECAT00000000622</t>
  </si>
  <si>
    <t>ERAP2</t>
  </si>
  <si>
    <t>ENSECAP00000006580;ENSECAP00000021047</t>
  </si>
  <si>
    <t>ENSECAP00000006580</t>
  </si>
  <si>
    <t>||Uncharacterized protein  [Source:UniProtKB/TrEMBL;Acc:F6VQ14]|1|ENSECAG00000008542|ENSECAT00000008746</t>
  </si>
  <si>
    <t>RPLP1</t>
  </si>
  <si>
    <t>ENSECAP00000014735</t>
  </si>
  <si>
    <t>PLEC|HGNC Symbol|plectin [Source:HGNC Symbol;Acc:9069]|9|ENSECAG00000015514|ENSECAT00000018085</t>
  </si>
  <si>
    <t>PLEC</t>
  </si>
  <si>
    <t>ENSECAP00000005965</t>
  </si>
  <si>
    <t>HNRNPU|HGNC Symbol|heterogeneous nuclear ribonucleoprotein U (scaffold attachment factor A) [Source:HGNC Symbol;Acc:5048]|30|ENSECAG00000007955|ENSECAT00000008027</t>
  </si>
  <si>
    <t>HNRNPU</t>
  </si>
  <si>
    <t>ENSECAP00000003176;ENSECAP00000017548</t>
  </si>
  <si>
    <t>ENSECAP00000003176</t>
  </si>
  <si>
    <t>RPL7|UniProtKB Gene Name|Uncharacterized protein  [Source:UniProtKB/TrEMBL;Acc:F6S3Q9]|9|ENSECAG00000004671|ENSECAT00000004580</t>
  </si>
  <si>
    <t>RPL7</t>
  </si>
  <si>
    <t>ENSECAP00000012062</t>
  </si>
  <si>
    <t>SNRPD1|HGNC Symbol|small nuclear ribonucleoprotein D1 polypeptide 16kDa [Source:HGNC Symbol;Acc:11158]|8|ENSECAG00000014373|ENSECAT00000015043</t>
  </si>
  <si>
    <t>SNRPD1</t>
  </si>
  <si>
    <t>ENSECAP00000016131;ENSECAP00000000051</t>
  </si>
  <si>
    <t>ENSECAP00000016131</t>
  </si>
  <si>
    <t>IKZF1|HGNC Symbol|IKAROS family zinc finger 1 (Ikaros) [Source:HGNC Symbol;Acc:13176]|4|ENSECAG00000018339|ENSECAT00000019692</t>
  </si>
  <si>
    <t>IKZF1</t>
  </si>
  <si>
    <t>ENSECAP00000004157</t>
  </si>
  <si>
    <t>TRPV2|HGNC Symbol|transient receptor potential cation channel, subfamily V, member 2 [Source:HGNC Symbol;Acc:18082]|11|ENSECAG00000003955|ENSECAT00000005911</t>
  </si>
  <si>
    <t>TRPV2</t>
  </si>
  <si>
    <t>ENSECAP00000014924</t>
  </si>
  <si>
    <t>ACSL4|HGNC Symbol|acyl-CoA synthetase long-chain family member 4 [Source:HGNC Symbol;Acc:3571]|X|ENSECAG00000016854|ENSECAT00000018304</t>
  </si>
  <si>
    <t>ACSL4</t>
  </si>
  <si>
    <t>ENSECAP00000019866</t>
  </si>
  <si>
    <t>ARFIP1|HGNC Symbol|ADP-ribosylation factor interacting protein 1 [Source:HGNC Symbol;Acc:21496]|2|ENSECAG00000022286|ENSECAT00000023942</t>
  </si>
  <si>
    <t>ARFIP1</t>
  </si>
  <si>
    <t>ENSECAP00000021805</t>
  </si>
  <si>
    <t>CDH23|UniProtKB Gene Name|Uncharacterized protein  [Source:UniProtKB/TrEMBL;Acc:F6XLL6]|1|ENSECAG00000023411|ENSECAT00000026164</t>
  </si>
  <si>
    <t>CDH23</t>
  </si>
  <si>
    <t>ENSECAP00000010651</t>
  </si>
  <si>
    <t>TRA2B|HGNC Symbol|transformer 2 beta homolog (Drosophila) [Source:HGNC Symbol;Acc:10781]|19|ENSECAG00000012701|ENSECAT00000013416</t>
  </si>
  <si>
    <t>TRA2B</t>
  </si>
  <si>
    <t>ENSECAP00000008024;ENSECAP00000001076</t>
  </si>
  <si>
    <t>ENSECAP00000008024</t>
  </si>
  <si>
    <t>RPL15|HGNC Symbol|ribosomal protein L15 [Source:HGNC Symbol;Acc:10306]|16|ENSECAG00000010157|ENSECAT00000010404</t>
  </si>
  <si>
    <t>RPL15</t>
  </si>
  <si>
    <t>ENSECAP00000011630</t>
  </si>
  <si>
    <t>KARS|HGNC Symbol|lysyl-tRNA synthetase [Source:HGNC Symbol;Acc:6215]|3|ENSECAG00000013424|ENSECAT00000014538</t>
  </si>
  <si>
    <t>KARS</t>
  </si>
  <si>
    <t>ENSECAP00000003172</t>
  </si>
  <si>
    <t>CSTF2T|HGNC Symbol|cleavage stimulation factor, 3' pre-RNA, subunit 2, 64kDa, tau variant [Source:HGNC Symbol;Acc:17086]|1|ENSECAG00000004701|ENSECAT00000004575</t>
  </si>
  <si>
    <t>CSTF2T</t>
  </si>
  <si>
    <t>ENSECAP00000018290</t>
  </si>
  <si>
    <t>NDUFB11|HGNC Symbol|NADH dehydrogenase (ubiquinone) 1 beta subcomplex, 11, 17.3kDa [Source:HGNC Symbol;Acc:20372]|X|ENSECAG00000020805|ENSECAT00000022153</t>
  </si>
  <si>
    <t>NDUFB11</t>
  </si>
  <si>
    <t>ENSECAP00000018445</t>
  </si>
  <si>
    <t>BCAS2|HGNC Symbol|breast carcinoma amplified sequence 2 [Source:HGNC Symbol;Acc:975]|5|ENSECAG00000021026|ENSECAT00000022328</t>
  </si>
  <si>
    <t>BCAS2</t>
  </si>
  <si>
    <t>ENSECAP00000008853;ENSECAP00000002215</t>
  </si>
  <si>
    <t>ENSECAP00000008853</t>
  </si>
  <si>
    <t>RPS4|UniProtKB Gene Name|Equus caballus ribosomal protein S4 (RPS4), mRNA. [Source:RefSeq mRNA;Acc:NM_001163950]|X|ENSECAG00000010852|ENSECAT00000011336</t>
  </si>
  <si>
    <t>RPS4Y1</t>
  </si>
  <si>
    <t>ENSECAP00000006122</t>
  </si>
  <si>
    <t>DDX19A|HGNC Symbol|DEAD (Asp-Glu-Ala-Asp) box polypeptide 19A [Source:HGNC Symbol;Acc:25628]|3|ENSECAG00000007906|ENSECAT00000008210</t>
  </si>
  <si>
    <t>DDX19A</t>
  </si>
  <si>
    <t>ENSECAP00000002425</t>
  </si>
  <si>
    <t>RPL19|HGNC Symbol|ribosomal protein L19 [Source:HGNC Symbol;Acc:10312]|4|ENSECAG00000003585|ENSECAT00000003423</t>
  </si>
  <si>
    <t>RPL19</t>
  </si>
  <si>
    <t>ENSECAP00000014877;ENSECAP00000015046</t>
  </si>
  <si>
    <t>ENSECAP00000014877</t>
  </si>
  <si>
    <t>SLFN5|HGNC Symbol|schlafen family member 5 [Source:HGNC Symbol;Acc:28286]|11|ENSECAG00000017186|ENSECAT00000018250</t>
  </si>
  <si>
    <t>SLFN5</t>
  </si>
  <si>
    <t>ENSECAP00000005570</t>
  </si>
  <si>
    <t>||Uncharacterized protein  [Source:UniProtKB/TrEMBL;Acc:F7CKT4]|4|ENSECAG00000007582|ENSECAT00000007594</t>
  </si>
  <si>
    <t>GIMAP7</t>
  </si>
  <si>
    <t>ENSECAP00000019435</t>
  </si>
  <si>
    <t>RPL18|EntrezGene|Equus caballus ribosomal protein L18 (RPL18), mRNA. [Source:RefSeq mRNA;Acc:NM_001195513]|10|ENSECAG00000021927|ENSECAT00000023463</t>
  </si>
  <si>
    <t>RPL18</t>
  </si>
  <si>
    <t>ENSECAP00000005650</t>
  </si>
  <si>
    <t>||Uncharacterized protein  [Source:UniProtKB/TrEMBL;Acc:F7BTX8]|4|ENSECAG00000007668|ENSECAT00000007682</t>
  </si>
  <si>
    <t>GIMAP5</t>
  </si>
  <si>
    <t>ENSECAP00000019298</t>
  </si>
  <si>
    <t>EIF4A1|HGNC Symbol|eukaryotic translation initiation factor 4A1 [Source:HGNC Symbol;Acc:3282]|11|ENSECAG00000021478|ENSECAT00000023311</t>
  </si>
  <si>
    <t>EIF4A1</t>
  </si>
  <si>
    <t>ENSECAP00000001771;ENSECAP00000015511</t>
  </si>
  <si>
    <t>ENSECAP00000001771</t>
  </si>
  <si>
    <t>PCBP1|HGNC Symbol|poly(rC) binding protein 1 [Source:HGNC Symbol;Acc:8647]|15|ENSECAG00000002544|ENSECAT00000002487</t>
  </si>
  <si>
    <t>PCBP1</t>
  </si>
  <si>
    <t>ENSECAP00000009630</t>
  </si>
  <si>
    <t>RPL13|HGNC Symbol|ribosomal protein L13 [Source:HGNC Symbol;Acc:10303]|3|ENSECAG00000011670|ENSECAT00000012213</t>
  </si>
  <si>
    <t>RPL13</t>
  </si>
  <si>
    <t>ENSECAP00000020101</t>
  </si>
  <si>
    <t>CPSF1|HGNC Symbol|cleavage and polyadenylation specific factor 1, 160kDa [Source:HGNC Symbol;Acc:2324]|9|ENSECAG00000022209|ENSECAT00000024206</t>
  </si>
  <si>
    <t>CPSF1</t>
  </si>
  <si>
    <t>ENSECAP00000009147</t>
  </si>
  <si>
    <t>FAM120A|HGNC Symbol|family with sequence similarity 120A [Source:HGNC Symbol;Acc:13247]|23|ENSECAG00000011076|ENSECAT00000011672</t>
  </si>
  <si>
    <t>FAM120A</t>
  </si>
  <si>
    <t>ENSECAP00000008802</t>
  </si>
  <si>
    <t>CNPY3|HGNC Symbol|canopy FGF signaling regulator 3 [Source:HGNC Symbol;Acc:11968]|20|ENSECAG00000010795|ENSECAT00000011282</t>
  </si>
  <si>
    <t>CNPY3</t>
  </si>
  <si>
    <t>ENSECAP00000022995</t>
  </si>
  <si>
    <t>RPL14|HGNC Symbol|ribosomal protein L14 [Source:HGNC Symbol;Acc:10305]|16|ENSECAG00000026813|ENSECAT00000028989</t>
  </si>
  <si>
    <t>RPL14</t>
  </si>
  <si>
    <t>ENSECAP00000018635</t>
  </si>
  <si>
    <t>PDCD11|HGNC Symbol|programmed cell death 11 [Source:HGNC Symbol;Acc:13408]|1|ENSECAG00000020507|ENSECAT00000022542</t>
  </si>
  <si>
    <t>PDCD11</t>
  </si>
  <si>
    <t>ENSECAP00000012194</t>
  </si>
  <si>
    <t>PRPF6|HGNC Symbol|pre-mRNA processing factor 6 [Source:HGNC Symbol;Acc:15860]|22|ENSECAG00000013983|ENSECAT00000015195</t>
  </si>
  <si>
    <t>PRPF6</t>
  </si>
  <si>
    <t>ENSECAP00000022877</t>
  </si>
  <si>
    <t>MRPL53|HGNC Symbol|mitochondrial ribosomal protein L53 [Source:HGNC Symbol;Acc:16684]|15|ENSECAG00000026983|ENSECAT00000028862</t>
  </si>
  <si>
    <t>MRPL53</t>
  </si>
  <si>
    <t>ENSECAP00000015659</t>
  </si>
  <si>
    <t>PSMC6|UniProtKB Gene Name|Uncharacterized protein  [Source:UniProtKB/TrEMBL;Acc:F6RS40]|24|ENSECAG00000018129|ENSECAT00000019144</t>
  </si>
  <si>
    <t>PSMC6</t>
  </si>
  <si>
    <t>ENSECAP00000008380</t>
  </si>
  <si>
    <t>TIAL1|HGNC Symbol|TIA1 cytotoxic granule-associated RNA binding protein-like 1 [Source:HGNC Symbol;Acc:11804]|1|ENSECAG00000009970|ENSECAT00000010811</t>
  </si>
  <si>
    <t>TIAL1</t>
  </si>
  <si>
    <t>ENSECAP00000008829</t>
  </si>
  <si>
    <t>MRPS35|HGNC Symbol|mitochondrial ribosomal protein S35 [Source:HGNC Symbol;Acc:16635]|6|ENSECAG00000010929|ENSECAT00000011309</t>
  </si>
  <si>
    <t>MRPS35</t>
  </si>
  <si>
    <t>ENSECAP00000021214</t>
  </si>
  <si>
    <t>NUMA1|HGNC Symbol|nuclear mitotic apparatus protein 1 [Source:HGNC Symbol;Acc:8059]|7|ENSECAG00000023455|ENSECAT00000025499</t>
  </si>
  <si>
    <t>NUMA1</t>
  </si>
  <si>
    <t>ENSECAP00000012978</t>
  </si>
  <si>
    <t>||60S ribosomal protein L18a  [Source:UniProtKB/TrEMBL;Acc:F7CVP9]|21|ENSECAG00000015258|ENSECAT00000016088</t>
  </si>
  <si>
    <t>RPL18A</t>
  </si>
  <si>
    <t>ENSECAP00000021292</t>
  </si>
  <si>
    <t>IARS|HGNC Symbol|isoleucyl-tRNA synthetase [Source:HGNC Symbol;Acc:5330]|23|ENSECAG00000023253|ENSECAT00000025590</t>
  </si>
  <si>
    <t>IARS</t>
  </si>
  <si>
    <t>ENSECAP00000023103</t>
  </si>
  <si>
    <t>ND5|UniProtKB Gene Name|NADH-ubiquinone oxidoreductase chain 5  [Source:UniProtKB/Swiss-Prot;Acc:P48656]|MT|ENSECAG00000027694|ENSECAT00000029862</t>
  </si>
  <si>
    <t>ND5</t>
  </si>
  <si>
    <t>ENSECAP00000007934</t>
  </si>
  <si>
    <t>BUB3|HGNC Symbol|BUB3 mitotic checkpoint protein [Source:HGNC Symbol;Acc:1151]|1|ENSECAG00000010047|ENSECAT00000010297</t>
  </si>
  <si>
    <t>BUB3</t>
  </si>
  <si>
    <t>ENSECAP00000015175</t>
  </si>
  <si>
    <t>SNX5|HGNC Symbol|sorting nexin 5 [Source:HGNC Symbol;Acc:14969]|22|ENSECAG00000017202|ENSECAT00000018594</t>
  </si>
  <si>
    <t>SNX5</t>
  </si>
  <si>
    <t>ENSECAP00000016652</t>
  </si>
  <si>
    <t>GABPA|HGNC Symbol|GA binding protein transcription factor, alpha subunit 60kDa [Source:HGNC Symbol;Acc:4071]|26|ENSECAG00000018900|ENSECAT00000020294</t>
  </si>
  <si>
    <t>GABPA</t>
  </si>
  <si>
    <t>ENSECAP00000021261</t>
  </si>
  <si>
    <t>BCLAF1|HGNC Symbol|BCL2-associated transcription factor 1 [Source:HGNC Symbol;Acc:16863]|10|ENSECAG00000023692|ENSECAT00000025556</t>
  </si>
  <si>
    <t>BCLAF1</t>
  </si>
  <si>
    <t>ENSECAP00000019542</t>
  </si>
  <si>
    <t>MRPL48|UniProtKB Gene Name|Mitochondrial 39S ribosomal protein L48-like protein; Uncharacterized protein  [Source:UniProtKB/TrEMBL;Acc:F6XF35]|7|ENSECAG00000022115|ENSECAT00000023582</t>
  </si>
  <si>
    <t>MRPL48</t>
  </si>
  <si>
    <t>ENSECAP00000006035</t>
  </si>
  <si>
    <t>CBX1|HGNC Symbol|chromobox homolog 1 [Source:HGNC Symbol;Acc:1551]|11|ENSECAG00000008048|ENSECAT00000008106</t>
  </si>
  <si>
    <t>CBX1</t>
  </si>
  <si>
    <t>ENSECAP00000011400</t>
  </si>
  <si>
    <t>MFAP1|UniProtKB Gene Name|Microfibrillar-associated protein 1-like protein; Uncharacterized protein  [Source:UniProtKB/TrEMBL;Acc:F7BNW9]|1|ENSECAG00000013485|ENSECAT00000014277</t>
  </si>
  <si>
    <t>MFAP1</t>
  </si>
  <si>
    <t>ENSECAP00000011573;ENSECAP00000007929</t>
  </si>
  <si>
    <t>ENSECAP00000011573</t>
  </si>
  <si>
    <t>RBM39|HGNC Symbol|RNA binding motif protein 39 [Source:HGNC Symbol;Acc:15923]|22|ENSECAG00000013423|ENSECAT00000014472</t>
  </si>
  <si>
    <t>RBM39</t>
  </si>
  <si>
    <t>ENSECAP00000016123</t>
  </si>
  <si>
    <t>HNRNPLL|HGNC Symbol|heterogeneous nuclear ribonucleoprotein L-like [Source:HGNC Symbol;Acc:25127]|15|ENSECAG00000018354|ENSECAT00000019684</t>
  </si>
  <si>
    <t>HNRPLL</t>
  </si>
  <si>
    <t>ENSECAP00000019878</t>
  </si>
  <si>
    <t>MBD2|HGNC Symbol|methyl-CpG binding domain protein 2 [Source:HGNC Symbol;Acc:6917]|8|ENSECAG00000022368|ENSECAT00000023955</t>
  </si>
  <si>
    <t>MBD2</t>
  </si>
  <si>
    <t>ENSECAP00000013727</t>
  </si>
  <si>
    <t>RPS6|HGNC Symbol|ribosomal protein S6 [Source:HGNC Symbol;Acc:10429]|23|ENSECAG00000016190|ENSECAT00000016957</t>
  </si>
  <si>
    <t>RPS6</t>
  </si>
  <si>
    <t>ENSECAP00000017082</t>
  </si>
  <si>
    <t>DPY30|HGNC Symbol|dpy-30 homolog (C. elegans) [Source:HGNC Symbol;Acc:24590]|15|ENSECAG00000019630|ENSECAT00000020788</t>
  </si>
  <si>
    <t>DPY30</t>
  </si>
  <si>
    <t>ENSECAP00000010593</t>
  </si>
  <si>
    <t>HNRNPL|HGNC Symbol|heterogeneous nuclear ribonucleoprotein L [Source:HGNC Symbol;Acc:5045]|10|ENSECAG00000012677|ENSECAT00000013350</t>
  </si>
  <si>
    <t>HNRNPL</t>
  </si>
  <si>
    <t>ENSECAP00000018388;ENSECAP00000018221</t>
  </si>
  <si>
    <t>ENSECAP00000018388</t>
  </si>
  <si>
    <t>RPL3|HGNC Symbol|ribosomal protein L3 [Source:HGNC Symbol;Acc:10332]|28|ENSECAG00000020665|ENSECAT00000022268</t>
  </si>
  <si>
    <t>RPL3</t>
  </si>
  <si>
    <t>ENSECAP00000020897;ENSECAP00000020937</t>
  </si>
  <si>
    <t>ENSECAP00000020897</t>
  </si>
  <si>
    <t>DHX15|HGNC Symbol|DEAH (Asp-Glu-Ala-His) box helicase 15 [Source:HGNC Symbol;Acc:2738]|3|ENSECAG00000023224|ENSECAT00000025129</t>
  </si>
  <si>
    <t>DHX15</t>
  </si>
  <si>
    <t>ENSECAP00000017788</t>
  </si>
  <si>
    <t>RPS7|HGNC Symbol|ribosomal protein S7 [Source:HGNC Symbol;Acc:10440]|15|ENSECAG00000020253|ENSECAT00000021588</t>
  </si>
  <si>
    <t>RPS7</t>
  </si>
  <si>
    <t>ENSECAP00000000982</t>
  </si>
  <si>
    <t>LSM7|HGNC Symbol|LSM7 homolog, U6 small nuclear RNA associated (S. cerevisiae) [Source:HGNC Symbol;Acc:20470]|7|ENSECAG00000001440|ENSECAT00000001261</t>
  </si>
  <si>
    <t>LSM7</t>
  </si>
  <si>
    <t>ENSECAP00000013495</t>
  </si>
  <si>
    <t>CDKN2AIP|UniProtKB Gene Name|Uncharacterized protein  [Source:UniProtKB/TrEMBL;Acc:F6VR43]|27|ENSECAG00000015905|ENSECAT00000016694</t>
  </si>
  <si>
    <t>CDKN2AIP</t>
  </si>
  <si>
    <t>ENSECAP00000012848</t>
  </si>
  <si>
    <t>|||6|ENSECAG00000015242|ENSECAT00000015933</t>
  </si>
  <si>
    <t>NACA</t>
  </si>
  <si>
    <t>ENSECAP00000010880</t>
  </si>
  <si>
    <t>UCHL5|HGNC Symbol|ubiquitin carboxyl-terminal hydrolase L5 [Source:HGNC Symbol;Acc:19678]|30|ENSECAG00000012988|ENSECAT00000013687</t>
  </si>
  <si>
    <t>UCHL5</t>
  </si>
  <si>
    <t>ENSECAP00000015714;ENSECAP00000006804</t>
  </si>
  <si>
    <t>ENSECAP00000015714</t>
  </si>
  <si>
    <t>ILF3|HGNC Symbol|interleukin enhancer binding factor 3, 90kDa [Source:HGNC Symbol;Acc:6038]|7|ENSECAG00000017640|ENSECAT00000019213</t>
  </si>
  <si>
    <t>ILF3</t>
  </si>
  <si>
    <t>ENSECAP00000022284</t>
  </si>
  <si>
    <t>SF3B4|HGNC Symbol|splicing factor 3b, subunit 4, 49kDa [Source:HGNC Symbol;Acc:10771]|5|ENSECAG00000024737|ENSECAT00000026683</t>
  </si>
  <si>
    <t>SF3B4</t>
  </si>
  <si>
    <t>ENSECAP00000009463</t>
  </si>
  <si>
    <t>||Uncharacterized protein  [Source:UniProtKB/TrEMBL;Acc:F7BAL2]|8|ENSECAG00000011547|ENSECAT00000012031</t>
  </si>
  <si>
    <t>RPL17</t>
  </si>
  <si>
    <t>ENSECAP00000022807;ENSECAP00000021950</t>
  </si>
  <si>
    <t>ENSECAP00000022807</t>
  </si>
  <si>
    <t>ERAP2|HGNC Symbol|endoplasmic reticulum aminopeptidase 2 [Source:HGNC Symbol;Acc:29499]|14|ENSECAG00000024465|ENSECAT00000028867</t>
  </si>
  <si>
    <t>ENSECAP00000022118</t>
  </si>
  <si>
    <t>COPZ1|UniProtKB Gene Name|Coatomer subunit zeta-1-like protein; Uncharacterized protein  [Source:UniProtKB/TrEMBL;Acc:F6QQQ5]|6|ENSECAG00000024555|ENSECAT00000026506</t>
  </si>
  <si>
    <t>COPZ1</t>
  </si>
  <si>
    <t>ENSECAP00000016852</t>
  </si>
  <si>
    <t>RPS15A|HGNC Symbol|ribosomal protein S15a [Source:HGNC Symbol;Acc:10389]|13|ENSECAG00000019293|ENSECAT00000020527</t>
  </si>
  <si>
    <t>ENSECAP00000014756</t>
  </si>
  <si>
    <t>PLEC|HGNC Symbol|plectin [Source:HGNC Symbol;Acc:9069]|9|ENSECAG00000015514|ENSECAT00000018109</t>
  </si>
  <si>
    <t>ENSECAP00000016120</t>
  </si>
  <si>
    <t>ARID1A|HGNC Symbol|AT rich interactive domain 1A (SWI-like) [Source:HGNC Symbol;Acc:11110]|2|ENSECAG00000017991|ENSECAT00000019681</t>
  </si>
  <si>
    <t>ARID1A</t>
  </si>
  <si>
    <t>ENSECAP00000012108</t>
  </si>
  <si>
    <t>AIM2|HGNC Symbol|absent in melanoma 2 [Source:HGNC Symbol;Acc:357]|5|ENSECAG00000014480|ENSECAT00000015099</t>
  </si>
  <si>
    <t>AIM2</t>
  </si>
  <si>
    <t>ENSECAP00000011816</t>
  </si>
  <si>
    <t>EIF3B|HGNC Symbol|eukaryotic translation initiation factor 3, subunit B [Source:HGNC Symbol;Acc:3280]|13|ENSECAG00000013671|ENSECAT00000014767</t>
  </si>
  <si>
    <t>EIF3B</t>
  </si>
  <si>
    <t>ENSECAP00000020389;ENSECAP00000020394</t>
  </si>
  <si>
    <t>ENSECAP00000020389</t>
  </si>
  <si>
    <t>|||12|ENSECAG00000022940|ENSECAT00000024538</t>
  </si>
  <si>
    <t>RBM4</t>
  </si>
  <si>
    <t>ENSECAP00000000114</t>
  </si>
  <si>
    <t>TXNDC5|HGNC Symbol|thioredoxin domain containing 5 (endoplasmic reticulum) [Source:HGNC Symbol;Acc:21073]|20|ENSECAG00000000106|ENSECAT00000000158</t>
  </si>
  <si>
    <t>TXNDC5</t>
  </si>
  <si>
    <t>ENSECAP00000013087</t>
  </si>
  <si>
    <t>|||24|ENSECAG00000014904|ENSECAT00000016217</t>
  </si>
  <si>
    <t>KLC1</t>
  </si>
  <si>
    <t>ENSECAP00000019301</t>
  </si>
  <si>
    <t>||Uncharacterized protein  [Source:UniProtKB/TrEMBL;Acc:F6X5T7]|20|ENSECAG00000021796|ENSECAT00000023314</t>
  </si>
  <si>
    <t>HLA-DMB</t>
  </si>
  <si>
    <t>ENSECAP00000006720;ENSECAP00000013364</t>
  </si>
  <si>
    <t>ENSECAP00000006720</t>
  </si>
  <si>
    <t>TBL1XR1|HGNC Symbol|transducin (beta)-like 1 X-linked receptor 1 [Source:HGNC Symbol;Acc:29529]|19|ENSECAG00000008249|ENSECAT00000008912</t>
  </si>
  <si>
    <t>TBL1XR1</t>
  </si>
  <si>
    <t>ENSECAP00000006422</t>
  </si>
  <si>
    <t>MORF4L1|HGNC Symbol|mortality factor 4 like 1 [Source:HGNC Symbol;Acc:16989]|1|ENSECAG00000008091|ENSECAT00000008558</t>
  </si>
  <si>
    <t>MORF4L1</t>
  </si>
  <si>
    <t>ENSECAP00000006302</t>
  </si>
  <si>
    <t>CMAS|HGNC Symbol|cytidine monophosphate N-acetylneuraminic acid synthetase [Source:HGNC Symbol;Acc:18290]|6|ENSECAG00000008097|ENSECAT00000008420</t>
  </si>
  <si>
    <t>CMAS</t>
  </si>
  <si>
    <t>ENSECAP00000014259</t>
  </si>
  <si>
    <t>PCDHGC5|HGNC Symbol|protocadherin gamma subfamily C, 5 [Source:HGNC Symbol;Acc:8718]|14|ENSECAG00000016123|ENSECAT00000017539</t>
  </si>
  <si>
    <t>PCDHGC5</t>
  </si>
  <si>
    <t>ENSECAP00000018827</t>
  </si>
  <si>
    <t>SMU1|HGNC Symbol|smu-1 suppressor of mec-8 and unc-52 homolog (C. elegans) [Source:HGNC Symbol;Acc:18247]|23|ENSECAG00000021146|ENSECAT00000022765</t>
  </si>
  <si>
    <t>SMU1</t>
  </si>
  <si>
    <t>ENSECAP00000004638;ENSECAP00000001617;ENSECAP00000008755;ENSECAP00000015970;ENSECAP00000018591</t>
  </si>
  <si>
    <t>ENSECAP00000004638</t>
  </si>
  <si>
    <t>VIM|HGNC Symbol|vimentin [Source:HGNC Symbol;Acc:12692]|29|ENSECAG00000004216|ENSECAT00000006522</t>
  </si>
  <si>
    <t>VIM</t>
  </si>
  <si>
    <t>ENSECAP00000009785</t>
  </si>
  <si>
    <t>ARHGAP30|HGNC Symbol|Rho GTPase activating protein 30 [Source:HGNC Symbol;Acc:27414]|5|ENSECAG00000011890|ENSECAT00000012392</t>
  </si>
  <si>
    <t>ARHGAP30</t>
  </si>
  <si>
    <t>ENSECAP00000019406</t>
  </si>
  <si>
    <t>PSAP|HGNC Symbol|prosaposin [Source:HGNC Symbol;Acc:9498]|1|ENSECAG00000021672|ENSECAT00000023432</t>
  </si>
  <si>
    <t>PSAP</t>
  </si>
  <si>
    <t>ENSECAP00000000788;ENSECAP00000017783</t>
  </si>
  <si>
    <t>ENSECAP00000000788</t>
  </si>
  <si>
    <t>RPL26L1|HGNC Symbol|ribosomal protein L26-like 1 [Source:HGNC Symbol;Acc:17050]|14|ENSECAG00000000869|ENSECAT00000000976</t>
  </si>
  <si>
    <t>RPL26L1</t>
  </si>
  <si>
    <t>ENSECAP00000016906</t>
  </si>
  <si>
    <t>CARHSP1|HGNC Symbol|calcium regulated heat stable protein 1, 24kDa [Source:HGNC Symbol;Acc:17150]|13|ENSECAG00000019386|ENSECAT00000020584</t>
  </si>
  <si>
    <t>CARHSP1</t>
  </si>
  <si>
    <t>ENSECAP00000006072</t>
  </si>
  <si>
    <t>DYNLL1|HGNC Symbol|dynein, light chain, LC8-type 1 [Source:HGNC Symbol;Acc:15476]|8|ENSECAG00000008104|ENSECAT00000008151</t>
  </si>
  <si>
    <t>DYNLL1</t>
  </si>
  <si>
    <t>ENSECAP00000014027</t>
  </si>
  <si>
    <t>KIF18A|HGNC Symbol|kinesin family member 18A [Source:HGNC Symbol;Acc:29441]|7|ENSECAG00000016155|ENSECAT00000017282</t>
  </si>
  <si>
    <t>KIF18A</t>
  </si>
  <si>
    <t>ENSECAP00000011758</t>
  </si>
  <si>
    <t>||Uncharacterized protein  [Source:UniProtKB/TrEMBL;Acc:F7BGD5]|8|ENSECAG00000014095|ENSECAT00000014698</t>
  </si>
  <si>
    <t>ENSECAP00000006259</t>
  </si>
  <si>
    <t>SMARCB1|HGNC Symbol|SWI/SNF related, matrix associated, actin dependent regulator of chromatin, subfamily b, member 1 [Source:HGNC Symbol;Acc:11103]|8|ENSECAG00000007797|ENSECAT00000008369</t>
  </si>
  <si>
    <t>SMARCB1</t>
  </si>
  <si>
    <t>ENSECAP00000022121</t>
  </si>
  <si>
    <t>AGO1|HGNC Symbol|argonaute RISC catalytic component 1 [Source:HGNC Symbol;Acc:3262]|2|ENSECAG00000024353|ENSECAT00000026509</t>
  </si>
  <si>
    <t>EIF2C1</t>
  </si>
  <si>
    <t>ENSECAP00000022690</t>
  </si>
  <si>
    <t>DDX17|HGNC Symbol|DEAD (Asp-Glu-Ala-Asp) box helicase 17 [Source:HGNC Symbol;Acc:2740]|28|ENSECAG00000025110|ENSECAT00000027123</t>
  </si>
  <si>
    <t>DDX17</t>
  </si>
  <si>
    <t>ENSECAP00000010604</t>
  </si>
  <si>
    <t>|||11|ENSECAG00000012620|ENSECAT00000013364</t>
  </si>
  <si>
    <t>PSME3</t>
  </si>
  <si>
    <t>ENSECAP00000002206</t>
  </si>
  <si>
    <t>BRSK1|HGNC Symbol|BR serine/threonine kinase 1 [Source:HGNC Symbol;Acc:18994]|10|ENSECAG00000001444|ENSECAT00000003084</t>
  </si>
  <si>
    <t>BRSK1</t>
  </si>
  <si>
    <t>ENSECAP00000021062</t>
  </si>
  <si>
    <t>TMPO|HGNC Symbol|thymopoietin [Source:HGNC Symbol;Acc:11875]|28|ENSECAG00000023461|ENSECAT00000025320</t>
  </si>
  <si>
    <t>TMPO</t>
  </si>
  <si>
    <t>ENSECAP00000016022</t>
  </si>
  <si>
    <t>TBRG4|HGNC Symbol|transforming growth factor beta regulator 4 [Source:HGNC Symbol;Acc:17443]|4|ENSECAG00000018271|ENSECAT00000019567</t>
  </si>
  <si>
    <t>TBRG4</t>
  </si>
  <si>
    <t>ENSECAP00000009394</t>
  </si>
  <si>
    <t>DDX5|HGNC Symbol|DEAD (Asp-Glu-Ala-Asp) box helicase 5 [Source:HGNC Symbol;Acc:2746]|11|ENSECAG00000011132|ENSECAT00000011959</t>
  </si>
  <si>
    <t>DDX5</t>
  </si>
  <si>
    <t>ENSECAP00000020553</t>
  </si>
  <si>
    <t>STRAP|HGNC Symbol|serine/threonine kinase receptor associated protein [Source:HGNC Symbol;Acc:30796]|6|ENSECAG00000022958|ENSECAT00000024725</t>
  </si>
  <si>
    <t>STRAP</t>
  </si>
  <si>
    <t>ENSECAP00000011224</t>
  </si>
  <si>
    <t>TMOD2|HGNC Symbol|tropomodulin 2 (neuronal) [Source:HGNC Symbol;Acc:11872]|1|ENSECAG00000013328|ENSECAT00000014081</t>
  </si>
  <si>
    <t>TMOD2</t>
  </si>
  <si>
    <t>ENSECAP00000019960</t>
  </si>
  <si>
    <t>RPL27A|HGNC Symbol|ribosomal protein L27a [Source:HGNC Symbol;Acc:10329]|7|ENSECAG00000022469|ENSECAT00000024050</t>
  </si>
  <si>
    <t>RPL27A</t>
  </si>
  <si>
    <t>ENSECAP00000010245</t>
  </si>
  <si>
    <t>PPP2R1B|HGNC Symbol|protein phosphatase 2, regulatory subunit A, beta [Source:HGNC Symbol;Acc:9303]|7|ENSECAG00000012108|ENSECAT00000012956</t>
  </si>
  <si>
    <t>PPP2R1B</t>
  </si>
  <si>
    <t>ENSECAP00000002924</t>
  </si>
  <si>
    <t>HLA-DMA|HGNC Symbol|major histocompatibility complex, class II, DM alpha [Source:HGNC Symbol;Acc:4934]|20|ENSECAG00000003669|ENSECAT00000004234</t>
  </si>
  <si>
    <t>HLA-DMA</t>
  </si>
  <si>
    <t>ENSECAP00000014807</t>
  </si>
  <si>
    <t>THOC6|HGNC Symbol|THO complex 6 homolog (Drosophila) [Source:HGNC Symbol;Acc:28369]|13|ENSECAG00000017046|ENSECAT00000018163</t>
  </si>
  <si>
    <t>THOC6</t>
  </si>
  <si>
    <t>ENSECAP00000011888</t>
  </si>
  <si>
    <t>AHNAK|HGNC Symbol|AHNAK nucleoprotein [Source:HGNC Symbol;Acc:347]|12|ENSECAG00000014229|ENSECAT00000014851</t>
  </si>
  <si>
    <t>ENSECAP00000014168</t>
  </si>
  <si>
    <t>MTHFD1|HGNC Symbol|methylenetetrahydrofolate dehydrogenase (NADP+ dependent) 1, methenyltetrahydrofolate cyclohydrolase, formyltetrahydrofolate synthetase [Source:HGNC Symbol;Acc:7432]|24|ENSECAG00000015580|ENSECAT00000017438</t>
  </si>
  <si>
    <t>MTHFD1</t>
  </si>
  <si>
    <t>ENSECAP00000004179</t>
  </si>
  <si>
    <t>CHRAC1|HGNC Symbol|chromatin accessibility complex 1 [Source:HGNC Symbol;Acc:13544]|9|ENSECAG00000006021|ENSECAT00000005943</t>
  </si>
  <si>
    <t>CHRAC1</t>
  </si>
  <si>
    <t>ENSECAP00000010237</t>
  </si>
  <si>
    <t>MRPL18|HGNC Symbol|mitochondrial ribosomal protein L18 [Source:HGNC Symbol;Acc:14477]|31|ENSECAG00000012515|ENSECAT00000012946</t>
  </si>
  <si>
    <t>MRPL18</t>
  </si>
  <si>
    <t>ENSECAP00000017931</t>
  </si>
  <si>
    <t>RBBP7|HGNC Symbol|retinoblastoma binding protein 7 [Source:HGNC Symbol;Acc:9890]|X|ENSECAG00000019979|ENSECAT00000021744</t>
  </si>
  <si>
    <t>RBBP7</t>
  </si>
  <si>
    <t>ENSECAP00000008703</t>
  </si>
  <si>
    <t>FAM107B|HGNC Symbol|family with sequence similarity 107, member B [Source:HGNC Symbol;Acc:23726]|29|ENSECAG00000010777|ENSECAT00000011168</t>
  </si>
  <si>
    <t>FAM107B</t>
  </si>
  <si>
    <t>ENSECAP00000005681</t>
  </si>
  <si>
    <t>SRP72|HGNC Symbol|signal recognition particle 72kDa [Source:HGNC Symbol;Acc:11303]|3|ENSECAG00000006920|ENSECAT00000007714</t>
  </si>
  <si>
    <t>SRP72</t>
  </si>
  <si>
    <t>ENSECAP00000020635</t>
  </si>
  <si>
    <t>PABPC1L|HGNC Symbol|poly(A) binding protein, cytoplasmic 1-like [Source:HGNC Symbol;Acc:15797]|22|ENSECAG00000022681|ENSECAT00000024818</t>
  </si>
  <si>
    <t>PABPC1L</t>
  </si>
  <si>
    <t>ENSECAP00000020985</t>
  </si>
  <si>
    <t>AFP|UniProtKB Gene Name|Equus caballus alpha-fetoprotein (AFP), mRNA. [Source:RefSeq mRNA;Acc:NM_001081952]|3|ENSECAG00000023229|ENSECAT00000025232</t>
  </si>
  <si>
    <t>AFP</t>
  </si>
  <si>
    <t>ENSECAP00000007853</t>
  </si>
  <si>
    <t>STAT1|HGNC Symbol|signal transducer and activator of transcription 1, 91kDa [Source:HGNC Symbol;Acc:11362]|18|ENSECAG00000009039|ENSECAT00000010206</t>
  </si>
  <si>
    <t>STAT1</t>
  </si>
  <si>
    <t>ENSECAP00000020156</t>
  </si>
  <si>
    <t>CTSS|UniProtKB Gene Name|Uncharacterized protein  [Source:UniProtKB/TrEMBL;Acc:F6VUW2]|5|ENSECAG00000022438|ENSECAT00000024268</t>
  </si>
  <si>
    <t>CTSS</t>
  </si>
  <si>
    <t>ENSECAP00000004767</t>
  </si>
  <si>
    <t>|||X|ENSECAG00000006469|ENSECAT00000006677</t>
  </si>
  <si>
    <t>EIF1AX</t>
  </si>
  <si>
    <t>ENSECAP00000008276</t>
  </si>
  <si>
    <t>U2AF2|HGNC Symbol|U2 small nuclear RNA auxiliary factor 2 [Source:HGNC Symbol;Acc:23156]|10|ENSECAG00000010110|ENSECAT00000010686</t>
  </si>
  <si>
    <t>U2AF2</t>
  </si>
  <si>
    <t>ENSECAP00000017592</t>
  </si>
  <si>
    <t>PDS5B|HGNC Symbol|PDS5, regulator of cohesion maintenance, homolog B (S. cerevisiae) [Source:HGNC Symbol;Acc:20418]|17|ENSECAG00000019312|ENSECAT00000021365</t>
  </si>
  <si>
    <t>PDS5B</t>
  </si>
  <si>
    <t>ENSECAP00000020116</t>
  </si>
  <si>
    <t>SMARCE1|HGNC Symbol|SWI/SNF related, matrix associated, actin dependent regulator of chromatin, subfamily e, member 1 [Source:HGNC Symbol;Acc:11109]|11|ENSECAG00000022534|ENSECAT00000024222</t>
  </si>
  <si>
    <t>SMARCE1</t>
  </si>
  <si>
    <t>ENSECAP00000018662</t>
  </si>
  <si>
    <t>RPL11|HGNC Symbol|ribosomal protein L11 [Source:HGNC Symbol;Acc:10301]|2|ENSECAG00000021136|ENSECAT00000022577</t>
  </si>
  <si>
    <t>RPL11</t>
  </si>
  <si>
    <t>ENSECAP00000019290</t>
  </si>
  <si>
    <t>SEC24C|HGNC Symbol|SEC24 family member C [Source:HGNC Symbol;Acc:10705]|1|ENSECAG00000021483|ENSECAT00000023302</t>
  </si>
  <si>
    <t>SEC24C</t>
  </si>
  <si>
    <t>ENSECAP00000013691</t>
  </si>
  <si>
    <t>RPL13A|HGNC Symbol|ribosomal protein L13a [Source:HGNC Symbol;Acc:10304]|10|ENSECAG00000015832|ENSECAT00000016917</t>
  </si>
  <si>
    <t>RPL13A</t>
  </si>
  <si>
    <t>ENSECAP00000022618</t>
  </si>
  <si>
    <t>RSL1D1|HGNC Symbol|ribosomal L1 domain containing 1 [Source:HGNC Symbol;Acc:24534]|13|ENSECAG00000025036|ENSECAT00000027038</t>
  </si>
  <si>
    <t>RSL1D1</t>
  </si>
  <si>
    <t>ENSECAP00000006495</t>
  </si>
  <si>
    <t>TARDBP|UniProtKB Gene Name|Uncharacterized protein  [Source:UniProtKB/TrEMBL;Acc:F6TJA5]|2|ENSECAG00000008338|ENSECAT00000008644</t>
  </si>
  <si>
    <t>TARDBP</t>
  </si>
  <si>
    <t>ENSECAP00000017687</t>
  </si>
  <si>
    <t>TUBB|HGNC Symbol|tubulin, beta class I [Source:HGNC Symbol;Acc:20778]|20|ENSECAG00000020234|ENSECAT00000021476</t>
  </si>
  <si>
    <t>TUBB</t>
  </si>
  <si>
    <t>ENSECAP00000021591</t>
  </si>
  <si>
    <t>BUD31|HGNC Symbol|BUD31 homolog (S. cerevisiae) [Source:HGNC Symbol;Acc:29629]|13|ENSECAG00000024151|ENSECAT00000025926</t>
  </si>
  <si>
    <t>BUD31</t>
  </si>
  <si>
    <t>ENSECAP00000012618</t>
  </si>
  <si>
    <t>PLBD1|HGNC Symbol|phospholipase B domain containing 1 [Source:HGNC Symbol;Acc:26215]|6|ENSECAG00000014867|ENSECAT00000015675</t>
  </si>
  <si>
    <t>PLBD1</t>
  </si>
  <si>
    <t>ENSECAP00000014927;ENSECAP00000003445</t>
  </si>
  <si>
    <t>ENSECAP00000014927</t>
  </si>
  <si>
    <t>RPL10|HGNC Symbol|ribosomal protein L10 [Source:HGNC Symbol;Acc:10298]|X|ENSECAG00000017154|ENSECAT00000018307</t>
  </si>
  <si>
    <t>RPL10</t>
  </si>
  <si>
    <t>ENSECAP00000006504</t>
  </si>
  <si>
    <t>RPL8|HGNC Symbol|ribosomal protein L8 [Source:HGNC Symbol;Acc:10368]|9|ENSECAG00000008403|ENSECAT00000008654</t>
  </si>
  <si>
    <t>RPL8</t>
  </si>
  <si>
    <t>ENSECAP00000016129</t>
  </si>
  <si>
    <t>LAP3|HGNC Symbol|leucine aminopeptidase 3 [Source:HGNC Symbol;Acc:18449]|3|ENSECAG00000018272|ENSECAT00000019690</t>
  </si>
  <si>
    <t>LAP3</t>
  </si>
  <si>
    <t>ENSECAP00000018245</t>
  </si>
  <si>
    <t>MAGOH|HGNC Symbol|mago-nashi homolog, proliferation-associated (Drosophila) [Source:HGNC Symbol;Acc:6815]|2|ENSECAG00000020821|ENSECAT00000022102</t>
  </si>
  <si>
    <t>MAGOH</t>
  </si>
  <si>
    <t>ENSECAP00000005534</t>
  </si>
  <si>
    <t>||Uncharacterized protein  [Source:UniProtKB/TrEMBL;Acc:F7CR87]|4|ENSECAG00000007533|ENSECAT00000007556</t>
  </si>
  <si>
    <t>ENSECAP00000019208</t>
  </si>
  <si>
    <t>RPL30|HGNC Symbol|ribosomal protein L30 [Source:HGNC Symbol;Acc:10333]|9|ENSECAG00000021705|ENSECAT00000023205</t>
  </si>
  <si>
    <t>RPL30</t>
  </si>
  <si>
    <t>ENSECAP00000005383</t>
  </si>
  <si>
    <t>SNRNP40|HGNC Symbol|small nuclear ribonucleoprotein 40kDa (U5) [Source:HGNC Symbol;Acc:30857]|2|ENSECAG00000006955|ENSECAT00000007389</t>
  </si>
  <si>
    <t>SNRNP40</t>
  </si>
  <si>
    <t>ENSECAP00000005495</t>
  </si>
  <si>
    <t>RPL27|HGNC Symbol|ribosomal protein L27 [Source:HGNC Symbol;Acc:10328]|11|ENSECAG00000007500|ENSECAT00000007512</t>
  </si>
  <si>
    <t>RPL27</t>
  </si>
  <si>
    <t>ENSECAP00000010061</t>
  </si>
  <si>
    <t>TRIAP1|UniProtKB Gene Name|TP53-regulated inhibitor of apoptosis 1-like protein; Uncharacterized protein  [Source:UniProtKB/TrEMBL;Acc:F6SCK3]|8|ENSECAG00000012308|ENSECAT00000012738</t>
  </si>
  <si>
    <t>TRIAP1</t>
  </si>
  <si>
    <t>ENSECAP00000022750;ENSECAP00000006494</t>
  </si>
  <si>
    <t>ENSECAP00000022750</t>
  </si>
  <si>
    <t>WBP11|HGNC Symbol|WW domain binding protein 11 [Source:HGNC Symbol;Acc:16461]|6|ENSECAG00000008550|ENSECAT00000028916</t>
  </si>
  <si>
    <t>WBP11</t>
  </si>
  <si>
    <t>ENSECAP00000012398;ENSECAP00000012438</t>
  </si>
  <si>
    <t>ENSECAP00000012398</t>
  </si>
  <si>
    <t>CAST|HGNC Symbol|calpastatin [Source:HGNC Symbol;Acc:1515]|14|ENSECAG00000013676|ENSECAT00000015429</t>
  </si>
  <si>
    <t>CAST</t>
  </si>
  <si>
    <t>ENSECAP00000011981</t>
  </si>
  <si>
    <t>TOMM40|HGNC Symbol|translocase of outer mitochondrial membrane 40 homolog (yeast) [Source:HGNC Symbol;Acc:18001]|10|ENSECAG00000013993|ENSECAT00000014954</t>
  </si>
  <si>
    <t>TOMM40</t>
  </si>
  <si>
    <t>ENSECAP00000009696</t>
  </si>
  <si>
    <t>FAM65B|HGNC Symbol|family with sequence similarity 65, member B [Source:HGNC Symbol;Acc:13872]|20|ENSECAG00000011553|ENSECAT00000012287</t>
  </si>
  <si>
    <t>FAM65B</t>
  </si>
  <si>
    <t>ENSECAP00000017290</t>
  </si>
  <si>
    <t>SNRPF|HGNC Symbol|small nuclear ribonucleoprotein polypeptide F [Source:HGNC Symbol;Acc:11162]|28|ENSECAG00000019817|ENSECAT00000021018</t>
  </si>
  <si>
    <t>SNRPF</t>
  </si>
  <si>
    <t>ENSECAP00000019928;ENSECAP00000008810;ENSECAP00000022667</t>
  </si>
  <si>
    <t>ENSECAP00000019928</t>
  </si>
  <si>
    <t>CHD4|HGNC Symbol|chromodomain helicase DNA binding protein 4 [Source:HGNC Symbol;Acc:1919]|6|ENSECAG00000022005|ENSECAT00000024014</t>
  </si>
  <si>
    <t>CHD4</t>
  </si>
  <si>
    <t>ENSECAP00000007558</t>
  </si>
  <si>
    <t>SAP30|HGNC Symbol|Sin3A-associated protein, 30kDa [Source:HGNC Symbol;Acc:10532]|2|ENSECAG00000009676|ENSECAT00000009865</t>
  </si>
  <si>
    <t>SAP30</t>
  </si>
  <si>
    <t>ENSECAP00000018483</t>
  </si>
  <si>
    <t>CTSC|HGNC Symbol|cathepsin C [Source:HGNC Symbol;Acc:2528]|7|ENSECAG00000020881|ENSECAT00000022369</t>
  </si>
  <si>
    <t>CTSC</t>
  </si>
  <si>
    <t>ENSECAP00000020731</t>
  </si>
  <si>
    <t>SNRPD3|HGNC Symbol|small nuclear ribonucleoprotein D3 polypeptide 18kDa [Source:HGNC Symbol;Acc:11160]|8|ENSECAG00000023316|ENSECAT00000024931</t>
  </si>
  <si>
    <t>SNRPD3</t>
  </si>
  <si>
    <t>ENSECAP00000018199</t>
  </si>
  <si>
    <t>MBNL2|HGNC Symbol|muscleblind-like splicing regulator 2 [Source:HGNC Symbol;Acc:16746]|17|ENSECAG00000020574|ENSECAT00000022045</t>
  </si>
  <si>
    <t>MBNL2</t>
  </si>
  <si>
    <t>ENSECAP00000002821</t>
  </si>
  <si>
    <t>PBRM1|HGNC Symbol|polybromo 1 [Source:HGNC Symbol;Acc:30064]|16|ENSECAG00000000555|ENSECAT00000004087</t>
  </si>
  <si>
    <t>PBRM1</t>
  </si>
  <si>
    <t>ENSECAP00000019074</t>
  </si>
  <si>
    <t>||Uncharacterized protein  [Source:UniProtKB/TrEMBL;Acc:F6XWH7]|8|ENSECAG00000021459|ENSECAT00000023047</t>
  </si>
  <si>
    <t>DRG1</t>
  </si>
  <si>
    <t>ENSECAP00000017686</t>
  </si>
  <si>
    <t>SNRNP200|HGNC Symbol|small nuclear ribonucleoprotein 200kDa (U5) [Source:HGNC Symbol;Acc:30859]|15|ENSECAG00000019675|ENSECAT00000021475</t>
  </si>
  <si>
    <t>SNRNP200</t>
  </si>
  <si>
    <t>ENSECAP00000011239</t>
  </si>
  <si>
    <t>NAGK|HGNC Symbol|N-acetylglucosamine kinase [Source:HGNC Symbol;Acc:17174]|15|ENSECAG00000013331|ENSECAT00000014099</t>
  </si>
  <si>
    <t>NAGK</t>
  </si>
  <si>
    <t>ENSECAP00000014114</t>
  </si>
  <si>
    <t>EEFSEC|HGNC Symbol|eukaryotic elongation factor, selenocysteine-tRNA-specific [Source:HGNC Symbol;Acc:24614]|16|ENSECAG00000016565|ENSECAT00000017378</t>
  </si>
  <si>
    <t>EEFSEC</t>
  </si>
  <si>
    <t>ENSECAP00000020253;ENSECAP00000020256</t>
  </si>
  <si>
    <t>ENSECAP00000020253</t>
  </si>
  <si>
    <t>SPTAN1|HGNC Symbol|spectrin, alpha, non-erythrocytic 1 [Source:HGNC Symbol;Acc:11273]|25|ENSECAG00000021297|ENSECAT00000024384</t>
  </si>
  <si>
    <t>SPTAN1</t>
  </si>
  <si>
    <t>ENSECAP00000002547</t>
  </si>
  <si>
    <t>||Uncharacterized protein  [Source:UniProtKB/TrEMBL;Acc:F6Z421]|13|ENSECAG00000003681|ENSECAT00000003619</t>
  </si>
  <si>
    <t>ENSECAP00000008443;ENSECAP00000021248</t>
  </si>
  <si>
    <t>ENSECAP00000008443</t>
  </si>
  <si>
    <t>DDX3X|HGNC Symbol|DEAD (Asp-Glu-Ala-Asp) box helicase 3, X-linked [Source:HGNC Symbol;Acc:2745]|X|ENSECAG00000009901|ENSECAT00000010883</t>
  </si>
  <si>
    <t>DDX3X</t>
  </si>
  <si>
    <t>ENSECAP00000007348</t>
  </si>
  <si>
    <t>CLINT1|HGNC Symbol|clathrin interactor 1 [Source:HGNC Symbol;Acc:23186]|14|ENSECAG00000009181|ENSECAT00000009622</t>
  </si>
  <si>
    <t>CLINT1</t>
  </si>
  <si>
    <t>ENSECAP00000021211</t>
  </si>
  <si>
    <t>DDX47|HGNC Symbol|DEAD (Asp-Glu-Ala-Asp) box polypeptide 47 [Source:HGNC Symbol;Acc:18682]|6|ENSECAG00000023622|ENSECAT00000025496</t>
  </si>
  <si>
    <t>DDX47</t>
  </si>
  <si>
    <t>ENSECAP00000012774</t>
  </si>
  <si>
    <t>AHSG|HGNC Symbol|alpha-2-HS-glycoprotein [Source:HGNC Symbol;Acc:349]|19|ENSECAG00000014858|ENSECAT00000015850</t>
  </si>
  <si>
    <t>AHSG</t>
  </si>
  <si>
    <t>ENSECAP00000013287</t>
  </si>
  <si>
    <t>MYCBP|HGNC Symbol|MYC binding protein [Source:HGNC Symbol;Acc:7554]|2|ENSECAG00000015596|ENSECAT00000016449</t>
  </si>
  <si>
    <t>MYCBP</t>
  </si>
  <si>
    <t>ENSECAP00000021492</t>
  </si>
  <si>
    <t>CPSF2|HGNC Symbol|cleavage and polyadenylation specific factor 2, 100kDa [Source:HGNC Symbol;Acc:2325]|24|ENSECAG00000023935|ENSECAT00000025815</t>
  </si>
  <si>
    <t>CPSF2</t>
  </si>
  <si>
    <t>ENSECAP00000019196</t>
  </si>
  <si>
    <t>BRD3|HGNC Symbol|bromodomain containing 3 [Source:HGNC Symbol;Acc:1104]|25|ENSECAG00000021276|ENSECAT00000023192</t>
  </si>
  <si>
    <t>BRD3</t>
  </si>
  <si>
    <t>ENSECAP00000005291</t>
  </si>
  <si>
    <t>CD79A|HGNC Symbol|CD79a molecule, immunoglobulin-associated alpha [Source:HGNC Symbol;Acc:1698]|10|ENSECAG00000007198|ENSECAT00000007284</t>
  </si>
  <si>
    <t>CD79A</t>
  </si>
  <si>
    <t>ENSECAP00000022023</t>
  </si>
  <si>
    <t>MRPL1|HGNC Symbol|mitochondrial ribosomal protein L1 [Source:HGNC Symbol;Acc:14275]|3|ENSECAG00000024511|ENSECAT00000026405</t>
  </si>
  <si>
    <t>MRPL1</t>
  </si>
  <si>
    <t>ENSECAP00000013349</t>
  </si>
  <si>
    <t>U2AF1|HGNC Symbol|U2 small nuclear RNA auxiliary factor 1 [Source:HGNC Symbol;Acc:12453]|26|ENSECAG00000015558|ENSECAT00000016528</t>
  </si>
  <si>
    <t>U2AF1</t>
  </si>
  <si>
    <t>ENSECAP00000014039;ENSECAP00000011591</t>
  </si>
  <si>
    <t>ENSECAP00000014039</t>
  </si>
  <si>
    <t>HDAC1|HGNC Symbol|histone deacetylase 1 [Source:HGNC Symbol;Acc:4852]|2|ENSECAG00000016082|ENSECAT00000017295</t>
  </si>
  <si>
    <t>HDAC1</t>
  </si>
  <si>
    <t>ENSECAP00000000814;ENSECAP00000008597</t>
  </si>
  <si>
    <t>ENSECAP00000000814</t>
  </si>
  <si>
    <t>DNAJA1|UniProtKB Gene Name|Uncharacterized protein  [Source:UniProtKB/TrEMBL;Acc:F6Y4A0]|21|ENSECAG00000001110|ENSECAT00000001012</t>
  </si>
  <si>
    <t>DNAJA1</t>
  </si>
  <si>
    <t>ENSECAP00000008784</t>
  </si>
  <si>
    <t>DYNC1LI1|HGNC Symbol|dynein, cytoplasmic 1, light intermediate chain 1 [Source:HGNC Symbol;Acc:18745]|16|ENSECAG00000010584|ENSECAT00000011263</t>
  </si>
  <si>
    <t>DYNC1LI1</t>
  </si>
  <si>
    <t>ENSECAP00000011773</t>
  </si>
  <si>
    <t>RPL10A|HGNC Symbol|ribosomal protein L10a [Source:HGNC Symbol;Acc:10299]|20|ENSECAG00000014090|ENSECAT00000014713</t>
  </si>
  <si>
    <t>RPL10A</t>
  </si>
  <si>
    <t>ENSECAP00000007672</t>
  </si>
  <si>
    <t>|||1|ENSECAG00000009706|ENSECAT00000009990</t>
  </si>
  <si>
    <t>ENSECAP00000018086</t>
  </si>
  <si>
    <t>PARVG|HGNC Symbol|parvin, gamma [Source:HGNC Symbol;Acc:14654]|28|ENSECAG00000020449|ENSECAT00000021915</t>
  </si>
  <si>
    <t>PARVG</t>
  </si>
  <si>
    <t>ENSECAP00000013857</t>
  </si>
  <si>
    <t>RAE1|HGNC Symbol|ribonucleic acid export 1 [Source:HGNC Symbol;Acc:9828]|22|ENSECAG00000016068|ENSECAT00000017100</t>
  </si>
  <si>
    <t>RAE1</t>
  </si>
  <si>
    <t>ENSECAP00000019738</t>
  </si>
  <si>
    <t>COPB1|HGNC Symbol|coatomer protein complex, subunit beta 1 [Source:HGNC Symbol;Acc:2231]|7|ENSECAG00000021898|ENSECAT00000023797</t>
  </si>
  <si>
    <t>COPB1</t>
  </si>
  <si>
    <t>ENSECAP00000010300</t>
  </si>
  <si>
    <t>GLB1|HGNC Symbol|galactosidase, beta 1 [Source:HGNC Symbol;Acc:4298]|16|ENSECAG00000011942|ENSECAT00000013017</t>
  </si>
  <si>
    <t>GLB1</t>
  </si>
  <si>
    <t>ENSECAP00000022022</t>
  </si>
  <si>
    <t>SMARCA2|HGNC Symbol|SWI/SNF related, matrix associated, actin dependent regulator of chromatin, subfamily a, member 2 [Source:HGNC Symbol;Acc:11098]|23|ENSECAG00000024187|ENSECAT00000026404</t>
  </si>
  <si>
    <t>ENSECAP00000006177</t>
  </si>
  <si>
    <t>CBX5|UniProtKB Gene Name|Chromobox protein-like protein 5-like protein; Uncharacterized protein  [Source:UniProtKB/TrEMBL;Acc:F6UM66]|6|ENSECAG00000008101|ENSECAT00000008269</t>
  </si>
  <si>
    <t>CBX5</t>
  </si>
  <si>
    <t>ENSECAP00000017516</t>
  </si>
  <si>
    <t>ARCN1|HGNC Symbol|archain 1 [Source:HGNC Symbol;Acc:649]|7|ENSECAG00000019849|ENSECAT00000021276</t>
  </si>
  <si>
    <t>ARCN1</t>
  </si>
  <si>
    <t>ENSECAP00000007326</t>
  </si>
  <si>
    <t>MRPL12|HGNC Symbol|mitochondrial ribosomal protein L12 [Source:HGNC Symbol;Acc:10378]|11|ENSECAG00000009323|ENSECAT00000009597</t>
  </si>
  <si>
    <t>MRPL12</t>
  </si>
  <si>
    <t>ENSECAP00000018777</t>
  </si>
  <si>
    <t>FLI1|HGNC Symbol|Fli-1 proto-oncogene, ETS transcription factor [Source:HGNC Symbol;Acc:3749]|7|ENSECAG00000021051|ENSECAT00000022701</t>
  </si>
  <si>
    <t>FLI1</t>
  </si>
  <si>
    <t>ENSECAP00000010994</t>
  </si>
  <si>
    <t>MATR3|UniProtKB Gene Name|Equus caballus matrin 3 (MATR3), mRNA. [Source:RefSeq mRNA;Acc:NM_001205261]|14|ENSECAG00000012882|ENSECAT00000013816</t>
  </si>
  <si>
    <t>MATR3</t>
  </si>
  <si>
    <t>ENSECAP00000006675</t>
  </si>
  <si>
    <t>||Uncharacterized protein  [Source:UniProtKB/TrEMBL;Acc:F6UCB3]|25|ENSECAG00000008548|ENSECAT00000008856</t>
  </si>
  <si>
    <t>ENSECAP00000022590</t>
  </si>
  <si>
    <t>RPL22|HGNC Symbol|ribosomal protein L22 [Source:HGNC Symbol;Acc:10315]|2|ENSECAG00000025022|ENSECAT00000027008</t>
  </si>
  <si>
    <t>RPL22</t>
  </si>
  <si>
    <t>ENSECAP00000023050</t>
  </si>
  <si>
    <t>NDUFA4|HGNC Symbol|NADH dehydrogenase (ubiquinone) 1 alpha subcomplex, 4, 9kDa [Source:HGNC Symbol;Acc:7687]|4|ENSECAG00000026987|ENSECAT00000029015</t>
  </si>
  <si>
    <t>NDUFA4</t>
  </si>
  <si>
    <t>ENSECAP00000018208</t>
  </si>
  <si>
    <t>PNPT1|HGNC Symbol|polyribonucleotide nucleotidyltransferase 1 [Source:HGNC Symbol;Acc:23166]|15|ENSECAG00000020058|ENSECAT00000022054</t>
  </si>
  <si>
    <t>PNPT1</t>
  </si>
  <si>
    <t>ENSECAP00000016115</t>
  </si>
  <si>
    <t>SNRPB2|UniProtKB Gene Name|U2 small nuclear ribonucleoprotein B''-like protein; Uncharacterized protein  [Source:UniProtKB/TrEMBL;Acc:F7AAY0]|22|ENSECAG00000018407|ENSECAT00000019675</t>
  </si>
  <si>
    <t>SNRPB2</t>
  </si>
  <si>
    <t>ENSECAP00000010612</t>
  </si>
  <si>
    <t>PDS5A|HGNC Symbol|PDS5, regulator of cohesion maintenance, homolog A (S. cerevisiae) [Source:HGNC Symbol;Acc:29088]|3|ENSECAG00000011783|ENSECAT00000013372</t>
  </si>
  <si>
    <t>PDS5A</t>
  </si>
  <si>
    <t>ENSECAP00000016907</t>
  </si>
  <si>
    <t>EFTUD2|HGNC Symbol|elongation factor Tu GTP binding domain containing 2 [Source:HGNC Symbol;Acc:30858]|11|ENSECAG00000019363|ENSECAT00000020585</t>
  </si>
  <si>
    <t>EFTUD2</t>
  </si>
  <si>
    <t>ENSECAP00000013354</t>
  </si>
  <si>
    <t>NAV1|HGNC Symbol|neuron navigator 1 [Source:HGNC Symbol;Acc:15989]|30|ENSECAG00000015493|ENSECAT00000016536</t>
  </si>
  <si>
    <t>NAV1</t>
  </si>
  <si>
    <t>ENSECAP00000011372</t>
  </si>
  <si>
    <t>ACTL6A|HGNC Symbol|actin-like 6A [Source:HGNC Symbol;Acc:24124]|19|ENSECAG00000013622|ENSECAT00000014242</t>
  </si>
  <si>
    <t>ACTL6A</t>
  </si>
  <si>
    <t>ENSECAP00000017684</t>
  </si>
  <si>
    <t>ACOT13|HGNC Symbol|acyl-CoA thioesterase 13 [Source:HGNC Symbol;Acc:20999]|20|ENSECAG00000020263|ENSECAT00000021472</t>
  </si>
  <si>
    <t>ACOT13</t>
  </si>
  <si>
    <t>ENSECAP00000010494</t>
  </si>
  <si>
    <t>CBX3|HGNC Symbol|chromobox homolog 3 [Source:HGNC Symbol;Acc:1553]|4|ENSECAG00000012780|ENSECAT00000013241</t>
  </si>
  <si>
    <t>CBX3</t>
  </si>
  <si>
    <t>ENSECAP00000015140</t>
  </si>
  <si>
    <t>ZC3HAV1|HGNC Symbol|zinc finger CCCH-type, antiviral 1 [Source:HGNC Symbol;Acc:23721]|4|ENSECAG00000017394|ENSECAT00000018556</t>
  </si>
  <si>
    <t>ZC3HAV1</t>
  </si>
  <si>
    <t>ENSECAP00000001545;ENSECAP00000017964</t>
  </si>
  <si>
    <t>ENSECAP00000001545</t>
  </si>
  <si>
    <t>||Uncharacterized protein  [Source:UniProtKB/TrEMBL;Acc:F6ULU9]|3|ENSECAG00000002201|ENSECAT00000002179</t>
  </si>
  <si>
    <t>RPL23A</t>
  </si>
  <si>
    <t>ENSECAP00000021002</t>
  </si>
  <si>
    <t>GNS|HGNC Symbol|glucosamine (N-acetyl)-6-sulfatase [Source:HGNC Symbol;Acc:4422]|6|ENSECAG00000023318|ENSECAT00000025253</t>
  </si>
  <si>
    <t>GNS</t>
  </si>
  <si>
    <t>ENSECAP00000020210</t>
  </si>
  <si>
    <t>PRPF38A|HGNC Symbol|pre-mRNA processing factor 38A [Source:HGNC Symbol;Acc:25930]|2|ENSECAG00000022628|ENSECAT00000024335</t>
  </si>
  <si>
    <t>PRPF38A</t>
  </si>
  <si>
    <t>ENSECAP00000020362</t>
  </si>
  <si>
    <t>IL16|HGNC Symbol|interleukin 16 [Source:HGNC Symbol;Acc:5980]|1|ENSECAG00000022705|ENSECAT00000024507</t>
  </si>
  <si>
    <t>IL16</t>
  </si>
  <si>
    <t>ENSECAP00000016536</t>
  </si>
  <si>
    <t>PCF11|HGNC Symbol|PCF11 cleavage and polyadenylation factor subunit [Source:HGNC Symbol;Acc:30097]|7|ENSECAG00000018683|ENSECAT00000020162</t>
  </si>
  <si>
    <t>PCF11</t>
  </si>
  <si>
    <t>ENSECAP00000022413</t>
  </si>
  <si>
    <t>EIF2A|HGNC Symbol|eukaryotic translation initiation factor 2A, 65kDa [Source:HGNC Symbol;Acc:3254]|16|ENSECAG00000024832|ENSECAT00000026821</t>
  </si>
  <si>
    <t>EIF2A</t>
  </si>
  <si>
    <t>ENSECAP00000011754</t>
  </si>
  <si>
    <t>SF3B3|HGNC Symbol|splicing factor 3b, subunit 3, 130kDa [Source:HGNC Symbol;Acc:10770]|3|ENSECAG00000014053|ENSECAT00000014693</t>
  </si>
  <si>
    <t>SF3B3</t>
  </si>
  <si>
    <t>ENSECAP00000019548</t>
  </si>
  <si>
    <t>RBM8A|EntrezGene|Equus caballus RNA binding motif protein 8A (RBM8A), mRNA. [Source:RefSeq mRNA;Acc:NM_001163973]|5|ENSECAG00000022024|ENSECAT00000023591</t>
  </si>
  <si>
    <t>RBM8A</t>
  </si>
  <si>
    <t>ENSECAP00000017270</t>
  </si>
  <si>
    <t>RPL34|HGNC Symbol|ribosomal protein L34 [Source:HGNC Symbol;Acc:10340]|2|ENSECAG00000019719|ENSECAT00000020998</t>
  </si>
  <si>
    <t>ENSECAP00000003947</t>
  </si>
  <si>
    <t>CD3G|HGNC Symbol|CD3g molecule, gamma (CD3-TCR complex) [Source:HGNC Symbol;Acc:1675]|7|ENSECAG00000005081|ENSECAT00000005596</t>
  </si>
  <si>
    <t>CD3G</t>
  </si>
  <si>
    <t>ENSECAP00000020166</t>
  </si>
  <si>
    <t>MRPL28|HGNC Symbol|mitochondrial ribosomal protein L28 [Source:HGNC Symbol;Acc:14484]|13|ENSECAG00000022663|ENSECAT00000024280</t>
  </si>
  <si>
    <t>MRPL28</t>
  </si>
  <si>
    <t>ENSECAP00000011500</t>
  </si>
  <si>
    <t>HSPA8|UniProtKB Gene Name|Equus caballus heat shock 70kDa protein 8 (HSPA8), mRNA. [Source:RefSeq mRNA;Acc:NM_001081778]|7|ENSECAG00000013510|ENSECAT00000014388</t>
  </si>
  <si>
    <t>HSPA8</t>
  </si>
  <si>
    <t>ENSECAP00000010352</t>
  </si>
  <si>
    <t>ARHGEF6|HGNC Symbol|Rac/Cdc42 guanine nucleotide exchange factor (GEF) 6 [Source:HGNC Symbol;Acc:685]|X|ENSECAG00000011914|ENSECAT00000013081</t>
  </si>
  <si>
    <t>ARHGEF6</t>
  </si>
  <si>
    <t>ENSECAP00000009567</t>
  </si>
  <si>
    <t>C1QBP|HGNC Symbol|complement component 1, q subcomponent binding protein [Source:HGNC Symbol;Acc:1243]|11|ENSECAG00000011765|ENSECAT00000012142</t>
  </si>
  <si>
    <t>C1QBP</t>
  </si>
  <si>
    <t>ENSECAP00000003740</t>
  </si>
  <si>
    <t>CTSA|HGNC Symbol|cathepsin A [Source:HGNC Symbol;Acc:9251]|22|ENSECAG00000002350|ENSECAT00000005323</t>
  </si>
  <si>
    <t>CTSA</t>
  </si>
  <si>
    <t>ENSECAP00000009888</t>
  </si>
  <si>
    <t>HEXB|HGNC Symbol|hexosaminidase B (beta polypeptide) [Source:HGNC Symbol;Acc:4879]|14|ENSECAG00000011657|ENSECAT00000012513</t>
  </si>
  <si>
    <t>HEXB</t>
  </si>
  <si>
    <t>ENSECAP00000017226</t>
  </si>
  <si>
    <t>SMC1A|HGNC Symbol|structural maintenance of chromosomes 1A [Source:HGNC Symbol;Acc:11111]|X|ENSECAG00000019776|ENSECAT00000020951</t>
  </si>
  <si>
    <t>SMC1A</t>
  </si>
  <si>
    <t>ENSECAP00000004939</t>
  </si>
  <si>
    <t>AFG3L2|HGNC Symbol|AFG3-like AAA ATPase 2 [Source:HGNC Symbol;Acc:315]|8|ENSECAG00000005869|ENSECAT00000006867</t>
  </si>
  <si>
    <t>AFG3L2</t>
  </si>
  <si>
    <t>ENSECAP00000012228</t>
  </si>
  <si>
    <t>KPNB1|HGNC Symbol|karyopherin (importin) beta 1 [Source:HGNC Symbol;Acc:6400]|11|ENSECAG00000014560|ENSECAT00000015232</t>
  </si>
  <si>
    <t>KPNB1</t>
  </si>
  <si>
    <t>ENSECAP00000022535</t>
  </si>
  <si>
    <t>RAVER1|HGNC Symbol|ribonucleoprotein, PTB-binding 1 [Source:HGNC Symbol;Acc:30296]|7|ENSECAG00000024966|ENSECAT00000026950</t>
  </si>
  <si>
    <t>RAVER1</t>
  </si>
  <si>
    <t>ENSECAP00000018808</t>
  </si>
  <si>
    <t>PRPF8|HGNC Symbol|pre-mRNA processing factor 8 [Source:HGNC Symbol;Acc:17340]|11|ENSECAG00000021318|ENSECAT00000022742</t>
  </si>
  <si>
    <t>PRPF8</t>
  </si>
  <si>
    <t>ENSECAP00000006295</t>
  </si>
  <si>
    <t>DYNC1I2|HGNC Symbol|dynein, cytoplasmic 1, intermediate chain 2 [Source:HGNC Symbol;Acc:2964]|18|ENSECAG00000007660|ENSECAT00000008412</t>
  </si>
  <si>
    <t>DYNC1I2</t>
  </si>
  <si>
    <t>ENSECAP00000007465</t>
  </si>
  <si>
    <t>IP6K3|HGNC Symbol|inositol hexakisphosphate kinase 3 [Source:HGNC Symbol;Acc:17269]|20|ENSECAG00000009417|ENSECAT00000009758</t>
  </si>
  <si>
    <t>IP6K3</t>
  </si>
  <si>
    <t>ENSECAP00000001295</t>
  </si>
  <si>
    <t>||Uncharacterized protein  [Source:UniProtKB/TrEMBL;Acc:F6V5I0]|16|ENSECAG00000001897|ENSECAT00000001739</t>
  </si>
  <si>
    <t>SUMO2</t>
  </si>
  <si>
    <t>ENSECAP00000013522</t>
  </si>
  <si>
    <t>||Uncharacterized protein  [Source:UniProtKB/TrEMBL;Acc:F6ULN8]|1|ENSECAG00000015850|ENSECAT00000016727</t>
  </si>
  <si>
    <t>TIMM23</t>
  </si>
  <si>
    <t>ENSECAP00000000376;ENSECAP00000011970</t>
  </si>
  <si>
    <t>ENSECAP00000000376</t>
  </si>
  <si>
    <t>COPG1|HGNC Symbol|coatomer protein complex, subunit gamma 1 [Source:HGNC Symbol;Acc:2236]|16|ENSECAG00000000124|ENSECAT00000000480</t>
  </si>
  <si>
    <t>COPG1</t>
  </si>
  <si>
    <t>ENSECAP00000010678</t>
  </si>
  <si>
    <t>DDB1|HGNC Symbol|damage-specific DNA binding protein 1, 127kDa [Source:HGNC Symbol;Acc:2717]|12|ENSECAG00000012136|ENSECAT00000013446</t>
  </si>
  <si>
    <t>DDB1</t>
  </si>
  <si>
    <t>ENSECAP00000014656</t>
  </si>
  <si>
    <t>CHMP4A|HGNC Symbol|charged multivesicular body protein 4A [Source:HGNC Symbol;Acc:20274]|1|ENSECAG00000017006|ENSECAT00000017999</t>
  </si>
  <si>
    <t>CHMP4A</t>
  </si>
  <si>
    <t>ENSECAP00000011113</t>
  </si>
  <si>
    <t>GBP6|HGNC Symbol|guanylate binding protein family, member 6 [Source:HGNC Symbol;Acc:25395]|5|ENSECAG00000012791|ENSECAT00000013954</t>
  </si>
  <si>
    <t>GBP6</t>
  </si>
  <si>
    <t>ENSECAP00000008796</t>
  </si>
  <si>
    <t>||Uncharacterized protein  [Source:UniProtKB/TrEMBL;Acc:F7DB76]|20|ENSECAG00000008977|ENSECAT00000011275</t>
  </si>
  <si>
    <t>ENSECAP00000014020</t>
  </si>
  <si>
    <t>EIF4A3|HGNC Symbol|eukaryotic translation initiation factor 4A3 [Source:HGNC Symbol;Acc:18683]|11|ENSECAG00000015925|ENSECAT00000017275</t>
  </si>
  <si>
    <t>EIF4A3</t>
  </si>
  <si>
    <t>ENSECAP00000010386;ENSECAP00000000253</t>
  </si>
  <si>
    <t>ENSECAP00000010386</t>
  </si>
  <si>
    <t>DGKA|HGNC Symbol|diacylglycerol kinase, alpha 80kDa [Source:HGNC Symbol;Acc:2849]|6|ENSECAG00000011968|ENSECAT00000013121</t>
  </si>
  <si>
    <t>DGKA</t>
  </si>
  <si>
    <t>ENSECAP00000011798</t>
  </si>
  <si>
    <t>RELA|HGNC Symbol|v-rel avian reticuloendotheliosis viral oncogene homolog A [Source:HGNC Symbol;Acc:9955]|12|ENSECAG00000013763|ENSECAT00000014744</t>
  </si>
  <si>
    <t>RELA</t>
  </si>
  <si>
    <t>ENSECAP00000000273</t>
  </si>
  <si>
    <t>FGL2|HGNC Symbol|fibrinogen-like 2 [Source:HGNC Symbol;Acc:3696]|4|ENSECAG00000000387|ENSECAT00000000351</t>
  </si>
  <si>
    <t>FGL2</t>
  </si>
  <si>
    <t>ENSECAP00000017053</t>
  </si>
  <si>
    <t>CD2|UniProtKB Gene Name|Equus caballus CD2 molecule (CD2), mRNA. [Source:RefSeq mRNA;Acc:NM_001085434]|5|ENSECAG00000019437|ENSECAT00000020758</t>
  </si>
  <si>
    <t>CD2</t>
  </si>
  <si>
    <t>ENSECAP00000022660</t>
  </si>
  <si>
    <t>MVP|HGNC Symbol|major vault protein [Source:HGNC Symbol;Acc:7531]|13|ENSECAG00000025091|ENSECAT00000027087</t>
  </si>
  <si>
    <t>MVP</t>
  </si>
  <si>
    <t>ENSECAP00000010456</t>
  </si>
  <si>
    <t>CD5|HGNC Symbol|CD5 molecule [Source:HGNC Symbol;Acc:1685]|12|ENSECAG00000012498|ENSECAT00000013200</t>
  </si>
  <si>
    <t>CD5</t>
  </si>
  <si>
    <t>ENSECAP00000016179</t>
  </si>
  <si>
    <t>RPRD2|HGNC Symbol|regulation of nuclear pre-mRNA domain containing 2 [Source:HGNC Symbol;Acc:29039]|5|ENSECAG00000018617|ENSECAT00000019743</t>
  </si>
  <si>
    <t>RPRD2</t>
  </si>
  <si>
    <t>ENSECAP00000010638</t>
  </si>
  <si>
    <t>VAC14|HGNC Symbol|Vac14 homolog (S. cerevisiae) [Source:HGNC Symbol;Acc:25507]|3|ENSECAG00000012459|ENSECAT00000013402</t>
  </si>
  <si>
    <t>VAC14</t>
  </si>
  <si>
    <t>ENSECAP00000009875</t>
  </si>
  <si>
    <t>SNRPB|HGNC Symbol|small nuclear ribonucleoprotein polypeptides B and B1 [Source:HGNC Symbol;Acc:11153]|22|ENSECAG00000011944|ENSECAT00000012498</t>
  </si>
  <si>
    <t>SNRPB</t>
  </si>
  <si>
    <t>ENSECAP00000018632</t>
  </si>
  <si>
    <t>SMARCC2|HGNC Symbol|SWI/SNF related, matrix associated, actin dependent regulator of chromatin, subfamily c, member 2 [Source:HGNC Symbol;Acc:11105]|6|ENSECAG00000020679|ENSECAT00000022539</t>
  </si>
  <si>
    <t>SMARCC2</t>
  </si>
  <si>
    <t>ENSECAP00000007484;ENSECAP00000017553</t>
  </si>
  <si>
    <t>ENSECAP00000007484</t>
  </si>
  <si>
    <t>||Uncharacterized protein  [Source:UniProtKB/TrEMBL;Acc:F6X9Y1]|18|ENSECAG00000008835|ENSECAT00000009783</t>
  </si>
  <si>
    <t>ANKRD44</t>
  </si>
  <si>
    <t>ENSECAP00000004800</t>
  </si>
  <si>
    <t>DQA|UniProtKB Gene Name|Equus caballus MHC class II DQ-alpha chain (DQA), mRNA. [Source:RefSeq mRNA;Acc:NM_001142812]|20|ENSECAG00000006522|ENSECAT00000006715</t>
  </si>
  <si>
    <t>ENSECAP00000017842</t>
  </si>
  <si>
    <t>|||12|ENSECAG00000020298|ENSECAT00000021651</t>
  </si>
  <si>
    <t>HNRNPUL2</t>
  </si>
  <si>
    <t>ENSECAP00000002196</t>
  </si>
  <si>
    <t>RCSD1|HGNC Symbol|RCSD domain containing 1 [Source:HGNC Symbol;Acc:28310]|5|ENSECAG00000003124|ENSECAT00000003068</t>
  </si>
  <si>
    <t>RCSD1</t>
  </si>
  <si>
    <t>ENSECAP00000020413</t>
  </si>
  <si>
    <t>STT3A|HGNC Symbol|STT3A, subunit of the oligosaccharyltransferase complex (catalytic) [Source:HGNC Symbol;Acc:6172]|7|ENSECAG00000022687|ENSECAT00000024565</t>
  </si>
  <si>
    <t>STT3A</t>
  </si>
  <si>
    <t>ENSECAP00000012462</t>
  </si>
  <si>
    <t>HNRNPH1|HGNC Symbol|heterogeneous nuclear ribonucleoprotein H1 (H) [Source:HGNC Symbol;Acc:5041]|14|ENSECAG00000014429|ENSECAT00000015501</t>
  </si>
  <si>
    <t>HNRNPH1</t>
  </si>
  <si>
    <t>ENSECAP00000019517</t>
  </si>
  <si>
    <t>NPC1|HGNC Symbol|Niemann-Pick disease, type C1 [Source:HGNC Symbol;Acc:7897]|8|ENSECAG00000021651|ENSECAT00000023555</t>
  </si>
  <si>
    <t>NPC1</t>
  </si>
  <si>
    <t>ENSECAP00000011687</t>
  </si>
  <si>
    <t>SUPT5H|HGNC Symbol|suppressor of Ty 5 homolog (S. cerevisiae) [Source:HGNC Symbol;Acc:11469]|10|ENSECAG00000013309|ENSECAT00000014607</t>
  </si>
  <si>
    <t>SUPT5H</t>
  </si>
  <si>
    <t>ENSECAP00000000315</t>
  </si>
  <si>
    <t>NDUFS7|HGNC Symbol|NADH dehydrogenase (ubiquinone) Fe-S protein 7, 20kDa (NADH-coenzyme Q reductase) [Source:HGNC Symbol;Acc:7714]|7|ENSECAG00000000402|ENSECAT00000000406</t>
  </si>
  <si>
    <t>NDUFS7</t>
  </si>
  <si>
    <t>ENSECAP00000012672</t>
  </si>
  <si>
    <t>GUSB|UniProtKB Gene Name|Uncharacterized protein  [Source:UniProtKB/TrEMBL;Acc:F7CWM6]|13|ENSECAG00000014688|ENSECAT00000015734</t>
  </si>
  <si>
    <t>GUSB</t>
  </si>
  <si>
    <t>ENSECAP00000002525</t>
  </si>
  <si>
    <t>DPF2|HGNC Symbol|D4, zinc and double PHD fingers family 2 [Source:HGNC Symbol;Acc:9964]|12|ENSECAG00000001650|ENSECAT00000003581</t>
  </si>
  <si>
    <t>DPF2</t>
  </si>
  <si>
    <t>ENSECAP00000013300</t>
  </si>
  <si>
    <t>COPB2|HGNC Symbol|coatomer protein complex, subunit beta 2 (beta prime) [Source:HGNC Symbol;Acc:2232]|16|ENSECAG00000015099|ENSECAT00000016465</t>
  </si>
  <si>
    <t>COPB2</t>
  </si>
  <si>
    <t>ENSECAP00000004886</t>
  </si>
  <si>
    <t>ERAP1|HGNC Symbol|endoplasmic reticulum aminopeptidase 1 [Source:HGNC Symbol;Acc:18173]|14|ENSECAG00000003636|ENSECAT00000006811</t>
  </si>
  <si>
    <t>ERAP1</t>
  </si>
  <si>
    <t>ENSECAP00000001239</t>
  </si>
  <si>
    <t>CD14|UniProtKB Gene Name|Equus caballus CD14 molecule (CD14), mRNA. [Source:RefSeq mRNA;Acc:NM_001081927]|14|ENSECAG00000001784|ENSECAT00000001658</t>
  </si>
  <si>
    <t>CD14</t>
  </si>
  <si>
    <t>ENSECAP00000015337</t>
  </si>
  <si>
    <t>SF3A3|HGNC Symbol|splicing factor 3a, subunit 3, 60kDa [Source:HGNC Symbol;Acc:10767]|2|ENSECAG00000017333|ENSECAT00000018779</t>
  </si>
  <si>
    <t>SF3A3</t>
  </si>
  <si>
    <t>ENSECAP00000013133</t>
  </si>
  <si>
    <t>NFKB1|HGNC Symbol|nuclear factor of kappa light polypeptide gene enhancer in B-cells 1 [Source:HGNC Symbol;Acc:7794]|3|ENSECAG00000015042|ENSECAT00000016267</t>
  </si>
  <si>
    <t>NFKB1</t>
  </si>
  <si>
    <t>ENSECAP00000011297</t>
  </si>
  <si>
    <t>SAP18|HGNC Symbol|Sin3A-associated protein, 18kDa [Source:HGNC Symbol;Acc:10530]|17|ENSECAG00000013508|ENSECAT00000014163</t>
  </si>
  <si>
    <t>SAP18</t>
  </si>
  <si>
    <t>ENSECAP00000010079</t>
  </si>
  <si>
    <t>||Uncharacterized protein  [Source:UniProtKB/TrEMBL;Acc:F6RPN5]|20|ENSECAG00000010913|ENSECAT00000012758</t>
  </si>
  <si>
    <t>ENSECAP00000009001</t>
  </si>
  <si>
    <t>ITGA4|HGNC Symbol|integrin, alpha 4 (antigen CD49D, alpha 4 subunit of VLA-4 receptor) [Source:HGNC Symbol;Acc:6140]|18|ENSECAG00000010500|ENSECAT00000011502</t>
  </si>
  <si>
    <t>ITGA4</t>
  </si>
  <si>
    <t>ENSECAP00000014386</t>
  </si>
  <si>
    <t>DDX23|HGNC Symbol|DEAD (Asp-Glu-Ala-Asp) box polypeptide 23 [Source:HGNC Symbol;Acc:17347]|6|ENSECAG00000016681|ENSECAT00000017698</t>
  </si>
  <si>
    <t>DDX23</t>
  </si>
  <si>
    <t>ENSECAP00000017148</t>
  </si>
  <si>
    <t>EIF2S2|UniProtKB Gene Name|Eukaryotic translation initiation factor 2 subunit 2-like protein; Uncharacterized protein  [Source:UniProtKB/TrEMBL;Acc:F7DE88]|22|ENSECAG00000019481|ENSECAT00000020858</t>
  </si>
  <si>
    <t>EIF2S2</t>
  </si>
  <si>
    <t>ENSECAP00000010684</t>
  </si>
  <si>
    <t>SNX6|HGNC Symbol|sorting nexin 6 [Source:HGNC Symbol;Acc:14970]|1|ENSECAG00000012176|ENSECAT00000013453</t>
  </si>
  <si>
    <t>SNX6</t>
  </si>
  <si>
    <t>ENSECAP00000010128</t>
  </si>
  <si>
    <t>RPS6KA3|HGNC Symbol|ribosomal protein S6 kinase, 90kDa, polypeptide 3 [Source:HGNC Symbol;Acc:10432]|X|ENSECAG00000011322|ENSECAT00000012815</t>
  </si>
  <si>
    <t>RPS6KA3</t>
  </si>
  <si>
    <t>ENSECAP00000006689</t>
  </si>
  <si>
    <t>NONO|HGNC Symbol|non-POU domain containing, octamer-binding [Source:HGNC Symbol;Acc:7871]|X|ENSECAG00000008502|ENSECAT00000008873</t>
  </si>
  <si>
    <t>NONO</t>
  </si>
  <si>
    <t>ENSECAP00000020401</t>
  </si>
  <si>
    <t>SMC3|UniProtKB Gene Name|Uncharacterized protein  [Source:UniProtKB/TrEMBL;Acc:F6V3Z8]|1|ENSECAG00000022396|ENSECAT00000024551</t>
  </si>
  <si>
    <t>SMC3</t>
  </si>
  <si>
    <t>ENSECAP00000018089</t>
  </si>
  <si>
    <t>SEC13|HGNC Symbol|SEC13 homolog (S. cerevisiae) [Source:HGNC Symbol;Acc:10697]|16|ENSECAG00000020459|ENSECAT00000021918</t>
  </si>
  <si>
    <t>SEC13</t>
  </si>
  <si>
    <t>ENSECAP00000015942;ENSECAP00000016004</t>
  </si>
  <si>
    <t>ENSECAP00000015942</t>
  </si>
  <si>
    <t>SH3KBP1|HGNC Symbol|SH3-domain kinase binding protein 1 [Source:HGNC Symbol;Acc:13867]|X|ENSECAG00000017758|ENSECAT00000019477</t>
  </si>
  <si>
    <t>SH3KBP1</t>
  </si>
  <si>
    <t>ENSECAP00000020855</t>
  </si>
  <si>
    <t>HNRNPA3|HGNC Symbol|heterogeneous nuclear ribonucleoprotein A3 [Source:HGNC Symbol;Acc:24941]|18|ENSECAG00000023237|ENSECAT00000025078</t>
  </si>
  <si>
    <t>HNRNPA3</t>
  </si>
  <si>
    <t>ENSECAP00000004230</t>
  </si>
  <si>
    <t>RPA2|HGNC Symbol|replication protein A2, 32kDa [Source:HGNC Symbol;Acc:10290]|2|ENSECAG00000005616|ENSECAT00000006014</t>
  </si>
  <si>
    <t>RPA2</t>
  </si>
  <si>
    <t>ENSECAP00000004542</t>
  </si>
  <si>
    <t>REXO2|HGNC Symbol|RNA exonuclease 2 [Source:HGNC Symbol;Acc:17851]|7|ENSECAG00000005988|ENSECAT00000006416</t>
  </si>
  <si>
    <t>REXO2</t>
  </si>
  <si>
    <t>ENSECAP00000010451</t>
  </si>
  <si>
    <t>||Uncharacterized protein  [Source:UniProtKB/TrEMBL;Acc:F6PYG6]|15|ENSECAG00000012586|ENSECAT00000013194</t>
  </si>
  <si>
    <t>FAHD2A</t>
  </si>
  <si>
    <t>ENSECAP00000002829</t>
  </si>
  <si>
    <t>|||27|ENSECAG00000003122|ENSECAT00000004098</t>
  </si>
  <si>
    <t>FRG1</t>
  </si>
  <si>
    <t>ENSECAP00000002000</t>
  </si>
  <si>
    <t>ETFA|HGNC Symbol|electron-transfer-flavoprotein, alpha polypeptide [Source:HGNC Symbol;Acc:3481]|1|ENSECAG00000002611|ENSECAT00000002794</t>
  </si>
  <si>
    <t>ETFA</t>
  </si>
  <si>
    <t>ENSECAP00000020729</t>
  </si>
  <si>
    <t>RNPS1|HGNC Symbol|RNA binding protein S1, serine-rich domain [Source:HGNC Symbol;Acc:10080]|13|ENSECAG00000023288|ENSECAT00000024929</t>
  </si>
  <si>
    <t>RNPS1</t>
  </si>
  <si>
    <t>ENSECAP00000010395</t>
  </si>
  <si>
    <t>C19orf70|HGNC Symbol|chromosome 19 open reading frame 70 [Source:HGNC Symbol;Acc:33702]|7|ENSECAG00000012658|ENSECAT00000013131</t>
  </si>
  <si>
    <t>C19orf70</t>
  </si>
  <si>
    <t>ENSECAP00000019949</t>
  </si>
  <si>
    <t>COPA|HGNC Symbol|coatomer protein complex, subunit alpha [Source:HGNC Symbol;Acc:2230]|5|ENSECAG00000021818|ENSECAT00000024039</t>
  </si>
  <si>
    <t>COPA</t>
  </si>
  <si>
    <t>ENSECAP00000014972</t>
  </si>
  <si>
    <t>WDR5|HGNC Symbol|WD repeat domain 5 [Source:HGNC Symbol;Acc:12757]|25|ENSECAG00000017389|ENSECAT00000018357</t>
  </si>
  <si>
    <t>WDR5</t>
  </si>
  <si>
    <t>ENSECAP00000003971</t>
  </si>
  <si>
    <t>SCFD1|HGNC Symbol|sec1 family domain containing 1 [Source:HGNC Symbol;Acc:20726]|1|ENSECAG00000002972|ENSECAT00000005627</t>
  </si>
  <si>
    <t>SCFD1</t>
  </si>
  <si>
    <t>ENSECAP00000014400</t>
  </si>
  <si>
    <t>||Uncharacterized protein  [Source:UniProtKB/TrEMBL;Acc:F6XNT7]|31|ENSECAG00000016754|ENSECAT00000017712</t>
  </si>
  <si>
    <t>RNASET2</t>
  </si>
  <si>
    <t>ENSECAP00000012422</t>
  </si>
  <si>
    <t>||Uncharacterized protein  [Source:UniProtKB/TrEMBL;Acc:F7C6J0]|8|ENSECAG00000014144|ENSECAT00000015454</t>
  </si>
  <si>
    <t>SMCHD1</t>
  </si>
  <si>
    <t>ENSECAP00000022808;ENSECAP00000015231</t>
  </si>
  <si>
    <t>ENSECAP00000022808</t>
  </si>
  <si>
    <t>DYNC1H1|HGNC Symbol|dynein, cytoplasmic 1, heavy chain 1 [Source:HGNC Symbol;Acc:2961]|24|ENSECAG00000015929|ENSECAT00000028966</t>
  </si>
  <si>
    <t>DYNC1H1</t>
  </si>
  <si>
    <t>ENSECAP00000019047;ENSECAP00000020847</t>
  </si>
  <si>
    <t>ENSECAP00000019047</t>
  </si>
  <si>
    <t>STAG2|HGNC Symbol|stromal antigen 2 [Source:HGNC Symbol;Acc:11355]|X|ENSECAG00000020917|ENSECAT00000023019</t>
  </si>
  <si>
    <t>STAG2</t>
  </si>
  <si>
    <t>ENSECAP00000021150</t>
  </si>
  <si>
    <t>DKC1|HGNC Symbol|dyskeratosis congenita 1, dyskerin [Source:HGNC Symbol;Acc:2890]|X|ENSECAG00000023524|ENSECAT00000025423</t>
  </si>
  <si>
    <t>DKC1</t>
  </si>
  <si>
    <t>ENSECAP00000011219</t>
  </si>
  <si>
    <t>ICT1|HGNC Symbol|immature colon carcinoma transcript 1 [Source:HGNC Symbol;Acc:5359]|11|ENSECAG00000013418|ENSECAT00000014074</t>
  </si>
  <si>
    <t>ICT1</t>
  </si>
  <si>
    <t>ENSECAP00000016220</t>
  </si>
  <si>
    <t>ANXA3|HGNC Symbol|annexin A3 [Source:HGNC Symbol;Acc:541]|3|ENSECAG00000018419|ENSECAT00000019790</t>
  </si>
  <si>
    <t>ANXA3</t>
  </si>
  <si>
    <t>ENSECAP00000022033</t>
  </si>
  <si>
    <t>||Uncharacterized protein  [Source:UniProtKB/TrEMBL;Acc:F6SCY6]|7|ENSECAG00000024532|ENSECAT00000026415</t>
  </si>
  <si>
    <t>ARHGEF18</t>
  </si>
  <si>
    <t>ENSECAP00000020612</t>
  </si>
  <si>
    <t>UNC13C|HGNC Symbol|unc-13 homolog C (C. elegans) [Source:HGNC Symbol;Acc:23149]|1|ENSECAG00000022427|ENSECAT00000024791</t>
  </si>
  <si>
    <t>UNC13C</t>
  </si>
  <si>
    <t>ENSECAP00000010570</t>
  </si>
  <si>
    <t>SCAD|UniProtKB Gene Name|Uncharacterized protein  [Source:UniProtKB/TrEMBL;Acc:F6S1I3]|8|ENSECAG00000012575|ENSECAT00000013324</t>
  </si>
  <si>
    <t>ACADS</t>
  </si>
  <si>
    <t>ENSECAP00000021145</t>
  </si>
  <si>
    <t>RASSF2|HGNC Symbol|Ras association (RalGDS/AF-6) domain family member 2 [Source:HGNC Symbol;Acc:9883]|22|ENSECAG00000023596|ENSECAT00000025417</t>
  </si>
  <si>
    <t>RASSF2</t>
  </si>
  <si>
    <t>ENSECAP00000011411</t>
  </si>
  <si>
    <t>||Uncharacterized protein  [Source:UniProtKB/TrEMBL;Acc:F7BNN7]|X|ENSECAG00000013409|ENSECAT00000014290</t>
  </si>
  <si>
    <t>MST4</t>
  </si>
  <si>
    <t>ENSECAP00000009453</t>
  </si>
  <si>
    <t>NAGA|HGNC Symbol|N-acetylgalactosaminidase, alpha- [Source:HGNC Symbol;Acc:7631]|28|ENSECAG00000011376|ENSECAT00000012021</t>
  </si>
  <si>
    <t>NAGA</t>
  </si>
  <si>
    <t>ENSECAP00000014316</t>
  </si>
  <si>
    <t>MACF1|HGNC Symbol|microtubule-actin crosslinking factor 1 [Source:HGNC Symbol;Acc:13664]|2|ENSECAG00000013366|ENSECAT00000017611</t>
  </si>
  <si>
    <t>MACF1</t>
  </si>
  <si>
    <t>ENSECAP00000007180</t>
  </si>
  <si>
    <t>RASAL3|HGNC Symbol|RAS protein activator like 3 [Source:HGNC Symbol;Acc:26129]|21|ENSECAG00000009236|ENSECAT00000009434</t>
  </si>
  <si>
    <t>RASAL3</t>
  </si>
  <si>
    <t>ENSECAP00000012925</t>
  </si>
  <si>
    <t>||Golgi SNAP receptor complex member 2  [Source:UniProtKB/TrEMBL;Acc:F7D1T8]|11|ENSECAG00000015214|ENSECAT00000016025</t>
  </si>
  <si>
    <t>GOSR2</t>
  </si>
  <si>
    <t>ENSECAP00000019057</t>
  </si>
  <si>
    <t>GSPT1|HGNC Symbol|G1 to S phase transition 1 [Source:HGNC Symbol;Acc:4621]|13|ENSECAG00000021195|ENSECAT00000023029</t>
  </si>
  <si>
    <t>GSPT1</t>
  </si>
  <si>
    <t>ENSECAP00000014718</t>
  </si>
  <si>
    <t>RUVBL2|HGNC Symbol|RuvB-like AAA ATPase 2 [Source:HGNC Symbol;Acc:10475]|10|ENSECAG00000016701|ENSECAT00000018067</t>
  </si>
  <si>
    <t>RUVBL2</t>
  </si>
  <si>
    <t>ENSECAP00000020134</t>
  </si>
  <si>
    <t>FUNDC1|HGNC Symbol|FUN14 domain containing 1 [Source:HGNC Symbol;Acc:28746]|X|ENSECAG00000022709|ENSECAT00000024242</t>
  </si>
  <si>
    <t>FUNDC1</t>
  </si>
  <si>
    <t>ENSECAP00000008121</t>
  </si>
  <si>
    <t>MCCC2|HGNC Symbol|methylcrotonoyl-CoA carboxylase 2 (beta) [Source:HGNC Symbol;Acc:6937]|14|ENSECAG00000010213|ENSECAT00000010512</t>
  </si>
  <si>
    <t>MCCC2</t>
  </si>
  <si>
    <t>ENSECAP00000016622</t>
  </si>
  <si>
    <t>UBP1|HGNC Symbol|upstream binding protein 1 (LBP-1a) [Source:HGNC Symbol;Acc:12507]|16|ENSECAG00000018555|ENSECAT00000020260</t>
  </si>
  <si>
    <t>UBP1</t>
  </si>
  <si>
    <t>ENSECAP00000020403</t>
  </si>
  <si>
    <t>||Uncharacterized protein  [Source:UniProtKB/TrEMBL;Acc:F6V3X9]|7|ENSECAG00000022546|ENSECAT00000024553</t>
  </si>
  <si>
    <t>MAN2A2</t>
  </si>
  <si>
    <t>ENSECAP00000019987</t>
  </si>
  <si>
    <t>MEAF6|HGNC Symbol|MYST/Esa1-associated factor 6 [Source:HGNC Symbol;Acc:25674]|2|ENSECAG00000022449|ENSECAT00000024079</t>
  </si>
  <si>
    <t>MEAF6</t>
  </si>
  <si>
    <t>ENSECAP00000011707</t>
  </si>
  <si>
    <t>IFI30|HGNC Symbol|interferon, gamma-inducible protein 30 [Source:HGNC Symbol;Acc:5398]|21|ENSECAG00000013896|ENSECAT00000014631</t>
  </si>
  <si>
    <t>IFI30</t>
  </si>
  <si>
    <t>ENSECAP00000013956;ENSECAP00000020958</t>
  </si>
  <si>
    <t>ENSECAP00000013956</t>
  </si>
  <si>
    <t>RAD21|UniProtKB Gene Name|Uncharacterized protein  [Source:UniProtKB/TrEMBL;Acc:F6W1M4]|9|ENSECAG00000016392|ENSECAT00000017207</t>
  </si>
  <si>
    <t>RAD21</t>
  </si>
  <si>
    <t>ENSECAP00000022045</t>
  </si>
  <si>
    <t>TERF2|HGNC Symbol|telomeric repeat binding factor 2 [Source:HGNC Symbol;Acc:11729]|3|ENSECAG00000024534|ENSECAT00000026430</t>
  </si>
  <si>
    <t>TERF2</t>
  </si>
  <si>
    <t>ENSECAP00000018493</t>
  </si>
  <si>
    <t>NMNAT1|UniProtKB Gene Name|Nicotinamide mononucleotide adenylyltransferas 1-like protein; Uncharacterized protein  [Source:UniProtKB/TrEMBL;Acc:F6TI31]|2|ENSECAG00000020988|ENSECAT00000022379</t>
  </si>
  <si>
    <t>NMNAT1</t>
  </si>
  <si>
    <t>ENSECAP00000015582</t>
  </si>
  <si>
    <t>FKBP15|HGNC Symbol|FK506 binding protein 15, 133kDa [Source:HGNC Symbol;Acc:23397]|25|ENSECAG00000017713|ENSECAT00000019055</t>
  </si>
  <si>
    <t>FKBP15</t>
  </si>
  <si>
    <t>ENSECAP00000014974</t>
  </si>
  <si>
    <t>PSPC1|HGNC Symbol|paraspeckle component 1 [Source:HGNC Symbol;Acc:20320]|17|ENSECAG00000017286|ENSECAT00000018359</t>
  </si>
  <si>
    <t>PSPC1</t>
  </si>
  <si>
    <t>ENSECAP00000019087</t>
  </si>
  <si>
    <t>DLAT|HGNC Symbol|dihydrolipoamide S-acetyltransferase [Source:HGNC Symbol;Acc:2896]|7|ENSECAG00000021375|ENSECAT00000023060</t>
  </si>
  <si>
    <t>DLAT</t>
  </si>
  <si>
    <t>ENSECAP00000007809</t>
  </si>
  <si>
    <t>ARPC5L|HGNC Symbol|actin related protein 2/3 complex, subunit 5-like [Source:HGNC Symbol;Acc:23366]|25|ENSECAG00000009791|ENSECAT00000010155</t>
  </si>
  <si>
    <t>ARPC5L</t>
  </si>
  <si>
    <t>ENSECAP00000004851</t>
  </si>
  <si>
    <t>ACAD9|HGNC Symbol|acyl-CoA dehydrogenase family, member 9 [Source:HGNC Symbol;Acc:21497]|16|ENSECAG00000005530|ENSECAT00000006773</t>
  </si>
  <si>
    <t>ACAD9</t>
  </si>
  <si>
    <t>ENSECAP00000006808</t>
  </si>
  <si>
    <t>SRSF7|EntrezGene|Equus caballus serine/arginine-rich splicing factor 7 (SRSF7), mRNA. [Source:RefSeq mRNA;Acc:NM_001195588]|15|ENSECAG00000008664|ENSECAT00000009013</t>
  </si>
  <si>
    <t>SRSF7</t>
  </si>
  <si>
    <t>ENSECAP00000017807</t>
  </si>
  <si>
    <t>HADH|HGNC Symbol|hydroxyacyl-CoA dehydrogenase [Source:HGNC Symbol;Acc:4799]|2|ENSECAG00000020211|ENSECAT00000021610</t>
  </si>
  <si>
    <t>HADH</t>
  </si>
  <si>
    <t>ENSECAP00000012728</t>
  </si>
  <si>
    <t>UFL1|HGNC Symbol|UFM1-specific ligase 1 [Source:HGNC Symbol;Acc:23039]|10|ENSECAG00000014582|ENSECAT00000015796</t>
  </si>
  <si>
    <t>UFL1</t>
  </si>
  <si>
    <t>ENSECAP00000016572</t>
  </si>
  <si>
    <t>POLR2A|HGNC Symbol|polymerase (RNA) II (DNA directed) polypeptide A, 220kDa [Source:HGNC Symbol;Acc:9187]|11|ENSECAG00000018485|ENSECAT00000020203</t>
  </si>
  <si>
    <t>POLR2A</t>
  </si>
  <si>
    <t>ENSECAP00000016679</t>
  </si>
  <si>
    <t>NFATC2|HGNC Symbol|nuclear factor of activated T-cells, cytoplasmic, calcineurin-dependent 2 [Source:HGNC Symbol;Acc:7776]|22|ENSECAG00000018997|ENSECAT00000020322</t>
  </si>
  <si>
    <t>NFATC2</t>
  </si>
  <si>
    <t>ENSECAP00000015276;ENSECAP00000012792</t>
  </si>
  <si>
    <t>ENSECAP00000015276</t>
  </si>
  <si>
    <t>||Uncharacterized protein  [Source:UniProtKB/TrEMBL;Acc:F6QF52]|X|ENSECAG00000017343|ENSECAT00000018712</t>
  </si>
  <si>
    <t>EIF2S3</t>
  </si>
  <si>
    <t>ENSECAP00000017081</t>
  </si>
  <si>
    <t>SFXN3|HGNC Symbol|sideroflexin 3 [Source:HGNC Symbol;Acc:16087]|1|ENSECAG00000019285|ENSECAT00000020787</t>
  </si>
  <si>
    <t>SFXN3</t>
  </si>
  <si>
    <t>ENSECAP00000012351</t>
  </si>
  <si>
    <t>||Uncharacterized protein  [Source:UniProtKB/TrEMBL;Acc:F7CY40]|5|ENSECAG00000014696|ENSECAT00000015375</t>
  </si>
  <si>
    <t>MNDA</t>
  </si>
  <si>
    <t>ENSECAP00000018851</t>
  </si>
  <si>
    <t>TARS|HGNC Symbol|threonyl-tRNA synthetase [Source:HGNC Symbol;Acc:11572]|21|ENSECAG00000020854|ENSECAT00000022791</t>
  </si>
  <si>
    <t>TARS</t>
  </si>
  <si>
    <t>ENSECAP00000007041</t>
  </si>
  <si>
    <t>NFYB|EntrezGene|Equus caballus nuclear transcription factor Y, beta (NFYB), mRNA. [Source:RefSeq mRNA;Acc:NM_001081900]|28|ENSECAG00000008879|ENSECAT00000009277</t>
  </si>
  <si>
    <t>NFYB</t>
  </si>
  <si>
    <t>ENSECAP00000019654</t>
  </si>
  <si>
    <t>PLEKHQ1|UniProtKB Gene Name|Uncharacterized protein  [Source:UniProtKB/TrEMBL;Acc:F6YPQ9]|1|ENSECAG00000022172|ENSECAT00000023710</t>
  </si>
  <si>
    <t>PLEKHO2</t>
  </si>
  <si>
    <t>ENSECAP00000018120</t>
  </si>
  <si>
    <t>NDUFB3|HGNC Symbol|NADH dehydrogenase (ubiquinone) 1 beta subcomplex, 3, 12kDa [Source:HGNC Symbol;Acc:7698]|18|ENSECAG00000020674|ENSECAT00000021953</t>
  </si>
  <si>
    <t>NDUFB3</t>
  </si>
  <si>
    <t>ENSECAP00000013667</t>
  </si>
  <si>
    <t>FGD3|HGNC Symbol|FYVE, RhoGEF and PH domain containing 3 [Source:HGNC Symbol;Acc:16027]|23|ENSECAG00000015742|ENSECAT00000016890</t>
  </si>
  <si>
    <t>FGD3</t>
  </si>
  <si>
    <t>ENSECAP00000014882</t>
  </si>
  <si>
    <t>STAT3|HGNC Symbol|signal transducer and activator of transcription 3 (acute-phase response factor) [Source:HGNC Symbol;Acc:11364]|11|ENSECAG00000016439|ENSECAT00000018255</t>
  </si>
  <si>
    <t>STAT3</t>
  </si>
  <si>
    <t>ENSECAP00000002624</t>
  </si>
  <si>
    <t>RPL7L1|HGNC Symbol|ribosomal protein L7-like 1 [Source:HGNC Symbol;Acc:21370]|20|ENSECAG00000003113|ENSECAT00000003760</t>
  </si>
  <si>
    <t>RPL7L1</t>
  </si>
  <si>
    <t>ENSECAP00000010263</t>
  </si>
  <si>
    <t>ANP32B|HGNC Symbol|acidic (leucine-rich) nuclear phosphoprotein 32 family, member B [Source:HGNC Symbol;Acc:16677]|25|ENSECAG00000012310|ENSECAT00000012978</t>
  </si>
  <si>
    <t>ANP32B</t>
  </si>
  <si>
    <t>ENSECAP00000017462</t>
  </si>
  <si>
    <t>SLC25A20|HGNC Symbol|solute carrier family 25 (carnitine/acylcarnitine translocase), member 20 [Source:HGNC Symbol;Acc:1421]|16|ENSECAG00000019650|ENSECAT00000021215</t>
  </si>
  <si>
    <t>SLC25A20</t>
  </si>
  <si>
    <t>ENSECAP00000019628</t>
  </si>
  <si>
    <t>STRN|HGNC Symbol|striatin, calmodulin binding protein [Source:HGNC Symbol;Acc:11424]|15|ENSECAG00000021926|ENSECAT00000023682</t>
  </si>
  <si>
    <t>STRN</t>
  </si>
  <si>
    <t>ENSECAP00000021232</t>
  </si>
  <si>
    <t>PDPR|HGNC Symbol|pyruvate dehydrogenase phosphatase regulatory subunit [Source:HGNC Symbol;Acc:30264]|3|ENSECAG00000023598|ENSECAT00000025522</t>
  </si>
  <si>
    <t>PDPR</t>
  </si>
  <si>
    <t>ENSECAP00000022136</t>
  </si>
  <si>
    <t>TNPO1|HGNC Symbol|transportin 1 [Source:HGNC Symbol;Acc:6401]|14|ENSECAG00000024424|ENSECAT00000026526</t>
  </si>
  <si>
    <t>TNPO1</t>
  </si>
  <si>
    <t>ENSECAP00000018021</t>
  </si>
  <si>
    <t>PFDN2|HGNC Symbol|prefoldin subunit 2 [Source:HGNC Symbol;Acc:8867]|5|ENSECAG00000020572|ENSECAT00000021849</t>
  </si>
  <si>
    <t>PFDN2</t>
  </si>
  <si>
    <t>ENSECAP00000000243</t>
  </si>
  <si>
    <t>NHP2L1|HGNC Symbol|NHP2 non-histone chromosome protein 2-like 1 (S. cerevisiae) [Source:HGNC Symbol;Acc:7819]|28|ENSECAG00000000375|ENSECAT00000000315</t>
  </si>
  <si>
    <t>NHP2L1</t>
  </si>
  <si>
    <t>ENSECAP00000009239</t>
  </si>
  <si>
    <t>LMNB2|HGNC Symbol|lamin B2 [Source:HGNC Symbol;Acc:6638]|7|ENSECAG00000011017|ENSECAT00000011777</t>
  </si>
  <si>
    <t>LMNB2</t>
  </si>
  <si>
    <t>ENSECAP00000018408;ENSECAP00000008185</t>
  </si>
  <si>
    <t>ENSECAP00000018408</t>
  </si>
  <si>
    <t>FH|HGNC Symbol|fumarate hydratase [Source:HGNC Symbol;Acc:3700]|30|ENSECAG00000020726|ENSECAT00000022289</t>
  </si>
  <si>
    <t>FH</t>
  </si>
  <si>
    <t>ENSECAP00000007227</t>
  </si>
  <si>
    <t>ARHGAP25|HGNC Symbol|Rho GTPase activating protein 25 [Source:HGNC Symbol;Acc:28951]|15|ENSECAG00000009153|ENSECAT00000009486</t>
  </si>
  <si>
    <t>ARHGAP25</t>
  </si>
  <si>
    <t>ENSECAP00000022291</t>
  </si>
  <si>
    <t>NOP58|HGNC Symbol|NOP58 ribonucleoprotein [Source:HGNC Symbol;Acc:29926]|18|ENSECAG00000024696|ENSECAT00000026691</t>
  </si>
  <si>
    <t>NOP58</t>
  </si>
  <si>
    <t>ENSECAP00000001971</t>
  </si>
  <si>
    <t>ZADH2|HGNC Symbol|zinc binding alcohol dehydrogenase domain containing 2 [Source:HGNC Symbol;Acc:28697]|8|ENSECAG00000002635|ENSECAT00000002752</t>
  </si>
  <si>
    <t>ZADH2</t>
  </si>
  <si>
    <t>ENSECAP00000019582;ENSECAP00000008598</t>
  </si>
  <si>
    <t>ENSECAP00000019582</t>
  </si>
  <si>
    <t>STK4|HGNC Symbol|serine/threonine kinase 4 [Source:HGNC Symbol;Acc:11408]|22|ENSECAG00000021941|ENSECAT00000023629</t>
  </si>
  <si>
    <t>STK4</t>
  </si>
  <si>
    <t>ENSECAP00000017133</t>
  </si>
  <si>
    <t>||Uncharacterized protein  [Source:UniProtKB/TrEMBL;Acc:F7DEN7]|6|ENSECAG00000019676|ENSECAT00000020842</t>
  </si>
  <si>
    <t>CNPY2</t>
  </si>
  <si>
    <t>ENSECAP00000021639</t>
  </si>
  <si>
    <t>HNRNPUL1|HGNC Symbol|heterogeneous nuclear ribonucleoprotein U-like 1 [Source:HGNC Symbol;Acc:17011]|10|ENSECAG00000024149|ENSECAT00000025978</t>
  </si>
  <si>
    <t>HNRNPUL1</t>
  </si>
  <si>
    <t>ENSECAP00000014226</t>
  </si>
  <si>
    <t>SUPT4H1|HGNC Symbol|suppressor of Ty 4 homolog 1 (S. cerevisiae) [Source:HGNC Symbol;Acc:11467]|11|ENSECAG00000016585|ENSECAT00000017502</t>
  </si>
  <si>
    <t>SUPT4H1</t>
  </si>
  <si>
    <t>ENSECAP00000013678</t>
  </si>
  <si>
    <t>DUT|HGNC Symbol|deoxyuridine triphosphatase [Source:HGNC Symbol;Acc:3078]|1|ENSECAG00000015971|ENSECAT00000016903</t>
  </si>
  <si>
    <t>DUT</t>
  </si>
  <si>
    <t>ENSECAP00000014368</t>
  </si>
  <si>
    <t>PTGES2|HGNC Symbol|prostaglandin E synthase 2 [Source:HGNC Symbol;Acc:17822]|25|ENSECAG00000016744|ENSECAT00000017674</t>
  </si>
  <si>
    <t>PTGES2</t>
  </si>
  <si>
    <t>ENSECAP00000013519;ENSECAP00000007835;ENSECAP00000013995;ENSECAP00000014164;ENSECAP00000021447</t>
  </si>
  <si>
    <t>ENSECAP00000013519</t>
  </si>
  <si>
    <t>SPTBN1|HGNC Symbol|spectrin, beta, non-erythrocytic 1 [Source:HGNC Symbol;Acc:11275]|15|ENSECAG00000014446|ENSECAT00000016722</t>
  </si>
  <si>
    <t>SPTBN1</t>
  </si>
  <si>
    <t>ENSECAP00000009120</t>
  </si>
  <si>
    <t>GLS|HGNC Symbol|glutaminase [Source:HGNC Symbol;Acc:4331]|18|ENSECAG00000010549|ENSECAT00000011641</t>
  </si>
  <si>
    <t>GLS</t>
  </si>
  <si>
    <t>ENSECAP00000021468</t>
  </si>
  <si>
    <t>RPA1|UniProtKB Gene Name|Uncharacterized protein  [Source:UniProtKB/TrEMBL;Acc:F6YZ24]|11|ENSECAG00000023886|ENSECAT00000025787</t>
  </si>
  <si>
    <t>RPA1</t>
  </si>
  <si>
    <t>ENSECAP00000000186</t>
  </si>
  <si>
    <t>SRP14|HGNC Symbol|signal recognition particle 14kDa (homologous Alu RNA binding protein) [Source:HGNC Symbol;Acc:11299]|1|ENSECAG00000000319|ENSECAT00000000247</t>
  </si>
  <si>
    <t>SRP14</t>
  </si>
  <si>
    <t>ENSECAP00000000343</t>
  </si>
  <si>
    <t>POLR2D|HGNC Symbol|polymerase (RNA) II (DNA directed) polypeptide D [Source:HGNC Symbol;Acc:9191]|18|ENSECAG00000000556|ENSECAT00000000440</t>
  </si>
  <si>
    <t>POLR2D</t>
  </si>
  <si>
    <t>ENSECAP00000002272</t>
  </si>
  <si>
    <t>H1FX|HGNC Symbol|H1 histone family, member X [Source:HGNC Symbol;Acc:4722]|16|ENSECAG00000003332|ENSECAT00000003186</t>
  </si>
  <si>
    <t>H1FX</t>
  </si>
  <si>
    <t>ENSECAP00000023002</t>
  </si>
  <si>
    <t>MRPS36|HGNC Symbol|mitochondrial ribosomal protein S36 [Source:HGNC Symbol;Acc:16631]|21|ENSECAG00000026897|ENSECAT00000029143</t>
  </si>
  <si>
    <t>MRPS36</t>
  </si>
  <si>
    <t>ENSECAP00000009928</t>
  </si>
  <si>
    <t>PRKAB1|EntrezGene|Equus caballus protein kinase, AMP-activated, beta 1 non-catalytic subunit (PRKAB1), mRNA. [Source:RefSeq mRNA;Acc:NM_001163958]|8|ENSECAG00000011947|ENSECAT00000012564</t>
  </si>
  <si>
    <t>PRKAB1</t>
  </si>
  <si>
    <t>ENSECAP00000022525</t>
  </si>
  <si>
    <t>ECH1|HGNC Symbol|enoyl CoA hydratase 1, peroxisomal [Source:HGNC Symbol;Acc:3149]|10|ENSECAG00000024945|ENSECAT00000026940</t>
  </si>
  <si>
    <t>ECH1</t>
  </si>
  <si>
    <t>ENSECAP00000009930</t>
  </si>
  <si>
    <t>HEXA|HGNC Symbol|hexosaminidase A (alpha polypeptide) [Source:HGNC Symbol;Acc:4878]|1|ENSECAG00000011466|ENSECAT00000012568</t>
  </si>
  <si>
    <t>HEXA</t>
  </si>
  <si>
    <t>ENSECAP00000011957</t>
  </si>
  <si>
    <t>PCK2|HGNC Symbol|phosphoenolpyruvate carboxykinase 2 (mitochondrial) [Source:HGNC Symbol;Acc:8725]|1|ENSECAG00000013913|ENSECAT00000014928</t>
  </si>
  <si>
    <t>PCK2</t>
  </si>
  <si>
    <t>ENSECAP00000007604</t>
  </si>
  <si>
    <t>GOLGB1|HGNC Symbol|golgin B1 [Source:HGNC Symbol;Acc:4429]|19|ENSECAG00000009513|ENSECAT00000009916</t>
  </si>
  <si>
    <t>GOLGB1</t>
  </si>
  <si>
    <t>ENSECAP00000019515</t>
  </si>
  <si>
    <t>M6PR|HGNC Symbol|mannose-6-phosphate receptor (cation dependent) [Source:HGNC Symbol;Acc:6752]|6|ENSECAG00000021995|ENSECAT00000023553</t>
  </si>
  <si>
    <t>M6PR</t>
  </si>
  <si>
    <t>ENSECAP00000007753</t>
  </si>
  <si>
    <t>CHMP5|HGNC Symbol|charged multivesicular body protein 5 [Source:HGNC Symbol;Acc:26942]|23|ENSECAG00000009827|ENSECAT00000010087</t>
  </si>
  <si>
    <t>CHMP5</t>
  </si>
  <si>
    <t>ENSECAP00000020790</t>
  </si>
  <si>
    <t>FBL|HGNC Symbol|fibrillarin [Source:HGNC Symbol;Acc:3599]|10|ENSECAG00000023221|ENSECAT00000025001</t>
  </si>
  <si>
    <t>FBL</t>
  </si>
  <si>
    <t>ENSECAP00000018194</t>
  </si>
  <si>
    <t>ALDH5A1|HGNC Symbol|aldehyde dehydrogenase 5 family, member A1 [Source:HGNC Symbol;Acc:408]|20|ENSECAG00000020590|ENSECAT00000022040</t>
  </si>
  <si>
    <t>ALDH5A1</t>
  </si>
  <si>
    <t>ENSECAP00000000509</t>
  </si>
  <si>
    <t>MMAB|HGNC Symbol|methylmalonic aciduria (cobalamin deficiency) cblB type [Source:HGNC Symbol;Acc:19331]|8|ENSECAG00000000723|ENSECAT00000000648</t>
  </si>
  <si>
    <t>MMAB</t>
  </si>
  <si>
    <t>ENSECAP00000016634</t>
  </si>
  <si>
    <t>HMGN1|HGNC Symbol|high mobility group nucleosome binding domain 1 [Source:HGNC Symbol;Acc:4984]|26|ENSECAG00000019029|ENSECAT00000020274</t>
  </si>
  <si>
    <t>HMGN1</t>
  </si>
  <si>
    <t>ENSECAP00000010231</t>
  </si>
  <si>
    <t>FECH|HGNC Symbol|ferrochelatase [Source:HGNC Symbol;Acc:3647]|8|ENSECAG00000012137|ENSECAT00000012940</t>
  </si>
  <si>
    <t>FECH</t>
  </si>
  <si>
    <t>ENSECAP00000006083</t>
  </si>
  <si>
    <t>AP3M1|HGNC Symbol|adaptor-related protein complex 3, mu 1 subunit [Source:HGNC Symbol;Acc:569]|1|ENSECAG00000008103|ENSECAT00000008162</t>
  </si>
  <si>
    <t>AP3M1</t>
  </si>
  <si>
    <t>ENSECAP00000009961</t>
  </si>
  <si>
    <t>ATG3|HGNC Symbol|autophagy related 3 [Source:HGNC Symbol;Acc:20962]|19|ENSECAG00000011954|ENSECAT00000012609</t>
  </si>
  <si>
    <t>ATG3</t>
  </si>
  <si>
    <t>ENSECAP00000021090</t>
  </si>
  <si>
    <t>HIBCH|HGNC Symbol|3-hydroxyisobutyryl-CoA hydrolase [Source:HGNC Symbol;Acc:4908]|18|ENSECAG00000023666|ENSECAT00000025354</t>
  </si>
  <si>
    <t>HIBCH</t>
  </si>
  <si>
    <t>ENSECAP00000007995</t>
  </si>
  <si>
    <t>IRF5|HGNC Symbol|interferon regulatory factor 5 [Source:HGNC Symbol;Acc:6120]|4|ENSECAG00000009902|ENSECAT00000010372</t>
  </si>
  <si>
    <t>IRF5</t>
  </si>
  <si>
    <t>ENSECAP00000021390</t>
  </si>
  <si>
    <t>SRSF6|HGNC Symbol|serine/arginine-rich splicing factor 6 [Source:HGNC Symbol;Acc:10788]|22|ENSECAG00000023932|ENSECAT00000025696</t>
  </si>
  <si>
    <t>SRSF6</t>
  </si>
  <si>
    <t>ENSECAP00000005940</t>
  </si>
  <si>
    <t>||Uncharacterized protein  [Source:UniProtKB/TrEMBL;Acc:F7BXZ1]|22|ENSECAG00000007532|ENSECAT00000007999</t>
  </si>
  <si>
    <t>CSNK2A1</t>
  </si>
  <si>
    <t>ENSECAP00000003308</t>
  </si>
  <si>
    <t>CEBPG|HGNC Symbol|CCAAT/enhancer binding protein (C/EBP), gamma [Source:HGNC Symbol;Acc:1837]|10|ENSECAG00000004879|ENSECAT00000004762</t>
  </si>
  <si>
    <t>CEBPG</t>
  </si>
  <si>
    <t>ENSECAP00000010945</t>
  </si>
  <si>
    <t>WFS1|HGNC Symbol|Wolfram syndrome 1 (wolframin) [Source:HGNC Symbol;Acc:12762]|3|ENSECAG00000013126|ENSECAT00000013761</t>
  </si>
  <si>
    <t>WFS1</t>
  </si>
  <si>
    <t>ENSECAP00000016470</t>
  </si>
  <si>
    <t>FER1L3|UniProtKB Gene Name|Uncharacterized protein  [Source:UniProtKB/TrEMBL;Acc:F7A3J0]|1|ENSECAG00000018560|ENSECAT00000020082</t>
  </si>
  <si>
    <t>MYOF</t>
  </si>
  <si>
    <t>ENSECAP00000016018</t>
  </si>
  <si>
    <t>||P2X purinoceptor  [Source:UniProtKB/TrEMBL;Acc:F7AWH5]|8|ENSECAG00000018460|ENSECAT00000019561</t>
  </si>
  <si>
    <t>P2RX6</t>
  </si>
  <si>
    <t>ENSECAP00000017044</t>
  </si>
  <si>
    <t>TRAP1|HGNC Symbol|TNF receptor-associated protein 1 [Source:HGNC Symbol;Acc:16264]|13|ENSECAG00000019121|ENSECAT00000020749</t>
  </si>
  <si>
    <t>TRAP1</t>
  </si>
  <si>
    <t>ENSECAP00000013336</t>
  </si>
  <si>
    <t>TBL2|HGNC Symbol|transducin (beta)-like 2 [Source:HGNC Symbol;Acc:11586]|13|ENSECAG00000015585|ENSECAT00000016510</t>
  </si>
  <si>
    <t>TBL2</t>
  </si>
  <si>
    <t>ENSECAP00000006435</t>
  </si>
  <si>
    <t>ACSS3|HGNC Symbol|acyl-CoA synthetase short-chain family member 3 [Source:HGNC Symbol;Acc:24723]|28|ENSECAG00000008242|ENSECAT00000008574</t>
  </si>
  <si>
    <t>ACSS3</t>
  </si>
  <si>
    <t>ENSECAP00000014666</t>
  </si>
  <si>
    <t>SGPL1|HGNC Symbol|sphingosine-1-phosphate lyase 1 [Source:HGNC Symbol;Acc:10817]|1|ENSECAG00000016826|ENSECAT00000018009</t>
  </si>
  <si>
    <t>SGPL1</t>
  </si>
  <si>
    <t>ENSECAP00000000669;ENSECAP00000022115</t>
  </si>
  <si>
    <t>ENSECAP00000000669</t>
  </si>
  <si>
    <t>||Uncharacterized protein  [Source:UniProtKB/TrEMBL;Acc:F7D1W9]|25|ENSECAG00000000436|ENSECAT00000000831</t>
  </si>
  <si>
    <t>FCN1</t>
  </si>
  <si>
    <t>ENSECAP00000011363;ENSECAP00000015996</t>
  </si>
  <si>
    <t>ENSECAP00000011363</t>
  </si>
  <si>
    <t>||Uncharacterized protein  [Source:UniProtKB/TrEMBL;Acc:F6ZND8]|6|ENSECAG00000013512|ENSECAT00000014232</t>
  </si>
  <si>
    <t>KRT6A</t>
  </si>
  <si>
    <t>ENSECAP00000005584</t>
  </si>
  <si>
    <t>GIMAP2|HGNC Symbol|GTPase, IMAP family member 2 [Source:HGNC Symbol;Acc:21789]|4|ENSECAG00000007598|ENSECAT00000007609</t>
  </si>
  <si>
    <t>GIMAP2</t>
  </si>
  <si>
    <t>ENSECAP00000019771</t>
  </si>
  <si>
    <t>TRABD|HGNC Symbol|TraB domain containing [Source:HGNC Symbol;Acc:28805]|28|ENSECAG00000022213|ENSECAT00000023837</t>
  </si>
  <si>
    <t>TRABD</t>
  </si>
  <si>
    <t>ENSECAP00000018010</t>
  </si>
  <si>
    <t>KRT5|HGNC Symbol|keratin 5 [Source:HGNC Symbol;Acc:6442]|6|ENSECAG00000020157|ENSECAT00000021837</t>
  </si>
  <si>
    <t>KRT5</t>
  </si>
  <si>
    <t>ENSECAP00000012723</t>
  </si>
  <si>
    <t>OAT|HGNC Symbol|ornithine aminotransferase [Source:HGNC Symbol;Acc:8091]|1|ENSECAG00000014873|ENSECAT00000015791</t>
  </si>
  <si>
    <t>OAT</t>
  </si>
  <si>
    <t>ENSECAP00000019899</t>
  </si>
  <si>
    <t>PMPCA|HGNC Symbol|peptidase (mitochondrial processing) alpha [Source:HGNC Symbol;Acc:18667]|25|ENSECAG00000022206|ENSECAT00000023981</t>
  </si>
  <si>
    <t>PMPCA</t>
  </si>
  <si>
    <t>ENSECAP00000014042</t>
  </si>
  <si>
    <t>CLPX|HGNC Symbol|caseinolytic mitochondrial matrix peptidase chaperone subunit [Source:HGNC Symbol;Acc:2088]|1|ENSECAG00000016127|ENSECAT00000017298</t>
  </si>
  <si>
    <t>CLPX</t>
  </si>
  <si>
    <t>ENSECAP00000015459</t>
  </si>
  <si>
    <t>||Uncharacterized protein  [Source:UniProtKB/TrEMBL;Acc:F6R3N2]|21|ENSECAG00000017928|ENSECAT00000018921</t>
  </si>
  <si>
    <t>NDUFA13</t>
  </si>
  <si>
    <t>ENSECAP00000022733</t>
  </si>
  <si>
    <t>||Uncharacterized protein  [Source:UniProtKB/TrEMBL;Acc:F6SMY6]|22|ENSECAG00000025162|ENSECAT00000027169</t>
  </si>
  <si>
    <t>ATP5E</t>
  </si>
  <si>
    <t>ENSECAP00000019935</t>
  </si>
  <si>
    <t>KRT1|HGNC Symbol|keratin 1 [Source:HGNC Symbol;Acc:6412]|6|ENSECAG00000022233|ENSECAT00000024023</t>
  </si>
  <si>
    <t>KRT1</t>
  </si>
  <si>
    <t>ENSECAP00000017164</t>
  </si>
  <si>
    <t>SSR1|HGNC Symbol|signal sequence receptor, alpha [Source:HGNC Symbol;Acc:11323]|20|ENSECAG00000019520|ENSECAT00000020876</t>
  </si>
  <si>
    <t>SSR1</t>
  </si>
  <si>
    <t>ENSECAP00000004928</t>
  </si>
  <si>
    <t>CKAP4|HGNC Symbol|cytoskeleton-associated protein 4 [Source:HGNC Symbol;Acc:16991]|28|ENSECAG00000006881|ENSECAT00000006854</t>
  </si>
  <si>
    <t>CKAP4</t>
  </si>
  <si>
    <t>ENSECAP00000021242</t>
  </si>
  <si>
    <t>LRPPRC|HGNC Symbol|leucine-rich pentatricopeptide repeat containing [Source:HGNC Symbol;Acc:15714]|15|ENSECAG00000023814|ENSECAT00000025535</t>
  </si>
  <si>
    <t>LRPPRC</t>
  </si>
  <si>
    <t>ENSECAP00000014056</t>
  </si>
  <si>
    <t>NUP50|HGNC Symbol|nucleoporin 50kDa [Source:HGNC Symbol;Acc:8065]|28|ENSECAG00000016276|ENSECAT00000017312</t>
  </si>
  <si>
    <t>NUP50</t>
  </si>
  <si>
    <t>ENSECAP00000012527</t>
  </si>
  <si>
    <t>||Uncharacterized protein  [Source:UniProtKB/TrEMBL;Acc:F7DSQ7]|7|ENSECAG00000014853|ENSECAT00000015573</t>
  </si>
  <si>
    <t>NDUFA7</t>
  </si>
  <si>
    <t>ENSECAP00000013005</t>
  </si>
  <si>
    <t>TMED9|HGNC Symbol|transmembrane emp24 protein transport domain containing 9 [Source:HGNC Symbol;Acc:24878]|14|ENSECAG00000015165|ENSECAT00000016124</t>
  </si>
  <si>
    <t>TMED9</t>
  </si>
  <si>
    <t>ENSECAP00000021638</t>
  </si>
  <si>
    <t>BET1|HGNC Symbol|Bet1 golgi vesicular membrane trafficking protein [Source:HGNC Symbol;Acc:14562]|4|ENSECAG00000024195|ENSECAT00000025977</t>
  </si>
  <si>
    <t>BET1</t>
  </si>
  <si>
    <t>ENSECAP00000021813</t>
  </si>
  <si>
    <t>||Sulfurtransferase  [Source:UniProtKB/TrEMBL;Acc:F6XRG6]|10|ENSECAG00000024361|ENSECAT00000026172</t>
  </si>
  <si>
    <t>TSTD1</t>
  </si>
  <si>
    <t>ENSECAP00000005741</t>
  </si>
  <si>
    <t>MRPL46|HGNC Symbol|mitochondrial ribosomal protein L46 [Source:HGNC Symbol;Acc:1192]|1|ENSECAG00000007635|ENSECAT00000007778</t>
  </si>
  <si>
    <t>MRPL46</t>
  </si>
  <si>
    <t>ENSECAP00000020010</t>
  </si>
  <si>
    <t>PLD4|HGNC Symbol|phospholipase D family, member 4 [Source:HGNC Symbol;Acc:23792]|24|ENSECAG00000022446|ENSECAT00000024107</t>
  </si>
  <si>
    <t>PLD4</t>
  </si>
  <si>
    <t>ENSECAP00000007642</t>
  </si>
  <si>
    <t>GRPEL1|HGNC Symbol|GrpE-like 1, mitochondrial (E. coli) [Source:HGNC Symbol;Acc:19696]|3|ENSECAG00000009669|ENSECAT00000009955</t>
  </si>
  <si>
    <t>GRPEL1</t>
  </si>
  <si>
    <t>ENSECAP00000015380;ENSECAP00000011164;ENSECAP00000016061;ENSECAP00000016407</t>
  </si>
  <si>
    <t>ENSECAP00000015380</t>
  </si>
  <si>
    <t>||Uncharacterized protein  [Source:UniProtKB/TrEMBL;Acc:F6SHJ8]|6|ENSECAG00000017745|ENSECAT00000018830</t>
  </si>
  <si>
    <t>KRT2</t>
  </si>
  <si>
    <t>ENSECAP00000013468</t>
  </si>
  <si>
    <t>NUP98|HGNC Symbol|nucleoporin 98kDa [Source:HGNC Symbol;Acc:8068]|7|ENSECAG00000015336|ENSECAT00000016664</t>
  </si>
  <si>
    <t>NUP98</t>
  </si>
  <si>
    <t>ENSECAP00000000282</t>
  </si>
  <si>
    <t>MCFD2|HGNC Symbol|multiple coagulation factor deficiency 2 [Source:HGNC Symbol;Acc:18451]|15|ENSECAG00000000411|ENSECAT00000000364</t>
  </si>
  <si>
    <t>MCFD2</t>
  </si>
  <si>
    <t>ENSECAP00000006152</t>
  </si>
  <si>
    <t>BAZ1A|HGNC Symbol|bromodomain adjacent to zinc finger domain, 1A [Source:HGNC Symbol;Acc:960]|1|ENSECAG00000007751|ENSECAT00000008241</t>
  </si>
  <si>
    <t>BAZ1A</t>
  </si>
  <si>
    <t>ENSECAP00000005841</t>
  </si>
  <si>
    <t>ZNF638|HGNC Symbol|zinc finger protein 638 [Source:HGNC Symbol;Acc:17894]|15|ENSECAG00000007715|ENSECAT00000007890</t>
  </si>
  <si>
    <t>ENSECAP00000020667</t>
  </si>
  <si>
    <t>SSR4|HGNC Symbol|signal sequence receptor, delta [Source:HGNC Symbol;Acc:11326]|X|ENSECAG00000023150|ENSECAT00000024854</t>
  </si>
  <si>
    <t>SSR4</t>
  </si>
  <si>
    <t>ENSECAP00000003352</t>
  </si>
  <si>
    <t>||Histone H2A  [Source:UniProtKB/TrEMBL;Acc:F6SWA7]|20|ENSECAG00000004710|ENSECAT00000004817</t>
  </si>
  <si>
    <t>HIST1H2AH</t>
  </si>
  <si>
    <t>ENSECAP00000015630</t>
  </si>
  <si>
    <t>TOR3A|HGNC Symbol|torsin family 3, member A [Source:HGNC Symbol;Acc:11997]|5|ENSECAG00000017956|ENSECAT00000019110</t>
  </si>
  <si>
    <t>TOR3A</t>
  </si>
  <si>
    <t>ENSECAP00000013976</t>
  </si>
  <si>
    <t>DAP3|UniProtKB Gene Name|28S ribosomal protein S29, mitochondrial-like protein; Uncharacterized protein  [Source:UniProtKB/TrEMBL;Acc:F6QI84]|5|ENSECAG00000016401|ENSECAT00000017227</t>
  </si>
  <si>
    <t>DAP3</t>
  </si>
  <si>
    <t>ENSECAP00000012440</t>
  </si>
  <si>
    <t>RBM26|HGNC Symbol|RNA binding motif protein 26 [Source:HGNC Symbol;Acc:20327]|17|ENSECAG00000014547|ENSECAT00000015475</t>
  </si>
  <si>
    <t>RBM26</t>
  </si>
  <si>
    <t>ENSECAP00000007591</t>
  </si>
  <si>
    <t>PRPF40A|HGNC Symbol|PRP40 pre-mRNA processing factor 40 homolog A (S. cerevisiae) [Source:HGNC Symbol;Acc:16463]|18|ENSECAG00000009113|ENSECAT00000009902</t>
  </si>
  <si>
    <t>PRPF40A</t>
  </si>
  <si>
    <t>ENSECAP00000017347</t>
  </si>
  <si>
    <t>VCAN|HGNC Symbol|versican [Source:HGNC Symbol;Acc:2464]|14|ENSECAG00000019873|ENSECAT00000021083</t>
  </si>
  <si>
    <t>VCAN</t>
  </si>
  <si>
    <t>ENSECAP00000006098;ENSECAP00000008384;ENSECAP00000008837</t>
  </si>
  <si>
    <t>ENSECAP00000006098</t>
  </si>
  <si>
    <t>||Uncharacterized protein  [Source:UniProtKB/TrEMBL;Acc:F6VT29]|6|ENSECAG00000007889|ENSECAT00000008178</t>
  </si>
  <si>
    <t>ENSECAP00000019567</t>
  </si>
  <si>
    <t>SI|HGNC Symbol|sucrase-isomaltase (alpha-glucosidase) [Source:HGNC Symbol;Acc:10856]|19|ENSECAG00000021256|ENSECAT00000023613</t>
  </si>
  <si>
    <t>SI</t>
  </si>
  <si>
    <t>ENSECAP00000005923</t>
  </si>
  <si>
    <t>HSPA9|EntrezGene|Equus caballus heat shock 70kDa protein 9 (mortalin) (HSPA9), nuclear gene encoding mitochondrial protein, mRNA. [Source:RefSeq mRNA;Acc:NM_001163884]|14|ENSECAG00000007513|ENSECAT00000007980</t>
  </si>
  <si>
    <t>HSPA9</t>
  </si>
  <si>
    <t>ENSECAP00000021160</t>
  </si>
  <si>
    <t>CCDC58|HGNC Symbol|coiled-coil domain containing 58 [Source:HGNC Symbol;Acc:31136]|19|ENSECAG00000023743|ENSECAT00000025436</t>
  </si>
  <si>
    <t>CCDC58</t>
  </si>
  <si>
    <t>ENSECAP00000017777</t>
  </si>
  <si>
    <t>||Uncharacterized protein  [Source:UniProtKB/TrEMBL;Acc:F7DBR8]|13|ENSECAG00000020283|ENSECAT00000021575</t>
  </si>
  <si>
    <t>CHCHD2</t>
  </si>
  <si>
    <t>ENSECAP00000001940</t>
  </si>
  <si>
    <t>TIMM50|HGNC Symbol|translocase of inner mitochondrial membrane 50 homolog (S. cerevisiae) [Source:HGNC Symbol;Acc:23656]|10|ENSECAG00000001235|ENSECAT00000002710</t>
  </si>
  <si>
    <t>TIMM50</t>
  </si>
  <si>
    <t>ENSECAP00000009617</t>
  </si>
  <si>
    <t>ATPIF1|HGNC Symbol|ATPase inhibitory factor 1 [Source:HGNC Symbol;Acc:871]|2|ENSECAG00000011826|ENSECAT00000012197</t>
  </si>
  <si>
    <t>ATPIF1</t>
  </si>
  <si>
    <t>ENSECAP00000022975</t>
  </si>
  <si>
    <t>HSPE1|HGNC Symbol|heat shock 10kDa protein 1 [Source:HGNC Symbol;Acc:5269]|18|ENSECAG00000026874|ENSECAT00000028818</t>
  </si>
  <si>
    <t>HSPE1</t>
  </si>
  <si>
    <t>ENSECAP00000014846</t>
  </si>
  <si>
    <t>||Uncharacterized protein  [Source:UniProtKB/TrEMBL;Acc:F6WNF7]|1|ENSECAG00000016358|ENSECAT00000018210</t>
  </si>
  <si>
    <t>CTAGE5</t>
  </si>
  <si>
    <t>ENSECAP00000006217</t>
  </si>
  <si>
    <t>MINOS1|HGNC Symbol|mitochondrial inner membrane organizing system 1 [Source:HGNC Symbol;Acc:32068]|2|ENSECAG00000008250|ENSECAT00000008316</t>
  </si>
  <si>
    <t>MINOS1</t>
  </si>
  <si>
    <t>ENSECAP00000020903</t>
  </si>
  <si>
    <t>NDUFAF4|HGNC Symbol|NADH dehydrogenase (ubiquinone) complex I, assembly factor 4 [Source:HGNC Symbol;Acc:21034]|10|ENSECAG00000023456|ENSECAT00000025137</t>
  </si>
  <si>
    <t>NDUFAF4</t>
  </si>
  <si>
    <t>ENSECAP00000009933</t>
  </si>
  <si>
    <t>ATP5D|HGNC Symbol|ATP synthase, H+ transporting, mitochondrial F1 complex, delta subunit [Source:HGNC Symbol;Acc:837]|Un5994|ENSECAG00000012169|ENSECAT00000012573</t>
  </si>
  <si>
    <t>ATP5D</t>
  </si>
  <si>
    <t>ENSECAP00000012697</t>
  </si>
  <si>
    <t>PHF11|UniProtKB Gene Name|Uncharacterized protein  [Source:UniProtKB/TrEMBL;Acc:F7CS00]|17|ENSECAG00000014972|ENSECAT00000015762</t>
  </si>
  <si>
    <t>PHF11</t>
  </si>
  <si>
    <t>ENSECAP00000012178</t>
  </si>
  <si>
    <t>MTCH2|HGNC Symbol|mitochondrial carrier 2 [Source:HGNC Symbol;Acc:17587]|12|ENSECAG00000014198|ENSECAT00000015176</t>
  </si>
  <si>
    <t>MTCH2</t>
  </si>
  <si>
    <t>ENSECAP00000012652</t>
  </si>
  <si>
    <t>GYLTL1B|HGNC Symbol|glycosyltransferase-like 1B [Source:HGNC Symbol;Acc:16522]|12|ENSECAG00000014596|ENSECAT00000015712</t>
  </si>
  <si>
    <t>GYLTL1B</t>
  </si>
  <si>
    <t>ENSECAP00000015522</t>
  </si>
  <si>
    <t>TOMM6|HGNC Symbol|translocase of outer mitochondrial membrane 6 homolog (yeast) [Source:HGNC Symbol;Acc:34528]|20|ENSECAG00000018000|ENSECAT00000018989</t>
  </si>
  <si>
    <t>TOMM6</t>
  </si>
  <si>
    <t>ENSECAP00000018520</t>
  </si>
  <si>
    <t>ABCC2|HGNC Symbol|ATP-binding cassette, sub-family C (CFTR/MRP), member 2 [Source:HGNC Symbol;Acc:53]|1|ENSECAG00000019828|ENSECAT00000022408</t>
  </si>
  <si>
    <t>ABCC2</t>
  </si>
  <si>
    <t>ENSECAP00000019659</t>
  </si>
  <si>
    <t>MRPL49|HGNC Symbol|mitochondrial ribosomal protein L49 [Source:HGNC Symbol;Acc:1176]|12|ENSECAG00000022196|ENSECAT00000023715</t>
  </si>
  <si>
    <t>MRPL49</t>
  </si>
  <si>
    <t>ENSECAP00000023106</t>
  </si>
  <si>
    <t>COX2|UniProtKB Gene Name|Cytochrome c oxidase subunit 2  [Source:UniProtKB/Swiss-Prot;Acc:P48660]|MT|ENSECAG00000027692|ENSECAT00000029837</t>
  </si>
  <si>
    <t>COX2</t>
  </si>
  <si>
    <t>ENSECAP00000019265</t>
  </si>
  <si>
    <t>MRPS7|HGNC Symbol|mitochondrial ribosomal protein S7 [Source:HGNC Symbol;Acc:14499]|11|ENSECAG00000021867|ENSECAT00000023275</t>
  </si>
  <si>
    <t>MRPS7</t>
  </si>
  <si>
    <t>ENSECAP00000000399</t>
  </si>
  <si>
    <t>TM9SF4|HGNC Symbol|transmembrane 9 superfamily protein member 4 [Source:HGNC Symbol;Acc:30797]|22|ENSECAG00000000547|ENSECAT00000000511</t>
  </si>
  <si>
    <t>TM9SF4</t>
  </si>
  <si>
    <t>ENSECAP00000015432</t>
  </si>
  <si>
    <t>STX8|HGNC Symbol|syntaxin 8 [Source:HGNC Symbol;Acc:11443]|11|ENSECAG00000017772|ENSECAT00000018891</t>
  </si>
  <si>
    <t>STX8</t>
  </si>
  <si>
    <t>ENSECAP00000012112</t>
  </si>
  <si>
    <t>ZNF512|HGNC Symbol|zinc finger protein 512 [Source:HGNC Symbol;Acc:29380]|15|ENSECAG00000014118|ENSECAT00000015103</t>
  </si>
  <si>
    <t>ZNF512</t>
  </si>
  <si>
    <t>ENSECAP00000016968</t>
  </si>
  <si>
    <t>XRN2|HGNC Symbol|5'-3' exoribonuclease 2 [Source:HGNC Symbol;Acc:12836]|22|ENSECAG00000018988|ENSECAT00000020663</t>
  </si>
  <si>
    <t>XRN2</t>
  </si>
  <si>
    <t>ENSECAP00000015725</t>
  </si>
  <si>
    <t>LRRC59|HGNC Symbol|leucine rich repeat containing 59 [Source:HGNC Symbol;Acc:28817]|11|ENSECAG00000018072|ENSECAT00000019226</t>
  </si>
  <si>
    <t>LRRC59</t>
  </si>
  <si>
    <t>ENSECAP00000002482</t>
  </si>
  <si>
    <t>PTRH2|HGNC Symbol|peptidyl-tRNA hydrolase 2 [Source:HGNC Symbol;Acc:24265]|11|ENSECAG00000003621|ENSECAT00000003513</t>
  </si>
  <si>
    <t>PTRH2</t>
  </si>
  <si>
    <t>ENSECAP00000004410;ENSECAP00000010767</t>
  </si>
  <si>
    <t>ENSECAP00000004410</t>
  </si>
  <si>
    <t>SMARCA5|HGNC Symbol|SWI/SNF related, matrix associated, actin dependent regulator of chromatin, subfamily a, member 5 [Source:HGNC Symbol;Acc:11101]|2|ENSECAG00000002676|ENSECAT00000006248</t>
  </si>
  <si>
    <t>SMARCA5</t>
  </si>
  <si>
    <t>ENSECAP00000000079</t>
  </si>
  <si>
    <t>ACBD3|HGNC Symbol|acyl-CoA binding domain containing 3 [Source:HGNC Symbol;Acc:15453]|30|ENSECAG00000000084|ENSECAT00000000107</t>
  </si>
  <si>
    <t>ACBD3</t>
  </si>
  <si>
    <t>ENSECAP00000008401</t>
  </si>
  <si>
    <t>SIK3|HGNC Symbol|SIK family kinase 3 [Source:HGNC Symbol;Acc:29165]|7|ENSECAG00000010252|ENSECAT00000010836</t>
  </si>
  <si>
    <t>SIK3</t>
  </si>
  <si>
    <t>ENSECAP00000019909;ENSECAP00000004572;ENSECAP00000010867;ENSECAP00000018340</t>
  </si>
  <si>
    <t>ENSECAP00000019909</t>
  </si>
  <si>
    <t>DRB|UniProtKB Gene Name|Equus caballus MHC class II DR-beta chain (DRB), mRNA. [Source:RefSeq mRNA;Acc:NM_001142811]|20|ENSECAG00000022072|ENSECAT00000023992</t>
  </si>
  <si>
    <t>ENSECAP00000013357</t>
  </si>
  <si>
    <t>PCBD2|HGNC Symbol|pterin-4 alpha-carbinolamine dehydratase/dimerization cofactor of hepatocyte nuclear factor 1 alpha (TCF1) 2 [Source:HGNC Symbol;Acc:24474]|14|ENSECAG00000015810|ENSECAT00000016539</t>
  </si>
  <si>
    <t>PCBD2</t>
  </si>
  <si>
    <t>ENSECAP00000006614</t>
  </si>
  <si>
    <t>MRPS26|HGNC Symbol|mitochondrial ribosomal protein S26 [Source:HGNC Symbol;Acc:14045]|22|ENSECAG00000008620|ENSECAT00000008787</t>
  </si>
  <si>
    <t>MRPS26</t>
  </si>
  <si>
    <t>ENSECAP00000000917</t>
  </si>
  <si>
    <t>ABCB7|HGNC Symbol|ATP-binding cassette, sub-family B (MDR/TAP), member 7 [Source:HGNC Symbol;Acc:48]|X|ENSECAG00000000643|ENSECAT00000001168</t>
  </si>
  <si>
    <t>ABCB7</t>
  </si>
  <si>
    <t>ENSECAP00000007167</t>
  </si>
  <si>
    <t>HSPD1|HGNC Symbol|heat shock 60kDa protein 1 (chaperonin) [Source:HGNC Symbol;Acc:5261]|18|ENSECAG00000008968|ENSECAT00000009419</t>
  </si>
  <si>
    <t>HSPD1</t>
  </si>
  <si>
    <t>ENSECAP00000014356</t>
  </si>
  <si>
    <t>MRPL27|HGNC Symbol|mitochondrial ribosomal protein L27 [Source:HGNC Symbol;Acc:14483]|11|ENSECAG00000016779|ENSECAT00000017657</t>
  </si>
  <si>
    <t>MRPL27</t>
  </si>
  <si>
    <t>ENSECAP00000000578</t>
  </si>
  <si>
    <t>CHCHD3|HGNC Symbol|coiled-coil-helix-coiled-coil-helix domain containing 3 [Source:HGNC Symbol;Acc:21906]|4|ENSECAG00000000861|ENSECAT00000000729</t>
  </si>
  <si>
    <t>CHCHD3</t>
  </si>
  <si>
    <t>ENSECAP00000010541</t>
  </si>
  <si>
    <t>HLA-DRA|UniProtKB Gene Name|MHC class II antigen; Uncharacterized protein  [Source:UniProtKB/TrEMBL;Acc:F6S981]|20|ENSECAG00000012660|ENSECAT00000013294</t>
  </si>
  <si>
    <t>HLA-DRA</t>
  </si>
  <si>
    <t>ENSECAP00000016246</t>
  </si>
  <si>
    <t>LETM1|HGNC Symbol|leucine zipper-EF-hand containing transmembrane protein 1 [Source:HGNC Symbol;Acc:6556]|3|ENSECAG00000018569|ENSECAT00000019817</t>
  </si>
  <si>
    <t>LETM1</t>
  </si>
  <si>
    <t>ENSECAP00000008667</t>
  </si>
  <si>
    <t>||Uncharacterized protein  [Source:UniProtKB/TrEMBL;Acc:F6PLC2]|13|ENSECAG00000010013|ENSECAT00000011129</t>
  </si>
  <si>
    <t>NOMO1</t>
  </si>
  <si>
    <t>ENSECAP00000000387</t>
  </si>
  <si>
    <t>IDH3B|HGNC Symbol|isocitrate dehydrogenase 3 (NAD+) beta [Source:HGNC Symbol;Acc:5385]|22|ENSECAG00000000261|ENSECAT00000000496</t>
  </si>
  <si>
    <t>IDH3B</t>
  </si>
  <si>
    <t>ENSECAP00000010262</t>
  </si>
  <si>
    <t>COX7A2|HGNC Symbol|cytochrome c oxidase subunit VIIa polypeptide 2 (liver) [Source:HGNC Symbol;Acc:2288]|10|ENSECAG00000012469|ENSECAT00000012977</t>
  </si>
  <si>
    <t>COX7A2</t>
  </si>
  <si>
    <t>ENSECAP00000014283</t>
  </si>
  <si>
    <t>ARAP1|HGNC Symbol|ArfGAP with RhoGAP domain, ankyrin repeat and PH domain 1 [Source:HGNC Symbol;Acc:16925]|7|ENSECAG00000016491|ENSECAT00000017568</t>
  </si>
  <si>
    <t>ARAP1</t>
  </si>
  <si>
    <t>ENSECAP00000011418;ENSECAP00000008778</t>
  </si>
  <si>
    <t>ENSECAP00000011418</t>
  </si>
  <si>
    <t>SLC25A5|HGNC Symbol|solute carrier family 25 (mitochondrial carrier; adenine nucleotide translocator), member 5 [Source:HGNC Symbol;Acc:10991]|X|ENSECAG00000013635|ENSECAT00000014297</t>
  </si>
  <si>
    <t>SLC25A5</t>
  </si>
  <si>
    <t>ENSECAP00000014480</t>
  </si>
  <si>
    <t>||Uncharacterized protein  [Source:UniProtKB/TrEMBL;Acc:F6XBV7]|6|ENSECAG00000016601|ENSECAT00000017802</t>
  </si>
  <si>
    <t>NDUFA9</t>
  </si>
  <si>
    <t>ENSECAP00000016875</t>
  </si>
  <si>
    <t>S100A10|EntrezGene|Equus caballus S100 calcium binding protein A10 (S100A10), mRNA. [Source:RefSeq mRNA;Acc:NM_001163867]|5|ENSECAG00000019382|ENSECAT00000020550</t>
  </si>
  <si>
    <t>S100A10</t>
  </si>
  <si>
    <t>ENSECAP00000016105</t>
  </si>
  <si>
    <t>ATP5F1|HGNC Symbol|ATP synthase, H+ transporting, mitochondrial Fo complex, subunit B1 [Source:HGNC Symbol;Acc:840]|5|ENSECAG00000018599|ENSECAT00000019663</t>
  </si>
  <si>
    <t>ATP5F1</t>
  </si>
  <si>
    <t>ENSECAP00000013247</t>
  </si>
  <si>
    <t>NDUFB4|HGNC Symbol|NADH dehydrogenase (ubiquinone) 1 beta subcomplex, 4, 15kDa [Source:HGNC Symbol;Acc:7699]|19|ENSECAG00000015610|ENSECAT00000016402</t>
  </si>
  <si>
    <t>NDUFB4</t>
  </si>
  <si>
    <t>ENSECAP00000018962</t>
  </si>
  <si>
    <t>NDUFV1|HGNC Symbol|NADH dehydrogenase (ubiquinone) flavoprotein 1, 51kDa [Source:HGNC Symbol;Acc:7716]|12|ENSECAG00000021477|ENSECAT00000022916</t>
  </si>
  <si>
    <t>NDUFV1</t>
  </si>
  <si>
    <t>ENSECAP00000005637</t>
  </si>
  <si>
    <t>||Uncharacterized protein  [Source:UniProtKB/TrEMBL;Acc:F7BYL5]|4|ENSECAG00000007663|ENSECAT00000007667</t>
  </si>
  <si>
    <t>ENSECAP00000016612</t>
  </si>
  <si>
    <t>SRSF12|HGNC Symbol|serine/arginine-rich splicing factor 12 [Source:HGNC Symbol;Acc:21220]|10|ENSECAG00000019135|ENSECAT00000020249</t>
  </si>
  <si>
    <t>SRSF12</t>
  </si>
  <si>
    <t>ENSECAP00000023104</t>
  </si>
  <si>
    <t>MT-ATP8|UniProtKB Gene Name|ATP synthase protein 8  [Source:UniProtKB/Swiss-Prot;Acc:P48663]|MT|ENSECAG00000027679|ENSECAT00000029832</t>
  </si>
  <si>
    <t>MT-ATP8</t>
  </si>
  <si>
    <t>ENSECAP00000006791</t>
  </si>
  <si>
    <t>PDIA4|HGNC Symbol|protein disulfide isomerase family A, member 4 [Source:HGNC Symbol;Acc:30167]|4|ENSECAG00000008848|ENSECAT00000008992</t>
  </si>
  <si>
    <t>PDIA4</t>
  </si>
  <si>
    <t>ENSECAP00000009012;ENSECAP00000019260</t>
  </si>
  <si>
    <t>ENSECAP00000009012</t>
  </si>
  <si>
    <t>GRP94|UniProtKB Gene Name|Equus caballus glucose-regulated protein (GRP94), mRNA. [Source:RefSeq mRNA;Acc:NM_001163873]|28|ENSECAG00000010610|ENSECAT00000011516</t>
  </si>
  <si>
    <t>HSP90B1</t>
  </si>
  <si>
    <t>ENSECAP00000008698</t>
  </si>
  <si>
    <t>NDUFAB1|HGNC Symbol|NADH dehydrogenase (ubiquinone) 1, alpha/beta subcomplex, 1, 8kDa [Source:HGNC Symbol;Acc:7694]|13|ENSECAG00000010779|ENSECAT00000011162</t>
  </si>
  <si>
    <t>NDUFAB1</t>
  </si>
  <si>
    <t>ENSECAP00000011107</t>
  </si>
  <si>
    <t>VAPB|HGNC Symbol|VAMP (vesicle-associated membrane protein)-associated protein B and C [Source:HGNC Symbol;Acc:12649]|22|ENSECAG00000013265|ENSECAT00000013948</t>
  </si>
  <si>
    <t>VAPB</t>
  </si>
  <si>
    <t>ENSECAP00000008458</t>
  </si>
  <si>
    <t>TSFM|HGNC Symbol|Ts translation elongation factor, mitochondrial [Source:HGNC Symbol;Acc:12367]|6|ENSECAG00000010520|ENSECAT00000010899</t>
  </si>
  <si>
    <t>TSFM</t>
  </si>
  <si>
    <t>ENSECAP00000014727</t>
  </si>
  <si>
    <t>NDUFS4|HGNC Symbol|NADH dehydrogenase (ubiquinone) Fe-S protein 4, 18kDa (NADH-coenzyme Q reductase) [Source:HGNC Symbol;Acc:7711]|21|ENSECAG00000017188|ENSECAT00000018077</t>
  </si>
  <si>
    <t>NDUFS4</t>
  </si>
  <si>
    <t>ENSECAP00000011920</t>
  </si>
  <si>
    <t>OPA3|HGNC Symbol|optic atrophy 3 (autosomal recessive, with chorea and spastic paraplegia) [Source:HGNC Symbol;Acc:8142]|10|ENSECAG00000014284|ENSECAT00000014885</t>
  </si>
  <si>
    <t>OPA3</t>
  </si>
  <si>
    <t>ENSECAP00000009694</t>
  </si>
  <si>
    <t>COX4I1|HGNC Symbol|cytochrome c oxidase subunit IV isoform 1 [Source:HGNC Symbol;Acc:2265]|3|ENSECAG00000011722|ENSECAT00000012285</t>
  </si>
  <si>
    <t>COX4I1</t>
  </si>
  <si>
    <t>ENSECAP00000007040</t>
  </si>
  <si>
    <t>NDUFS2|HGNC Symbol|NADH dehydrogenase (ubiquinone) Fe-S protein 2, 49kDa (NADH-coenzyme Q reductase) [Source:HGNC Symbol;Acc:7708]|5|ENSECAG00000009102|ENSECAT00000009276</t>
  </si>
  <si>
    <t>NDUFS2</t>
  </si>
  <si>
    <t>ENSECAP00000019017</t>
  </si>
  <si>
    <t>SHMT2|HGNC Symbol|serine hydroxymethyltransferase 2 (mitochondrial) [Source:HGNC Symbol;Acc:10852]|6|ENSECAG00000021295|ENSECAT00000022983</t>
  </si>
  <si>
    <t>SHMT2</t>
  </si>
  <si>
    <t>ENSECAP00000020803</t>
  </si>
  <si>
    <t>|||11|ENSECAG00000023250|ENSECAT00000025019</t>
  </si>
  <si>
    <t>SLC25A10</t>
  </si>
  <si>
    <t>ENSECAP00000019884</t>
  </si>
  <si>
    <t>MTX2|HGNC Symbol|metaxin 2 [Source:HGNC Symbol;Acc:7506]|18|ENSECAG00000022464|ENSECAT00000023961</t>
  </si>
  <si>
    <t>MTX2</t>
  </si>
  <si>
    <t>ENSECAP00000013490</t>
  </si>
  <si>
    <t>NDUFS1|HGNC Symbol|NADH dehydrogenase (ubiquinone) Fe-S protein 1, 75kDa (NADH-coenzyme Q reductase) [Source:HGNC Symbol;Acc:7707]|18|ENSECAG00000015914|ENSECAT00000016689</t>
  </si>
  <si>
    <t>NDUFS1</t>
  </si>
  <si>
    <t>ENSECAP00000013685</t>
  </si>
  <si>
    <t>SAMM50|HGNC Symbol|SAMM50 sorting and assembly machinery component [Source:HGNC Symbol;Acc:24276]|28|ENSECAG00000015700|ENSECAT00000016910</t>
  </si>
  <si>
    <t>SAMM50</t>
  </si>
  <si>
    <t>ENSECAP00000022172</t>
  </si>
  <si>
    <t>IMMT|HGNC Symbol|inner membrane protein, mitochondrial [Source:HGNC Symbol;Acc:6047]|15|ENSECAG00000024569|ENSECAT00000026564</t>
  </si>
  <si>
    <t>IMMT</t>
  </si>
  <si>
    <t>ENSECAP00000019004</t>
  </si>
  <si>
    <t>TPR|HGNC Symbol|translocated promoter region, nuclear basket protein [Source:HGNC Symbol;Acc:12017]|5|ENSECAG00000020724|ENSECAT00000022969</t>
  </si>
  <si>
    <t>TPR</t>
  </si>
  <si>
    <t>ENSECAP00000014488</t>
  </si>
  <si>
    <t>GLG1|HGNC Symbol|golgi glycoprotein 1 [Source:HGNC Symbol;Acc:4316]|3|ENSECAG00000016433|ENSECAT00000017810</t>
  </si>
  <si>
    <t>GLG1</t>
  </si>
  <si>
    <t>ENSECAP00000019058</t>
  </si>
  <si>
    <t>WARS2|HGNC Symbol|tryptophanyl tRNA synthetase 2, mitochondrial [Source:HGNC Symbol;Acc:12730]|5|ENSECAG00000021622|ENSECAT00000023030</t>
  </si>
  <si>
    <t>WARS2</t>
  </si>
  <si>
    <t>ENSECAP00000020158</t>
  </si>
  <si>
    <t>NFS1|HGNC Symbol|NFS1 cysteine desulfurase [Source:HGNC Symbol;Acc:15910]|22|ENSECAG00000022539|ENSECAT00000024270</t>
  </si>
  <si>
    <t>NFS1</t>
  </si>
  <si>
    <t>ENSECAP00000006893</t>
  </si>
  <si>
    <t>RANBP2|HGNC Symbol|RAN binding protein 2 [Source:HGNC Symbol;Acc:9848]|15|ENSECAG00000008458|ENSECAT00000009107</t>
  </si>
  <si>
    <t>RANBP2</t>
  </si>
  <si>
    <t>ENSECAP00000007958</t>
  </si>
  <si>
    <t>P4HB|HGNC Symbol|prolyl 4-hydroxylase, beta polypeptide [Source:HGNC Symbol;Acc:8548]|11|ENSECAG00000009583|ENSECAT00000010326</t>
  </si>
  <si>
    <t>P4HB</t>
  </si>
  <si>
    <t>ENSECAP00000016442</t>
  </si>
  <si>
    <t>IDH3G|HGNC Symbol|isocitrate dehydrogenase 3 (NAD+) gamma [Source:HGNC Symbol;Acc:5386]|X|ENSECAG00000018509|ENSECAT00000020048</t>
  </si>
  <si>
    <t>IDH3G</t>
  </si>
  <si>
    <t>ENSECAP00000008039</t>
  </si>
  <si>
    <t>NDUFS8|HGNC Symbol|NADH dehydrogenase (ubiquinone) Fe-S protein 8, 23kDa (NADH-coenzyme Q reductase) [Source:HGNC Symbol;Acc:7715]|12|ENSECAG00000010175|ENSECAT00000010424</t>
  </si>
  <si>
    <t>NDUFS8</t>
  </si>
  <si>
    <t>ENSECAP00000017299</t>
  </si>
  <si>
    <t>DDOST|HGNC Symbol|dolichyl-diphosphooligosaccharide--protein glycosyltransferase subunit (non-catalytic) [Source:HGNC Symbol;Acc:2728]|2|ENSECAG00000019546|ENSECAT00000021027</t>
  </si>
  <si>
    <t>DDOST</t>
  </si>
  <si>
    <t>ENSECAP00000021754</t>
  </si>
  <si>
    <t>HSPA5|HGNC Symbol|heat shock 70kDa protein 5 (glucose-regulated protein, 78kDa) [Source:HGNC Symbol;Acc:5238]|25|ENSECAG00000024205|ENSECAT00000026106</t>
  </si>
  <si>
    <t>HSPA5</t>
  </si>
  <si>
    <t>ENSECAP00000010895</t>
  </si>
  <si>
    <t>SUCLG1|HGNC Symbol|succinate-CoA ligase, alpha subunit [Source:HGNC Symbol;Acc:11449]|15|ENSECAG00000012979|ENSECAT00000013705</t>
  </si>
  <si>
    <t>SUCLG1</t>
  </si>
  <si>
    <t>ENSECAP00000011454</t>
  </si>
  <si>
    <t>HYOU1|HGNC Symbol|hypoxia up-regulated 1 [Source:HGNC Symbol;Acc:16931]|7|ENSECAG00000013080|ENSECAT00000014337</t>
  </si>
  <si>
    <t>HYOU1</t>
  </si>
  <si>
    <t>ENSECAP00000013156</t>
  </si>
  <si>
    <t>IDH3A|HGNC Symbol|isocitrate dehydrogenase 3 (NAD+) alpha [Source:HGNC Symbol;Acc:5384]|1|ENSECAG00000015278|ENSECAT00000016292</t>
  </si>
  <si>
    <t>IDH3A</t>
  </si>
  <si>
    <t>ENSECAP00000013056</t>
  </si>
  <si>
    <t>||Uncharacterized protein  [Source:UniProtKB/TrEMBL;Acc:H9GZZ0]|Un0104|ENSECAG00000015487|ENSECAT00000016181</t>
  </si>
  <si>
    <t>LSP1</t>
  </si>
  <si>
    <t>ENSECAP00000005551</t>
  </si>
  <si>
    <t>IDH2|HGNC Symbol|isocitrate dehydrogenase 2 (NADP+), mitochondrial [Source:HGNC Symbol;Acc:5383]|1|ENSECAG00000007105|ENSECAT00000007574</t>
  </si>
  <si>
    <t>IDH2</t>
  </si>
  <si>
    <t>ENSECAP00000022547</t>
  </si>
  <si>
    <t>OCIAD1|HGNC Symbol|OCIA domain containing 1 [Source:HGNC Symbol;Acc:16074]|3|ENSECAG00000024976|ENSECAT00000026963</t>
  </si>
  <si>
    <t>OCIAD1</t>
  </si>
  <si>
    <t>ENSECAP00000017921</t>
  </si>
  <si>
    <t>UQCRC1|HGNC Symbol|ubiquinol-cytochrome c reductase core protein I [Source:HGNC Symbol;Acc:12585]|16|ENSECAG00000020020|ENSECAT00000021734</t>
  </si>
  <si>
    <t>UQCRC1</t>
  </si>
  <si>
    <t>ENSECAP00000011828</t>
  </si>
  <si>
    <t>||Uncharacterized protein  [Source:UniProtKB/TrEMBL;Acc:F7ATC8]|5|ENSECAG00000014055|ENSECAT00000014780</t>
  </si>
  <si>
    <t>ENSECAP00000001625</t>
  </si>
  <si>
    <t>ATP5J2|HGNC Symbol|ATP synthase, H+ transporting, mitochondrial Fo complex, subunit F2 [Source:HGNC Symbol;Acc:848]|13|ENSECAG00000002088|ENSECAT00000002287</t>
  </si>
  <si>
    <t>ATP5J2</t>
  </si>
  <si>
    <t>ENSECAP00000010311</t>
  </si>
  <si>
    <t>||Cytochrome c oxidase subunit 6A, mitochondrial  [Source:UniProtKB/TrEMBL;Acc:F6RVC7]|8|ENSECAG00000012512|ENSECAT00000013033</t>
  </si>
  <si>
    <t>COX6A1P2</t>
  </si>
  <si>
    <t>ENSECAP00000007082</t>
  </si>
  <si>
    <t>UBXN4|HGNC Symbol|UBX domain protein 4 [Source:HGNC Symbol;Acc:14860]|18|ENSECAG00000008941|ENSECAT00000009321</t>
  </si>
  <si>
    <t>UBXN4</t>
  </si>
  <si>
    <t>ENSECAP00000007404</t>
  </si>
  <si>
    <t>MTIF2|HGNC Symbol|mitochondrial translational initiation factor 2 [Source:HGNC Symbol;Acc:7441]|15|ENSECAG00000009169|ENSECAT00000009685</t>
  </si>
  <si>
    <t>MTIF2</t>
  </si>
  <si>
    <t>ENSECAP00000019218</t>
  </si>
  <si>
    <t>LAMTOR5|HGNC Symbol|late endosomal/lysosomal adaptor, MAPK and MTOR activator 5 [Source:HGNC Symbol;Acc:17955]|5|ENSECAG00000021821|ENSECAT00000023220</t>
  </si>
  <si>
    <t>HBXIP</t>
  </si>
  <si>
    <t>ENSECAP00000006401</t>
  </si>
  <si>
    <t>LMNB1|HGNC Symbol|lamin B1 [Source:HGNC Symbol;Acc:6637]|14|ENSECAG00000007942|ENSECAT00000008536</t>
  </si>
  <si>
    <t>LMNB1</t>
  </si>
  <si>
    <t>ENSECAP00000002768</t>
  </si>
  <si>
    <t>AIFM1|HGNC Symbol|apoptosis-inducing factor, mitochondrion-associated, 1 [Source:HGNC Symbol;Acc:8768]|X|ENSECAG00000001360|ENSECAT00000003999</t>
  </si>
  <si>
    <t>AIFM1</t>
  </si>
  <si>
    <t>ENSECAP00000006312</t>
  </si>
  <si>
    <t>||Uncharacterized protein  [Source:UniProtKB/TrEMBL;Acc:F6VQQ8]|6|ENSECAG00000008186|ENSECAT00000008431</t>
  </si>
  <si>
    <t>SP140L</t>
  </si>
  <si>
    <t>ENSECAP00000021402</t>
  </si>
  <si>
    <t>WDR43|HGNC Symbol|WD repeat domain 43 [Source:HGNC Symbol;Acc:28945]|15|ENSECAG00000023777|ENSECAT00000025709</t>
  </si>
  <si>
    <t>WDR43</t>
  </si>
  <si>
    <t>ENSECAP00000022179</t>
  </si>
  <si>
    <t>IMMT|HGNC Symbol|inner membrane protein, mitochondrial [Source:HGNC Symbol;Acc:6047]|15|ENSECAG00000024569|ENSECAT00000026571</t>
  </si>
  <si>
    <t>ENSECAP00000000420;ENSECAP00000002179</t>
  </si>
  <si>
    <t>ENSECAP00000000420</t>
  </si>
  <si>
    <t>||Uncharacterized protein  [Source:UniProtKB/TrEMBL;Acc:F7CBJ5]|14|ENSECAG00000000680|ENSECAT00000000540</t>
  </si>
  <si>
    <t>ENSECAP00000020319</t>
  </si>
  <si>
    <t>GBA|HGNC Symbol|glucosidase, beta, acid [Source:HGNC Symbol;Acc:4177]|5|ENSECAG00000022786|ENSECAT00000024461</t>
  </si>
  <si>
    <t>GBA</t>
  </si>
  <si>
    <t>ENSECAP00000013721</t>
  </si>
  <si>
    <t>CTCF|HGNC Symbol|CCCTC-binding factor (zinc finger protein) [Source:HGNC Symbol;Acc:13723]|3|ENSECAG00000015924|ENSECAT00000016951</t>
  </si>
  <si>
    <t>CTCF</t>
  </si>
  <si>
    <t>ENSECAP00000007497</t>
  </si>
  <si>
    <t>ATP5H|HGNC Symbol|ATP synthase, H+ transporting, mitochondrial Fo complex, subunit d [Source:HGNC Symbol;Acc:845]|11|ENSECAG00000009487|ENSECAT00000009799</t>
  </si>
  <si>
    <t>ATP5H</t>
  </si>
  <si>
    <t>ENSECAP00000018932</t>
  </si>
  <si>
    <t>UQCRC2|UniProtKB Gene Name|Mitochondrial cytochrome b-c1 complex subunit 2-like protein; Uncharacterized protein  [Source:UniProtKB/TrEMBL;Acc:F6QA35]|13|ENSECAG00000021501|ENSECAT00000022879</t>
  </si>
  <si>
    <t>UQCRC2</t>
  </si>
  <si>
    <t>ENSECAP00000022251</t>
  </si>
  <si>
    <t>ATP5C1|HGNC Symbol|ATP synthase, H+ transporting, mitochondrial F1 complex, gamma polypeptide 1 [Source:HGNC Symbol;Acc:833]|29|ENSECAG00000024684|ENSECAT00000026648</t>
  </si>
  <si>
    <t>ATP5C1</t>
  </si>
  <si>
    <t>ENSECAP00000008660</t>
  </si>
  <si>
    <t>TIMM13|HGNC Symbol|translocase of inner mitochondrial membrane 13 homolog (yeast) [Source:HGNC Symbol;Acc:11816]|7|ENSECAG00000010820|ENSECAT00000011121</t>
  </si>
  <si>
    <t>TIMM13</t>
  </si>
  <si>
    <t>ENSECAP00000012800</t>
  </si>
  <si>
    <t>ETFB|HGNC Symbol|electron-transfer-flavoprotein, beta polypeptide [Source:HGNC Symbol;Acc:3482]|10|ENSECAG00000015091|ENSECAT00000015879</t>
  </si>
  <si>
    <t>ETFB</t>
  </si>
  <si>
    <t>ENSECAP00000009904</t>
  </si>
  <si>
    <t>SDHB|UniProtKB Gene Name|succinate dehydrogenase  [Source:RefSeq peptide;Acc:NP_001157295]|2|ENSECAG00000011758|ENSECAT00000012535</t>
  </si>
  <si>
    <t>SDHB</t>
  </si>
  <si>
    <t>ENSECAP00000011329</t>
  </si>
  <si>
    <t>NDUFS3|HGNC Symbol|NADH dehydrogenase (ubiquinone) Fe-S protein 3, 30kDa (NADH-coenzyme Q reductase) [Source:HGNC Symbol;Acc:7710]|12|ENSECAG00000013454|ENSECAT00000014195</t>
  </si>
  <si>
    <t>NDUFS3</t>
  </si>
  <si>
    <t>ENSECAP00000012159</t>
  </si>
  <si>
    <t>CCDC51|HGNC Symbol|coiled-coil domain containing 51 [Source:HGNC Symbol;Acc:25714]|16|ENSECAG00000014543|ENSECAT00000015156</t>
  </si>
  <si>
    <t>CCDC51</t>
  </si>
  <si>
    <t>ENSECAP00000006049</t>
  </si>
  <si>
    <t>COX5B|HGNC Symbol|cytochrome c oxidase subunit Vb [Source:HGNC Symbol;Acc:2269]|15|ENSECAG00000007968|ENSECAT00000008125</t>
  </si>
  <si>
    <t>COX5B</t>
  </si>
  <si>
    <t>ENSECAP00000022471</t>
  </si>
  <si>
    <t>ACADVL|HGNC Symbol|acyl-CoA dehydrogenase, very long chain [Source:HGNC Symbol;Acc:92]|11|ENSECAG00000024844|ENSECAT00000026882</t>
  </si>
  <si>
    <t>ACADVL</t>
  </si>
  <si>
    <t>ENSECAP00000009497</t>
  </si>
  <si>
    <t>TIMM44|HGNC Symbol|translocase of inner mitochondrial membrane 44 homolog (yeast) [Source:HGNC Symbol;Acc:17316]|7|ENSECAG00000011409|ENSECAT00000012065</t>
  </si>
  <si>
    <t>TIMM44</t>
  </si>
  <si>
    <t>ENSECAP00000021166</t>
  </si>
  <si>
    <t>||Uncharacterized protein  [Source:UniProtKB/TrEMBL;Acc:F7BYD1]|7|ENSECAG00000023715|ENSECAT00000025443</t>
  </si>
  <si>
    <t>ATP5L</t>
  </si>
  <si>
    <t>ENSECAP00000007961</t>
  </si>
  <si>
    <t>NDUFV2|HGNC Symbol|NADH dehydrogenase (ubiquinone) flavoprotein 2, 24kDa [Source:HGNC Symbol;Acc:7717]|8|ENSECAG00000009904|ENSECAT00000010329</t>
  </si>
  <si>
    <t>NDUFV2</t>
  </si>
  <si>
    <t>ENSECAP00000006241</t>
  </si>
  <si>
    <t>COQ9|HGNC Symbol|coenzyme Q9 [Source:HGNC Symbol;Acc:25302]|3|ENSECAG00000008003|ENSECAT00000008347</t>
  </si>
  <si>
    <t>COQ9</t>
  </si>
  <si>
    <t>ENSECAP00000020399</t>
  </si>
  <si>
    <t>PDIA6|HGNC Symbol|protein disulfide isomerase family A, member 6 [Source:HGNC Symbol;Acc:30168]|15|ENSECAG00000022717|ENSECAT00000024549</t>
  </si>
  <si>
    <t>PDIA6</t>
  </si>
  <si>
    <t>ENSECAP00000007175</t>
  </si>
  <si>
    <t>LAMTOR2|HGNC Symbol|late endosomal/lysosomal adaptor, MAPK and MTOR activator 2 [Source:HGNC Symbol;Acc:29796]|5|ENSECAG00000009193|ENSECAT00000009429</t>
  </si>
  <si>
    <t>LAMTOR2</t>
  </si>
  <si>
    <t>ENSECAP00000014074</t>
  </si>
  <si>
    <t>TMED5|HGNC Symbol|transmembrane emp24 protein transport domain containing 5 [Source:HGNC Symbol;Acc:24251]|5|ENSECAG00000016426|ENSECAT00000017331</t>
  </si>
  <si>
    <t>TMED5</t>
  </si>
  <si>
    <t>ENSECAP00000002219</t>
  </si>
  <si>
    <t>SDHA|HGNC Symbol|succinate dehydrogenase complex, subunit A, flavoprotein (Fp) [Source:HGNC Symbol;Acc:10680]|21|ENSECAG00000000397|ENSECAT00000003106</t>
  </si>
  <si>
    <t>SDHA</t>
  </si>
  <si>
    <t>ENSECAP00000022812</t>
  </si>
  <si>
    <t>FUNDC2|HGNC Symbol|FUN14 domain containing 2 [Source:HGNC Symbol;Acc:24925]|X|ENSECAG00000026822|ENSECAT00000029147</t>
  </si>
  <si>
    <t>FUNDC2</t>
  </si>
  <si>
    <t>ENSECAP00000015944</t>
  </si>
  <si>
    <t>GPX1|EntrezGene|Equus caballus glutathione peroxidase 1 (GPX1), mRNA. [Source:RefSeq mRNA;Acc:NM_001166479]|16|ENSECAG00000018442|ENSECAT00000019479</t>
  </si>
  <si>
    <t>GPX1</t>
  </si>
  <si>
    <t>ENSECAP00000015460</t>
  </si>
  <si>
    <t>ATP5J|HGNC Symbol|ATP synthase, H+ transporting, mitochondrial Fo complex, subunit F6 [Source:HGNC Symbol;Acc:847]|26|ENSECAG00000017858|ENSECAT00000018922</t>
  </si>
  <si>
    <t>ATP5J</t>
  </si>
  <si>
    <t>ENSECAP00000013990</t>
  </si>
  <si>
    <t>SPTBN1|HGNC Symbol|spectrin, beta, non-erythrocytic 1 [Source:HGNC Symbol;Acc:11275]|15|ENSECAG00000014446|ENSECAT00000017241</t>
  </si>
  <si>
    <t>ENSECAP00000020543</t>
  </si>
  <si>
    <t>NDUFA2|HGNC Symbol|NADH dehydrogenase (ubiquinone) 1 alpha subcomplex, 2, 8kDa [Source:HGNC Symbol;Acc:7685]|14|ENSECAG00000023131|ENSECAT00000024714</t>
  </si>
  <si>
    <t>NDUFA2</t>
  </si>
  <si>
    <t>ENSECAP00000022781</t>
  </si>
  <si>
    <t>SIRT5|HGNC Symbol|sirtuin 5 [Source:HGNC Symbol;Acc:14933]|20|ENSECAG00000026898|ENSECAT00000028843</t>
  </si>
  <si>
    <t>SIRT5</t>
  </si>
  <si>
    <t>ENSECAP00000019674</t>
  </si>
  <si>
    <t>DECR1|HGNC Symbol|2,4-dienoyl CoA reductase 1, mitochondrial [Source:HGNC Symbol;Acc:2753]|9|ENSECAG00000022113|ENSECAT00000023730</t>
  </si>
  <si>
    <t>DECR1</t>
  </si>
  <si>
    <t>ENSECAP00000014670</t>
  </si>
  <si>
    <t>PHB2|HGNC Symbol|prohibitin 2 [Source:HGNC Symbol;Acc:30306]|6|ENSECAG00000016937|ENSECAT00000018013</t>
  </si>
  <si>
    <t>PHB2</t>
  </si>
  <si>
    <t>ENSECAP00000015901</t>
  </si>
  <si>
    <t>MESDC2|HGNC Symbol|mesoderm development candidate 2 [Source:HGNC Symbol;Acc:13520]|1|ENSECAG00000018394|ENSECAT00000019428</t>
  </si>
  <si>
    <t>MESDC2</t>
  </si>
  <si>
    <t>ENSECAP00000020706</t>
  </si>
  <si>
    <t>SUCLG2|HGNC Symbol|succinate-CoA ligase, GDP-forming, beta subunit [Source:HGNC Symbol;Acc:11450]|16|ENSECAG00000023254|ENSECAT00000024901</t>
  </si>
  <si>
    <t>SUCLG2</t>
  </si>
  <si>
    <t>ENSECAP00000010536</t>
  </si>
  <si>
    <t>GCDH|HGNC Symbol|glutaryl-CoA dehydrogenase [Source:HGNC Symbol;Acc:4189]|7|ENSECAG00000012495|ENSECAT00000013287</t>
  </si>
  <si>
    <t>GCDH</t>
  </si>
  <si>
    <t>ENSECAP00000014550</t>
  </si>
  <si>
    <t>GOT2|HGNC Symbol|glutamic-oxaloacetic transaminase 2, mitochondrial [Source:HGNC Symbol;Acc:4433]|3|ENSECAG00000016504|ENSECAT00000017874</t>
  </si>
  <si>
    <t>GOT2</t>
  </si>
  <si>
    <t>ENSECAP00000012953</t>
  </si>
  <si>
    <t>SLC25A3|HGNC Symbol|solute carrier family 25 (mitochondrial carrier; phosphate carrier), member 3 [Source:HGNC Symbol;Acc:10989]|28|ENSECAG00000015135|ENSECAT00000016055</t>
  </si>
  <si>
    <t>SLC25A3</t>
  </si>
  <si>
    <t>ENSECAP00000014282</t>
  </si>
  <si>
    <t>LYPLA1|HGNC Symbol|lysophospholipase I [Source:HGNC Symbol;Acc:6737]|9|ENSECAG00000016530|ENSECAT00000017567</t>
  </si>
  <si>
    <t>LYPLA1</t>
  </si>
  <si>
    <t>ENSECAP00000017340</t>
  </si>
  <si>
    <t>TUFM|HGNC Symbol|Tu translation elongation factor, mitochondrial [Source:HGNC Symbol;Acc:12420]|13|ENSECAG00000019763|ENSECAT00000021076</t>
  </si>
  <si>
    <t>TUFM</t>
  </si>
  <si>
    <t>ENSECAP00000013513</t>
  </si>
  <si>
    <t>NDUFA12|HGNC Symbol|NADH dehydrogenase (ubiquinone) 1 alpha subcomplex, 12 [Source:HGNC Symbol;Acc:23987]|28|ENSECAG00000015836|ENSECAT00000016715</t>
  </si>
  <si>
    <t>NDUFA12</t>
  </si>
  <si>
    <t>ENSECAP00000018022</t>
  </si>
  <si>
    <t>NDUFB10|HGNC Symbol|NADH dehydrogenase (ubiquinone) 1 beta subcomplex, 10, 22kDa [Source:HGNC Symbol;Acc:7696]|13|ENSECAG00000020610|ENSECAT00000021850</t>
  </si>
  <si>
    <t>NDUFB10</t>
  </si>
  <si>
    <t>ENSECAP00000015863</t>
  </si>
  <si>
    <t>NDUFB9|HGNC Symbol|NADH dehydrogenase (ubiquinone) 1 beta subcomplex, 9, 22kDa [Source:HGNC Symbol;Acc:7704]|9|ENSECAG00000018238|ENSECAT00000019386</t>
  </si>
  <si>
    <t>NDUFB9</t>
  </si>
  <si>
    <t>ENSECAP00000012715</t>
  </si>
  <si>
    <t>LONP1|HGNC Symbol|lon peptidase 1, mitochondrial [Source:HGNC Symbol;Acc:9479]|7|ENSECAG00000014761|ENSECAT00000015782</t>
  </si>
  <si>
    <t>LONP1</t>
  </si>
  <si>
    <t>ENSECAP00000018381</t>
  </si>
  <si>
    <t>MNDA|HGNC Symbol|myeloid cell nuclear differentiation antigen [Source:HGNC Symbol;Acc:7183]|5|ENSECAG00000020878|ENSECAT00000022260</t>
  </si>
  <si>
    <t>ENSECAP00000017063</t>
  </si>
  <si>
    <t>ACSF2|HGNC Symbol|acyl-CoA synthetase family member 2 [Source:HGNC Symbol;Acc:26101]|11|ENSECAG00000019245|ENSECAT00000020768</t>
  </si>
  <si>
    <t>ACSF2</t>
  </si>
  <si>
    <t>ENSECAP00000020452</t>
  </si>
  <si>
    <t>NDUFA8|HGNC Symbol|NADH dehydrogenase (ubiquinone) 1 alpha subcomplex, 8, 19kDa [Source:HGNC Symbol;Acc:7692]|25|ENSECAG00000023040|ENSECAT00000024612</t>
  </si>
  <si>
    <t>NDUFA8</t>
  </si>
  <si>
    <t>ENSECAP00000020278;ENSECAP00000012914</t>
  </si>
  <si>
    <t>ENSECAP00000020278</t>
  </si>
  <si>
    <t>ATP5B|EntrezGene|Equus caballus ATP synthase, H+ transporting, mitochondrial F1 complex, beta polypeptide (ATP5B), nuclear gene encoding mitochondrial protein, mRNA. [Source:RefSeq mRNA;Acc:NM_001195525]|6|ENSECAG00000022627|ENSECAT00000024412</t>
  </si>
  <si>
    <t>ATP5B</t>
  </si>
  <si>
    <t>ENSECAP00000017130</t>
  </si>
  <si>
    <t>||Uncharacterized protein  [Source:UniProtKB/TrEMBL;Acc:F7DE81]|6|ENSECAG00000019621|ENSECAT00000020839</t>
  </si>
  <si>
    <t>SP110</t>
  </si>
  <si>
    <t>ENSECAP00000015308</t>
  </si>
  <si>
    <t>PHB|HGNC Symbol|prohibitin [Source:HGNC Symbol;Acc:8912]|11|ENSECAG00000017769|ENSECAT00000018748</t>
  </si>
  <si>
    <t>PHB</t>
  </si>
  <si>
    <t>ENSECAP00000016457</t>
  </si>
  <si>
    <t>||Uncharacterized protein  [Source:UniProtKB/TrEMBL;Acc:F7A462]|4|ENSECAG00000018931|ENSECAT00000020068</t>
  </si>
  <si>
    <t>GIMAP1</t>
  </si>
  <si>
    <t>ENSECAP00000010056</t>
  </si>
  <si>
    <t>COX6B1|HGNC Symbol|cytochrome c oxidase subunit VIb polypeptide 1 (ubiquitous) [Source:HGNC Symbol;Acc:2280]|10|ENSECAG00000012317|ENSECAT00000012731</t>
  </si>
  <si>
    <t>COX6B1</t>
  </si>
  <si>
    <t>ENSECAP00000004469</t>
  </si>
  <si>
    <t>PDHB|HGNC Symbol|pyruvate dehydrogenase (lipoamide) beta [Source:HGNC Symbol;Acc:8808]|16|ENSECAG00000005244|ENSECAT00000006325</t>
  </si>
  <si>
    <t>PDHB</t>
  </si>
  <si>
    <t>ENSECAP00000016610</t>
  </si>
  <si>
    <t>UQCRH|HGNC Symbol|ubiquinol-cytochrome c reductase hinge protein [Source:HGNC Symbol;Acc:12590]|2|ENSECAG00000019073|ENSECAT00000020246</t>
  </si>
  <si>
    <t>UQCRH</t>
  </si>
  <si>
    <t>ENSECAP00000018946</t>
  </si>
  <si>
    <t>NDUFA10|HGNC Symbol|NADH dehydrogenase (ubiquinone) 1 alpha subcomplex, 10, 42kDa [Source:HGNC Symbol;Acc:7684]|6|ENSECAG00000021275|ENSECAT00000022898</t>
  </si>
  <si>
    <t>NDUFA10</t>
  </si>
  <si>
    <t>ENSECAP00000019276</t>
  </si>
  <si>
    <t>ATP5A1|HGNC Symbol|ATP synthase, H+ transporting, mitochondrial F1 complex, alpha subunit 1, cardiac muscle [Source:HGNC Symbol;Acc:823]|8|ENSECAG00000021561|ENSECAT00000023287</t>
  </si>
  <si>
    <t>ATP5A1</t>
  </si>
  <si>
    <t>ENSECAP00000008141;ENSECAP00000022489</t>
  </si>
  <si>
    <t>ENSECAP00000008141</t>
  </si>
  <si>
    <t>TCERG1|HGNC Symbol|transcription elongation regulator 1 [Source:HGNC Symbol;Acc:15630]|14|ENSECAG00000009936|ENSECAT00000010534</t>
  </si>
  <si>
    <t>TCERG1</t>
  </si>
  <si>
    <t>ENSECAP00000012048</t>
  </si>
  <si>
    <t>SCAMP3|HGNC Symbol|secretory carrier membrane protein 3 [Source:HGNC Symbol;Acc:10565]|5|ENSECAG00000014133|ENSECAT00000015026</t>
  </si>
  <si>
    <t>SCAMP3</t>
  </si>
  <si>
    <t>ENSECAP00000012407</t>
  </si>
  <si>
    <t>PMPCB|HGNC Symbol|peptidase (mitochondrial processing) beta [Source:HGNC Symbol;Acc:9119]|4|ENSECAG00000014253|ENSECAT00000015439</t>
  </si>
  <si>
    <t>PMPCB</t>
  </si>
  <si>
    <t>ENSECAP00000000482</t>
  </si>
  <si>
    <t>SFPQ|HGNC Symbol|splicing factor proline/glutamine-rich [Source:HGNC Symbol;Acc:10774]|2|ENSECAG00000000642|ENSECAT00000000613</t>
  </si>
  <si>
    <t>SFPQ</t>
  </si>
  <si>
    <t>ENSECAP00000000106</t>
  </si>
  <si>
    <t>COX5A|HGNC Symbol|cytochrome c oxidase subunit Va [Source:HGNC Symbol;Acc:2267]|1|ENSECAG00000000160|ENSECAT00000000149</t>
  </si>
  <si>
    <t>COX5A</t>
  </si>
  <si>
    <t>ENSECAP00000014614</t>
  </si>
  <si>
    <t>TIMM9|HGNC Symbol|translocase of inner mitochondrial membrane 9 homolog (yeast) [Source:HGNC Symbol;Acc:11819]|24|ENSECAG00000017063|ENSECAT00000017952</t>
  </si>
  <si>
    <t>TIMM9</t>
  </si>
  <si>
    <t>ENSECAP00000005402</t>
  </si>
  <si>
    <t>VPS11|HGNC Symbol|vacuolar protein sorting 11 homolog (S. cerevisiae) [Source:HGNC Symbol;Acc:14583]|7|ENSECAG00000006808|ENSECAT00000007408</t>
  </si>
  <si>
    <t>VPS11</t>
  </si>
  <si>
    <t>ENSECAP00000014421</t>
  </si>
  <si>
    <t>CS|EntrezGene|Equus caballus citrate synthase (CS), nuclear gene encoding mitochondrial protein, mRNA. [Source:RefSeq mRNA;Acc:NM_001195515]|6|ENSECAG00000016568|ENSECAT00000017737</t>
  </si>
  <si>
    <t>CS</t>
  </si>
  <si>
    <t>ENSECAP00000006854</t>
  </si>
  <si>
    <t>||CDGSH iron sulfur domain-containing protein-like protein; Uncharacterized protein  [Source:UniProtKB/TrEMBL;Acc:F6QXV3]|1|ENSECAG00000008892|ENSECAT00000009066</t>
  </si>
  <si>
    <t>CISD1</t>
  </si>
  <si>
    <t>ENSECAP00000000842</t>
  </si>
  <si>
    <t>RUVBL1|HGNC Symbol|RuvB-like AAA ATPase 1 [Source:HGNC Symbol;Acc:10474]|16|ENSECAG00000000545|ENSECAT00000001047</t>
  </si>
  <si>
    <t>RUVBL1</t>
  </si>
  <si>
    <t>ENSECAP00000007695</t>
  </si>
  <si>
    <t>TFAM|HGNC Symbol|transcription factor A, mitochondrial [Source:HGNC Symbol;Acc:11741]|1|ENSECAG00000009622|ENSECAT00000010017</t>
  </si>
  <si>
    <t>TFAM</t>
  </si>
  <si>
    <t>ENSECAP00000007891</t>
  </si>
  <si>
    <t>HTT|HGNC Symbol|huntingtin [Source:HGNC Symbol;Acc:4851]|3|ENSECAG00000008684|ENSECAT00000010247</t>
  </si>
  <si>
    <t>HTT</t>
  </si>
  <si>
    <t>ENSECAP00000015477</t>
  </si>
  <si>
    <t>STOML2|HGNC Symbol|stomatin (EPB72)-like 2 [Source:HGNC Symbol;Acc:14559]|25|ENSECAG00000017691|ENSECAT00000018940</t>
  </si>
  <si>
    <t>STOML2</t>
  </si>
  <si>
    <t>ENSECAP00000013027</t>
  </si>
  <si>
    <t>TOMM70A|HGNC Symbol|translocase of outer mitochondrial membrane 70 homolog A (S. cerevisiae) [Source:HGNC Symbol;Acc:11985]|19|ENSECAG00000015142|ENSECAT00000016148</t>
  </si>
  <si>
    <t>TOMM70A</t>
  </si>
  <si>
    <t>ENSECAP00000003440</t>
  </si>
  <si>
    <t>DNAJC9|HGNC Symbol|DnaJ (Hsp40) homolog, subfamily C, member 9 [Source:HGNC Symbol;Acc:19123]|1|ENSECAG00000004257|ENSECAT00000004930</t>
  </si>
  <si>
    <t>DNAJC9</t>
  </si>
  <si>
    <t>ENSECAP00000006789</t>
  </si>
  <si>
    <t>PDHX|HGNC Symbol|pyruvate dehydrogenase complex, component X [Source:HGNC Symbol;Acc:21350]|12|ENSECAG00000008611|ENSECAT00000008990</t>
  </si>
  <si>
    <t>PDHX</t>
  </si>
  <si>
    <t>ENSECAP00000021105</t>
  </si>
  <si>
    <t>STRIP2|HGNC Symbol|striatin interacting protein 2 [Source:HGNC Symbol;Acc:22209]|4|ENSECAG00000023334|ENSECAT00000025370</t>
  </si>
  <si>
    <t>FAM40B</t>
  </si>
  <si>
    <t>ENSECAP00000005796</t>
  </si>
  <si>
    <t>RPA3|HGNC Symbol|replication protein A3, 14kDa [Source:HGNC Symbol;Acc:10291]|4|ENSECAG00000007680|ENSECAT00000007841</t>
  </si>
  <si>
    <t>RPA3</t>
  </si>
  <si>
    <t>ENSECAP00000019093</t>
  </si>
  <si>
    <t>NDUFS6|HGNC Symbol|NADH dehydrogenase (ubiquinone) Fe-S protein 6, 13kDa (NADH-coenzyme Q reductase) [Source:HGNC Symbol;Acc:7713]|21|ENSECAG00000021690|ENSECAT00000023067</t>
  </si>
  <si>
    <t>NDUFS6</t>
  </si>
  <si>
    <t>ENSECAP00000004282</t>
  </si>
  <si>
    <t>PML|HGNC Symbol|promyelocytic leukemia [Source:HGNC Symbol;Acc:9113]|1|ENSECAG00000004617|ENSECAT00000006078</t>
  </si>
  <si>
    <t>PML</t>
  </si>
  <si>
    <t>ENSECAP00000006807</t>
  </si>
  <si>
    <t>SPN|HGNC Symbol|sialophorin [Source:HGNC Symbol;Acc:11249]|13|ENSECAG00000008884|ENSECAT00000009012</t>
  </si>
  <si>
    <t>SPN</t>
  </si>
  <si>
    <t>ENSECAP00000007633</t>
  </si>
  <si>
    <t>B3GALTL|HGNC Symbol|beta 1,3-galactosyltransferase-like [Source:HGNC Symbol;Acc:20207]|17|ENSECAG00000009608|ENSECAT00000009945</t>
  </si>
  <si>
    <t>B3GALTL</t>
  </si>
  <si>
    <t>ENSECAP00000000426</t>
  </si>
  <si>
    <t>COX7A2L|UniProtKB Gene Name|Mitochondrial cytochrome c oxidase subunit 7A-like protein; Uncharacterized protein  [Source:UniProtKB/TrEMBL;Acc:F7CBF8]|15|ENSECAG00000000584|ENSECAT00000000547</t>
  </si>
  <si>
    <t>COX7A2L</t>
  </si>
  <si>
    <t>ENSECAP00000008908</t>
  </si>
  <si>
    <t>||Pyrroline-5-carboxylate reductase  [Source:UniProtKB/TrEMBL;Acc:F7C780]|30|ENSECAG00000010882|ENSECAT00000011399</t>
  </si>
  <si>
    <t>PYCR2</t>
  </si>
  <si>
    <t>ENSECAP00000005398</t>
  </si>
  <si>
    <t>DNAJC11|HGNC Symbol|DnaJ (Hsp40) homolog, subfamily C, member 11 [Source:HGNC Symbol;Acc:25570]|2|ENSECAG00000006819|ENSECAT00000007404</t>
  </si>
  <si>
    <t>DNAJC11</t>
  </si>
  <si>
    <t>ENSECAP00000002930</t>
  </si>
  <si>
    <t>BAZ1B|HGNC Symbol|bromodomain adjacent to zinc finger domain, 1B [Source:HGNC Symbol;Acc:961]|13|ENSECAG00000002889|ENSECAT00000004244</t>
  </si>
  <si>
    <t>BAZ1B</t>
  </si>
  <si>
    <t>ENSECAP00000007728</t>
  </si>
  <si>
    <t>ITGAL|UniProtKB Gene Name|Uncharacterized protein  [Source:UniProtKB/TrEMBL;Acc:F6Z146]|13|ENSECAG00000008485|ENSECAT00000010058</t>
  </si>
  <si>
    <t>ITGAL</t>
  </si>
  <si>
    <t>ENSECAP00000011206</t>
  </si>
  <si>
    <t>ECHDC2|HGNC Symbol|enoyl CoA hydratase domain containing 2 [Source:HGNC Symbol;Acc:23408]|2|ENSECAG00000013217|ENSECAT00000014058</t>
  </si>
  <si>
    <t>ECHDC2</t>
  </si>
  <si>
    <t>ENSECAP00000007141</t>
  </si>
  <si>
    <t>||Uncharacterized protein  [Source:UniProtKB/TrEMBL;Acc:F6WLI6]|26|ENSECAG00000009059|ENSECAT00000009391</t>
  </si>
  <si>
    <t>ATP5O</t>
  </si>
  <si>
    <t>ENSECAP00000019918</t>
  </si>
  <si>
    <t>NDUFA6|HGNC Symbol|NADH dehydrogenase (ubiquinone) 1 alpha subcomplex, 6, 14kDa [Source:HGNC Symbol;Acc:7690]|28|ENSECAG00000022520|ENSECAT00000024004</t>
  </si>
  <si>
    <t>NDUFA6</t>
  </si>
  <si>
    <t>ENSECAP00000003424</t>
  </si>
  <si>
    <t>SSBP1|HGNC Symbol|single-stranded DNA binding protein 1, mitochondrial [Source:HGNC Symbol;Acc:11317]|4|ENSECAG00000004023|ENSECAT00000004908</t>
  </si>
  <si>
    <t>SSBP1</t>
  </si>
  <si>
    <t>ENSECAP00000006710</t>
  </si>
  <si>
    <t>CD74|HGNC Symbol|CD74 molecule, major histocompatibility complex, class II invariant chain [Source:HGNC Symbol;Acc:1697]|14|ENSECAG00000008503|ENSECAT00000008901</t>
  </si>
  <si>
    <t>CD74</t>
  </si>
  <si>
    <t>ENSECAP00000008049</t>
  </si>
  <si>
    <t>||Uncharacterized protein  [Source:UniProtKB/TrEMBL;Acc:F6RE30]|1|ENSECAG00000010039|ENSECAT00000010435</t>
  </si>
  <si>
    <t>NDUFB8</t>
  </si>
  <si>
    <t>ENSECAP00000009426</t>
  </si>
  <si>
    <t>TRAF3IP3|HGNC Symbol|TRAF3 interacting protein 3 [Source:HGNC Symbol;Acc:30766]|5|ENSECAG00000011355|ENSECAT00000011992</t>
  </si>
  <si>
    <t>TRAF3IP3</t>
  </si>
  <si>
    <t>ENSECAP00000017419</t>
  </si>
  <si>
    <t>GLRX5|HGNC Symbol|glutaredoxin 5 [Source:HGNC Symbol;Acc:20134]|24|ENSECAG00000019957|ENSECAT00000021167</t>
  </si>
  <si>
    <t>GLRX5</t>
  </si>
  <si>
    <t>ENSECAP00000003275</t>
  </si>
  <si>
    <t>UQCRFS1|HGNC Symbol|ubiquinol-cytochrome c reductase, Rieske iron-sulfur polypeptide 1 [Source:HGNC Symbol;Acc:12587]|10|ENSECAG00000004824|ENSECAT00000004718</t>
  </si>
  <si>
    <t>UQCRFS1</t>
  </si>
  <si>
    <t>ENSECAP00000018114</t>
  </si>
  <si>
    <t>VRK3|HGNC Symbol|vaccinia related kinase 3 [Source:HGNC Symbol;Acc:18996]|10|ENSECAG00000020568|ENSECAT00000021945</t>
  </si>
  <si>
    <t>VRK3</t>
  </si>
  <si>
    <t>ENSECAP00000005838</t>
  </si>
  <si>
    <t>SNRPD2|HGNC Symbol|small nuclear ribonucleoprotein D2 polypeptide 16.5kDa [Source:HGNC Symbol;Acc:11159]|10|ENSECAG00000007824|ENSECAT00000007887</t>
  </si>
  <si>
    <t>SNRPD2</t>
  </si>
  <si>
    <t>ENSECAP00000011745</t>
  </si>
  <si>
    <t>CHID1|HGNC Symbol|chitinase domain containing 1 [Source:HGNC Symbol;Acc:28474]|12|ENSECAG00000013764|ENSECAT00000014683</t>
  </si>
  <si>
    <t>CHID1</t>
  </si>
  <si>
    <t>ENSECAP00000016975</t>
  </si>
  <si>
    <t>KHDRBS1|HGNC Symbol|KH domain containing, RNA binding, signal transduction associated 1 [Source:HGNC Symbol;Acc:18116]|2|ENSECAG00000019346|ENSECAT00000020673</t>
  </si>
  <si>
    <t>KHDRBS1</t>
  </si>
  <si>
    <t>ENSECAP00000000436</t>
  </si>
  <si>
    <t>NDUFB5|HGNC Symbol|NADH dehydrogenase (ubiquinone) 1 beta subcomplex, 5, 16kDa [Source:HGNC Symbol;Acc:7700]|19|ENSECAG00000000682|ENSECAT00000000560</t>
  </si>
  <si>
    <t>NDUFB5</t>
  </si>
  <si>
    <t>ENSECAP00000020738</t>
  </si>
  <si>
    <t>MDH2|EntrezGene|Equus caballus malate dehydrogenase 2, NAD (mitochondrial) (MDH2), nuclear gene encoding mitochondrial protein, mRNA. [Source:RefSeq mRNA;Acc:NM_001195526]|13|ENSECAG00000023094|ENSECAT00000024941</t>
  </si>
  <si>
    <t>MDH2</t>
  </si>
  <si>
    <t>ENSECAP00000011680</t>
  </si>
  <si>
    <t>POLR2B|HGNC Symbol|polymerase (RNA) II (DNA directed) polypeptide B, 140kDa [Source:HGNC Symbol;Acc:9188]|3|ENSECAG00000013610|ENSECAT00000014599</t>
  </si>
  <si>
    <t>POLR2B</t>
  </si>
  <si>
    <t>ENSECAP00000013224</t>
  </si>
  <si>
    <t>XPC|HGNC Symbol|xeroderma pigmentosum, complementation group C [Source:HGNC Symbol;Acc:12816]|16|ENSECAG00000015499|ENSECAT00000016373</t>
  </si>
  <si>
    <t>XPC</t>
  </si>
  <si>
    <t>ENSECAP00000017849</t>
  </si>
  <si>
    <t>ACAT1|HGNC Symbol|acetyl-CoA acetyltransferase 1 [Source:HGNC Symbol;Acc:93]|7|ENSECAG00000020128|ENSECAT00000021659</t>
  </si>
  <si>
    <t>ACAT1</t>
  </si>
  <si>
    <t>ENSECAP00000020274</t>
  </si>
  <si>
    <t>IARS2|HGNC Symbol|isoleucyl-tRNA synthetase 2, mitochondrial [Source:HGNC Symbol;Acc:29685]|30|ENSECAG00000022576|ENSECAT00000024407</t>
  </si>
  <si>
    <t>IARS2</t>
  </si>
  <si>
    <t>ENSECAP00000017797</t>
  </si>
  <si>
    <t>DIABLO|HGNC Symbol|diablo, IAP-binding mitochondrial protein [Source:HGNC Symbol;Acc:21528]|8|ENSECAG00000020255|ENSECAT00000021600</t>
  </si>
  <si>
    <t>DIABLO</t>
  </si>
  <si>
    <t>ENSECAP00000016704</t>
  </si>
  <si>
    <t>||Uncharacterized protein  [Source:UniProtKB/TrEMBL;Acc:F7AD09]|4|ENSECAG00000019232|ENSECAT00000020351</t>
  </si>
  <si>
    <t>ENSECAP00000012202</t>
  </si>
  <si>
    <t>AGK|HGNC Symbol|acylglycerol kinase [Source:HGNC Symbol;Acc:21869]|4|ENSECAG00000014211|ENSECAT00000015203</t>
  </si>
  <si>
    <t>AGK</t>
  </si>
  <si>
    <t>ENSECAP00000008306</t>
  </si>
  <si>
    <t>NUCKS1|HGNC Symbol|nuclear casein kinase and cyclin-dependent kinase substrate 1 [Source:HGNC Symbol;Acc:29923]|5|ENSECAG00000010336|ENSECAT00000010723</t>
  </si>
  <si>
    <t>NUCKS1</t>
  </si>
  <si>
    <t>ENSECAP00000022723</t>
  </si>
  <si>
    <t>SCO1|HGNC Symbol|SCO1 cytochrome c oxidase assembly protein [Source:HGNC Symbol;Acc:10603]|11|ENSECAG00000025151|ENSECAT00000027158</t>
  </si>
  <si>
    <t>SCO1</t>
  </si>
  <si>
    <t>ENSECAP00000021590;ENSECAP00000021595</t>
  </si>
  <si>
    <t>ENSECAP00000021590</t>
  </si>
  <si>
    <t>||Uncharacterized protein  [Source:UniProtKB/TrEMBL;Acc:F6XA91]|20|ENSECAG00000023986|ENSECAT00000025925</t>
  </si>
  <si>
    <t>ENSECAP00000017666</t>
  </si>
  <si>
    <t>HTATIP2|HGNC Symbol|HIV-1 Tat interactive protein 2, 30kDa [Source:HGNC Symbol;Acc:16637]|7|ENSECAG00000020077|ENSECAT00000021450</t>
  </si>
  <si>
    <t>HTATIP2</t>
  </si>
  <si>
    <t>ENSECAP00000021584</t>
  </si>
  <si>
    <t>CREG1|HGNC Symbol|cellular repressor of E1A-stimulated genes 1 [Source:HGNC Symbol;Acc:2351]|5|ENSECAG00000024138|ENSECAT00000025918</t>
  </si>
  <si>
    <t>CREG1</t>
  </si>
  <si>
    <t>ENSECAP00000008526</t>
  </si>
  <si>
    <t>CRAT|HGNC Symbol|carnitine O-acetyltransferase [Source:HGNC Symbol;Acc:2342]|25|ENSECAG00000010205|ENSECAT00000010971</t>
  </si>
  <si>
    <t>CRAT</t>
  </si>
  <si>
    <t>ENSECAP00000021462</t>
  </si>
  <si>
    <t>ACO2|HGNC Symbol|aconitase 2, mitochondrial [Source:HGNC Symbol;Acc:118]|28|ENSECAG00000023762|ENSECAT00000025780</t>
  </si>
  <si>
    <t>ACO2</t>
  </si>
  <si>
    <t>ENSECAP00000001815</t>
  </si>
  <si>
    <t>DLD|UniProtKB Gene Name|Dihydrolipoyl dehydrogenase  [Source:UniProtKB/TrEMBL;Acc:F6U3F1]|4|ENSECAG00000000749|ENSECAT00000002548</t>
  </si>
  <si>
    <t>DLD</t>
  </si>
  <si>
    <t>ENSECAP00000010444</t>
  </si>
  <si>
    <t>ETFDH|HGNC Symbol|electron-transferring-flavoprotein dehydrogenase [Source:HGNC Symbol;Acc:3483]|2|ENSECAG00000012304|ENSECAT00000013185</t>
  </si>
  <si>
    <t>ETFDH</t>
  </si>
  <si>
    <t>ENSECAP00000014710;ENSECAP00000004437</t>
  </si>
  <si>
    <t>ENSECAP00000014710</t>
  </si>
  <si>
    <t>PPIB|UniProtKB Gene Name|Equus caballus peptidylprolyl isomerase B (cyclophilin B) (PPIB), mRNA. [Source:RefSeq mRNA;Acc:NM_001099761]|1|ENSECAG00000017164|ENSECAT00000018057</t>
  </si>
  <si>
    <t>PPIB</t>
  </si>
  <si>
    <t>ENSECAP00000021407</t>
  </si>
  <si>
    <t>PRKCSH|HGNC Symbol|protein kinase C substrate 80K-H [Source:HGNC Symbol;Acc:9411]|7|ENSECAG00000023774|ENSECAT00000025717</t>
  </si>
  <si>
    <t>PRKCSH</t>
  </si>
  <si>
    <t>ENSECAP00000009321</t>
  </si>
  <si>
    <t>SUCLA2|HGNC Symbol|succinate-CoA ligase, ADP-forming, beta subunit [Source:HGNC Symbol;Acc:11448]|17|ENSECAG00000011122|ENSECAT00000011876</t>
  </si>
  <si>
    <t>SUCLA2</t>
  </si>
  <si>
    <t>ENSECAP00000013412</t>
  </si>
  <si>
    <t>HCLS1|HGNC Symbol|hematopoietic cell-specific Lyn substrate 1 [Source:HGNC Symbol;Acc:4844]|19|ENSECAG00000015460|ENSECAT00000016602</t>
  </si>
  <si>
    <t>HCLS1</t>
  </si>
  <si>
    <t>ENSECAP00000000126;ENSECAP00000016551</t>
  </si>
  <si>
    <t>ENSECAP00000000126</t>
  </si>
  <si>
    <t>ACTA1|UniProtKB Gene Name|Uncharacterized protein  [Source:UniProtKB/TrEMBL;Acc:F7CZ92]|1|ENSECAG00000000207|ENSECAT00000000176</t>
  </si>
  <si>
    <t>ACTA1</t>
  </si>
  <si>
    <t>ENSECAP00000008459</t>
  </si>
  <si>
    <t>FKBP2|HGNC Symbol|FK506 binding protein 2, 13kDa [Source:HGNC Symbol;Acc:3718]|12|ENSECAG00000010601|ENSECAT00000010900</t>
  </si>
  <si>
    <t>FKBP2</t>
  </si>
  <si>
    <t>ENSECAP00000021678</t>
  </si>
  <si>
    <t>OGDH|HGNC Symbol|oxoglutarate (alpha-ketoglutarate) dehydrogenase (lipoamide) [Source:HGNC Symbol;Acc:8124]|4|ENSECAG00000023953|ENSECAT00000026023</t>
  </si>
  <si>
    <t>OGDH</t>
  </si>
  <si>
    <t>ENSECAP00000007273</t>
  </si>
  <si>
    <t>APOOL|HGNC Symbol|apolipoprotein O-like [Source:HGNC Symbol;Acc:24009]|X|ENSECAG00000009229|ENSECAT00000009540</t>
  </si>
  <si>
    <t>APOOL</t>
  </si>
  <si>
    <t>ENSECAP00000006395</t>
  </si>
  <si>
    <t>CHMP4B|HGNC Symbol|charged multivesicular body protein 4B [Source:HGNC Symbol;Acc:16171]|22|ENSECAG00000008311|ENSECAT00000008526</t>
  </si>
  <si>
    <t>CHMP4B</t>
  </si>
  <si>
    <t>ENSECAP00000015191</t>
  </si>
  <si>
    <t>ENDOD1|HGNC Symbol|endonuclease domain containing 1 [Source:HGNC Symbol;Acc:29129]|7|ENSECAG00000017667|ENSECAT00000018614</t>
  </si>
  <si>
    <t>ENDOD1</t>
  </si>
  <si>
    <t>ENSECAP00000022699</t>
  </si>
  <si>
    <t>HMGCL|HGNC Symbol|3-hydroxymethyl-3-methylglutaryl-CoA lyase [Source:HGNC Symbol;Acc:5005]|2|ENSECAG00000025131|ENSECAT00000027133</t>
  </si>
  <si>
    <t>HMGCL</t>
  </si>
  <si>
    <t>ENSECAP00000013659;ENSECAP00000005443</t>
  </si>
  <si>
    <t>ENSECAP00000013659</t>
  </si>
  <si>
    <t>OSBPL8|HGNC Symbol|oxysterol binding protein-like 8 [Source:HGNC Symbol;Acc:16396]|28|ENSECAG00000015542|ENSECAT00000016881</t>
  </si>
  <si>
    <t>OSBPL8</t>
  </si>
  <si>
    <t>ENSECAP00000012762</t>
  </si>
  <si>
    <t>GANAB|HGNC Symbol|glucosidase, alpha; neutral AB [Source:HGNC Symbol;Acc:4138]|12|ENSECAG00000014477|ENSECAT00000015836</t>
  </si>
  <si>
    <t>GANAB</t>
  </si>
  <si>
    <t>ENSECAP00000011367</t>
  </si>
  <si>
    <t>ABHD10|HGNC Symbol|abhydrolase domain containing 10 [Source:HGNC Symbol;Acc:25656]|19|ENSECAG00000013617|ENSECAT00000014236</t>
  </si>
  <si>
    <t>ABHD10</t>
  </si>
  <si>
    <t>ENSECAP00000022869</t>
  </si>
  <si>
    <t>GCSH|HGNC Symbol|glycine cleavage system protein H (aminomethyl carrier) [Source:HGNC Symbol;Acc:4208]|3|ENSECAG00000026862|ENSECAT00000029000</t>
  </si>
  <si>
    <t>GCSH</t>
  </si>
  <si>
    <t>ENSECAP00000000675</t>
  </si>
  <si>
    <t>DDX6|HGNC Symbol|DEAD (Asp-Glu-Ala-Asp) box helicase 6 [Source:HGNC Symbol;Acc:2747]|7|ENSECAG00000000539|ENSECAT00000000838</t>
  </si>
  <si>
    <t>DDX6</t>
  </si>
  <si>
    <t>ENSECAP00000000327</t>
  </si>
  <si>
    <t>DLST|HGNC Symbol|dihydrolipoamide S-succinyltransferase (E2 component of 2-oxo-glutarate complex) [Source:HGNC Symbol;Acc:2911]|24|ENSECAG00000000273|ENSECAT00000000422</t>
  </si>
  <si>
    <t>DLST</t>
  </si>
  <si>
    <t>ENSECAP00000009822;ENSECAP00000015487</t>
  </si>
  <si>
    <t>ENSECAP00000009822</t>
  </si>
  <si>
    <t>MANF|EntrezGene|Equus caballus mesencephalic astrocyte-derived neurotrophic factor (MANF), mRNA. [Source:RefSeq mRNA;Acc:NM_001197315]|16|ENSECAG00000011938|ENSECAT00000012434</t>
  </si>
  <si>
    <t>MANF</t>
  </si>
  <si>
    <t>ENSECAP00000018952</t>
  </si>
  <si>
    <t>NOP56|HGNC Symbol|NOP56 ribonucleoprotein [Source:HGNC Symbol;Acc:15911]|22|ENSECAG00000021299|ENSECAT00000022905</t>
  </si>
  <si>
    <t>NOP56</t>
  </si>
  <si>
    <t>ENSECAP00000016453</t>
  </si>
  <si>
    <t>SCP2|HGNC Symbol|sterol carrier protein 2 [Source:HGNC Symbol;Acc:10606]|2|ENSECAG00000018459|ENSECAT00000020063</t>
  </si>
  <si>
    <t>SCP2</t>
  </si>
  <si>
    <t>ENSECAP00000007527</t>
  </si>
  <si>
    <t>DNAJA2|HGNC Symbol|DnaJ (Hsp40) homolog, subfamily A, member 2 [Source:HGNC Symbol;Acc:14884]|3|ENSECAG00000009636|ENSECAT00000009832</t>
  </si>
  <si>
    <t>DNAJA2</t>
  </si>
  <si>
    <t>ENSECAP00000006186</t>
  </si>
  <si>
    <t>IVD|HGNC Symbol|isovaleryl-CoA dehydrogenase [Source:HGNC Symbol;Acc:6186]|1|ENSECAG00000008165|ENSECAT00000008279</t>
  </si>
  <si>
    <t>IVD</t>
  </si>
  <si>
    <t>ENSECAP00000019303</t>
  </si>
  <si>
    <t>UGGT1|HGNC Symbol|UDP-glucose glycoprotein glucosyltransferase 1 [Source:HGNC Symbol;Acc:15663]|18|ENSECAG00000021191|ENSECAT00000023316</t>
  </si>
  <si>
    <t>UGGT1</t>
  </si>
  <si>
    <t>ENSECAP00000014667</t>
  </si>
  <si>
    <t>HIBADH|HGNC Symbol|3-hydroxyisobutyrate dehydrogenase [Source:HGNC Symbol;Acc:4907]|4|ENSECAG00000016863|ENSECAT00000018010</t>
  </si>
  <si>
    <t>HIBADH</t>
  </si>
  <si>
    <t>ENSECAP00000021677;ENSECAP00000004752</t>
  </si>
  <si>
    <t>ENSECAP00000021677</t>
  </si>
  <si>
    <t>OGDH|HGNC Symbol|oxoglutarate (alpha-ketoglutarate) dehydrogenase (lipoamide) [Source:HGNC Symbol;Acc:8124]|4|ENSECAG00000023953|ENSECAT00000026022</t>
  </si>
  <si>
    <t>ENSECAP00000003427</t>
  </si>
  <si>
    <t>CBL|HGNC Symbol|Cbl proto-oncogene, E3 ubiquitin protein ligase [Source:HGNC Symbol;Acc:1541]|7|ENSECAG00000003448|ENSECAT00000004914</t>
  </si>
  <si>
    <t>CBL</t>
  </si>
  <si>
    <t>ENSECAP00000022847</t>
  </si>
  <si>
    <t>TXNRD2|HGNC Symbol|thioredoxin reductase 2 [Source:HGNC Symbol;Acc:18155]|Un0002|ENSECAG00000026879|ENSECAT00000028933</t>
  </si>
  <si>
    <t>TXNRD2</t>
  </si>
  <si>
    <t>ENSECAP00000007878</t>
  </si>
  <si>
    <t>BCKDHB|HGNC Symbol|branched chain keto acid dehydrogenase E1, beta polypeptide [Source:HGNC Symbol;Acc:987]|10|ENSECAG00000009840|ENSECAT00000010232</t>
  </si>
  <si>
    <t>BCKDHB</t>
  </si>
  <si>
    <t>ENSECAP00000020957</t>
  </si>
  <si>
    <t>C21orf33|HGNC Symbol|chromosome 21 open reading frame 33 [Source:HGNC Symbol;Acc:1273]|26|ENSECAG00000023406|ENSECAT00000025197</t>
  </si>
  <si>
    <t>C21orf33</t>
  </si>
  <si>
    <t>ENSECAP00000016351</t>
  </si>
  <si>
    <t>PPIG|HGNC Symbol|peptidylprolyl isomerase G (cyclophilin G) [Source:HGNC Symbol;Acc:14650]|18|ENSECAG00000018538|ENSECAT00000019938</t>
  </si>
  <si>
    <t>PPIG</t>
  </si>
  <si>
    <t>ENSECAP00000002992</t>
  </si>
  <si>
    <t>FAT3|HGNC Symbol|FAT atypical cadherin 3 [Source:HGNC Symbol;Acc:23112]|7|ENSECAG00000001988|ENSECAT00000004335</t>
  </si>
  <si>
    <t>FAT3</t>
  </si>
  <si>
    <t>ENSECAP00000016939</t>
  </si>
  <si>
    <t>ACOT9|HGNC Symbol|acyl-CoA thioesterase 9 [Source:HGNC Symbol;Acc:17152]|X|ENSECAG00000019023|ENSECAT00000020626</t>
  </si>
  <si>
    <t>ACOT9</t>
  </si>
  <si>
    <t>ENSECAP00000010377</t>
  </si>
  <si>
    <t>TUBG2|HGNC Symbol|tubulin, gamma 2 [Source:HGNC Symbol;Acc:12419]|11|ENSECAG00000012623|ENSECAT00000013111</t>
  </si>
  <si>
    <t>TUBG2</t>
  </si>
  <si>
    <t>ENSECAP00000014458</t>
  </si>
  <si>
    <t>DYNC1H1|HGNC Symbol|dynein, cytoplasmic 1, heavy chain 1 [Source:HGNC Symbol;Acc:2961]|24|ENSECAG00000015929|ENSECAT00000017777</t>
  </si>
  <si>
    <t>ENSECAP00000014750</t>
  </si>
  <si>
    <t>CAPZA1|HGNC Symbol|capping protein (actin filament) muscle Z-line, alpha 1 [Source:HGNC Symbol;Acc:1488]|5|ENSECAG00000016995|ENSECAT00000018103</t>
  </si>
  <si>
    <t>CAPZA1</t>
  </si>
  <si>
    <t>ENSECAP00000010617</t>
  </si>
  <si>
    <t>ECHS1|UniProtKB Gene Name|Uncharacterized protein  [Source:UniProtKB/TrEMBL;Acc:F6QV70]|1|ENSECAG00000012703|ENSECAT00000013377</t>
  </si>
  <si>
    <t>ECHS1</t>
  </si>
  <si>
    <t>ENSECAP00000020229</t>
  </si>
  <si>
    <t>SPTAN1|HGNC Symbol|spectrin, alpha, non-erythrocytic 1 [Source:HGNC Symbol;Acc:11273]|25|ENSECAG00000021297|ENSECAT00000024358</t>
  </si>
  <si>
    <t>ENSECAP00000013274</t>
  </si>
  <si>
    <t>HSD17B10|HGNC Symbol|hydroxysteroid (17-beta) dehydrogenase 10 [Source:HGNC Symbol;Acc:4800]|X|ENSECAG00000015572|ENSECAT00000016434</t>
  </si>
  <si>
    <t>HSD17B10</t>
  </si>
  <si>
    <t>ENSECAP00000013423</t>
  </si>
  <si>
    <t>POLR2C|HGNC Symbol|polymerase (RNA) II (DNA directed) polypeptide C, 33kDa [Source:HGNC Symbol;Acc:9189]|3|ENSECAG00000015818|ENSECAT00000016613</t>
  </si>
  <si>
    <t>POLR2C</t>
  </si>
  <si>
    <t>ENSECAP00000017400</t>
  </si>
  <si>
    <t>PARP1|HGNC Symbol|poly (ADP-ribose) polymerase 1 [Source:HGNC Symbol;Acc:270]|30|ENSECAG00000019207|ENSECAT00000021145</t>
  </si>
  <si>
    <t>PARP1</t>
  </si>
  <si>
    <t>infinity</t>
  </si>
  <si>
    <t>ratio T15/ T23</t>
  </si>
  <si>
    <t>Proportion of 1</t>
  </si>
  <si>
    <t>proportion T0</t>
  </si>
  <si>
    <t>proportion T15</t>
  </si>
  <si>
    <t>proportion T23</t>
  </si>
  <si>
    <t>Gprox cluster analysis</t>
  </si>
  <si>
    <t>Normalized abundances</t>
  </si>
  <si>
    <t>gene symbol (including human orthologues</t>
  </si>
  <si>
    <t>T15/ T0 Significance B</t>
  </si>
  <si>
    <t>T23/ T0 Significance B</t>
  </si>
  <si>
    <t>T15/ T23 Significance B</t>
  </si>
  <si>
    <t>T15/ T0 Significance A</t>
  </si>
  <si>
    <t>T23/ T0 Significance A</t>
  </si>
  <si>
    <t>T15/ T23 Significance A</t>
  </si>
  <si>
    <t>gene symbol Occurence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</si>
</sst>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2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4" applyNumberFormat="0" applyAlignment="0" applyProtection="0"/>
    <xf numFmtId="0" fontId="12" fillId="9" borderId="5" applyNumberFormat="0" applyAlignment="0" applyProtection="0"/>
    <xf numFmtId="0" fontId="13" fillId="9" borderId="4" applyNumberFormat="0" applyAlignment="0" applyProtection="0"/>
    <xf numFmtId="0" fontId="14" fillId="0" borderId="6" applyNumberFormat="0" applyFill="0" applyAlignment="0" applyProtection="0"/>
    <xf numFmtId="0" fontId="15" fillId="10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9" fillId="35" borderId="0" applyNumberFormat="0" applyBorder="0" applyAlignment="0" applyProtection="0"/>
    <xf numFmtId="0" fontId="1" fillId="0" borderId="0"/>
    <xf numFmtId="0" fontId="1" fillId="11" borderId="8" applyNumberFormat="0" applyFont="0" applyAlignment="0" applyProtection="0"/>
  </cellStyleXfs>
  <cellXfs count="45">
    <xf numFmtId="0" fontId="0" fillId="0" borderId="0" xfId="0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ont="1" applyFill="1"/>
    <xf numFmtId="0" fontId="0" fillId="3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1" fontId="2" fillId="0" borderId="0" xfId="0" applyNumberFormat="1" applyFont="1" applyFill="1" applyAlignment="1">
      <alignment horizontal="center" wrapText="1"/>
    </xf>
    <xf numFmtId="164" fontId="2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wrapText="1"/>
    </xf>
    <xf numFmtId="165" fontId="2" fillId="3" borderId="0" xfId="0" applyNumberFormat="1" applyFont="1" applyFill="1" applyAlignment="1">
      <alignment horizontal="center" wrapText="1"/>
    </xf>
    <xf numFmtId="0" fontId="0" fillId="4" borderId="0" xfId="0" applyFont="1" applyFill="1" applyAlignment="1">
      <alignment horizontal="center"/>
    </xf>
    <xf numFmtId="1" fontId="2" fillId="4" borderId="0" xfId="0" applyNumberFormat="1" applyFont="1" applyFill="1" applyAlignment="1">
      <alignment horizontal="center" wrapText="1"/>
    </xf>
    <xf numFmtId="1" fontId="0" fillId="4" borderId="0" xfId="0" applyNumberFormat="1" applyFont="1" applyFill="1" applyAlignment="1">
      <alignment horizontal="center"/>
    </xf>
    <xf numFmtId="0" fontId="0" fillId="4" borderId="0" xfId="0" applyFill="1" applyAlignment="1">
      <alignment horizontal="center"/>
    </xf>
    <xf numFmtId="165" fontId="2" fillId="0" borderId="0" xfId="0" applyNumberFormat="1" applyFont="1" applyFill="1" applyAlignment="1">
      <alignment horizontal="center" wrapText="1"/>
    </xf>
    <xf numFmtId="2" fontId="0" fillId="0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center" wrapText="1"/>
    </xf>
    <xf numFmtId="2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/>
    <xf numFmtId="49" fontId="3" fillId="0" borderId="0" xfId="0" applyNumberFormat="1" applyFont="1" applyFill="1"/>
    <xf numFmtId="166" fontId="0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49" fontId="20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/>
    </xf>
    <xf numFmtId="1" fontId="2" fillId="4" borderId="0" xfId="0" applyNumberFormat="1" applyFont="1" applyFill="1" applyAlignment="1">
      <alignment horizontal="center"/>
    </xf>
    <xf numFmtId="0" fontId="0" fillId="4" borderId="0" xfId="0" applyFill="1" applyAlignment="1">
      <alignment horizontal="center"/>
    </xf>
  </cellXfs>
  <cellStyles count="43">
    <cellStyle name="20 % - Akzent1" xfId="18" builtinId="30" customBuiltin="1"/>
    <cellStyle name="20 % - Akzent2" xfId="22" builtinId="34" customBuiltin="1"/>
    <cellStyle name="20 % - Akzent3" xfId="26" builtinId="38" customBuiltin="1"/>
    <cellStyle name="20 % - Akzent4" xfId="30" builtinId="42" customBuiltin="1"/>
    <cellStyle name="20 % - Akzent5" xfId="34" builtinId="46" customBuiltin="1"/>
    <cellStyle name="20 % - Akzent6" xfId="38" builtinId="50" customBuiltin="1"/>
    <cellStyle name="40 % - Akzent1" xfId="19" builtinId="31" customBuiltin="1"/>
    <cellStyle name="40 % - Akzent2" xfId="23" builtinId="35" customBuiltin="1"/>
    <cellStyle name="40 % - Akzent3" xfId="27" builtinId="39" customBuiltin="1"/>
    <cellStyle name="40 % - Akzent4" xfId="31" builtinId="43" customBuiltin="1"/>
    <cellStyle name="40 % - Akzent5" xfId="35" builtinId="47" customBuiltin="1"/>
    <cellStyle name="40 % - Akzent6" xfId="39" builtinId="51" customBuiltin="1"/>
    <cellStyle name="60 % - Akzent1" xfId="20" builtinId="32" customBuiltin="1"/>
    <cellStyle name="60 % - Akzent2" xfId="24" builtinId="36" customBuiltin="1"/>
    <cellStyle name="60 % - Akzent3" xfId="28" builtinId="40" customBuiltin="1"/>
    <cellStyle name="60 % - Akzent4" xfId="32" builtinId="44" customBuiltin="1"/>
    <cellStyle name="60 % - Akzent5" xfId="36" builtinId="48" customBuiltin="1"/>
    <cellStyle name="60 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6" builtinId="25" customBuiltin="1"/>
    <cellStyle name="Erklärender Text" xfId="15" builtinId="53" customBuiltin="1"/>
    <cellStyle name="Gut" xfId="6" builtinId="26" customBuiltin="1"/>
    <cellStyle name="Neutral" xfId="8" builtinId="28" customBuiltin="1"/>
    <cellStyle name="Notiz 2" xfId="42"/>
    <cellStyle name="Schlecht" xfId="7" builtinId="27" customBuiltin="1"/>
    <cellStyle name="Standard" xfId="0" builtinId="0"/>
    <cellStyle name="Standard 2" xfId="4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5"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34"/>
  <sheetViews>
    <sheetView tabSelected="1" zoomScale="85" zoomScaleNormal="85" workbookViewId="0">
      <pane ySplit="3" topLeftCell="A4" activePane="bottomLeft" state="frozen"/>
      <selection pane="bottomLeft" activeCell="Q762" sqref="Q762"/>
    </sheetView>
  </sheetViews>
  <sheetFormatPr baseColWidth="10" defaultRowHeight="12.75" x14ac:dyDescent="0.2"/>
  <cols>
    <col min="1" max="1" width="12.28515625" style="2" customWidth="1"/>
    <col min="2" max="2" width="11.42578125" style="2"/>
    <col min="3" max="5" width="9.7109375" style="3" customWidth="1"/>
    <col min="6" max="6" width="9.140625" style="1" customWidth="1"/>
    <col min="7" max="7" width="10" style="3" customWidth="1"/>
    <col min="8" max="8" width="7.7109375" style="3" customWidth="1"/>
    <col min="9" max="10" width="9.5703125" style="3" customWidth="1"/>
    <col min="11" max="11" width="32.42578125" style="2" customWidth="1"/>
    <col min="12" max="12" width="13.140625" style="10" customWidth="1"/>
    <col min="13" max="13" width="11.42578125" style="38"/>
    <col min="14" max="16" width="11.42578125" style="33"/>
    <col min="17" max="22" width="13" style="33" customWidth="1"/>
    <col min="23" max="25" width="11.42578125" style="3"/>
    <col min="26" max="26" width="11.42578125" style="24"/>
    <col min="27" max="29" width="11.42578125" style="30"/>
    <col min="30" max="32" width="11.42578125" style="3"/>
    <col min="33" max="33" width="11.42578125" style="4"/>
  </cols>
  <sheetData>
    <row r="1" spans="1:33" x14ac:dyDescent="0.2">
      <c r="A1" s="10"/>
      <c r="B1" s="10"/>
      <c r="C1" s="11"/>
      <c r="D1" s="11"/>
      <c r="E1" s="12"/>
      <c r="F1" s="13"/>
      <c r="G1" s="11"/>
      <c r="H1" s="11"/>
      <c r="I1" s="11"/>
      <c r="J1" s="11"/>
      <c r="K1" s="10"/>
      <c r="L1" s="14"/>
      <c r="N1" s="31"/>
      <c r="O1" s="31"/>
      <c r="P1" s="31"/>
      <c r="Q1" s="31"/>
      <c r="R1" s="31"/>
      <c r="S1" s="31"/>
      <c r="T1" s="31"/>
      <c r="U1" s="31"/>
      <c r="V1" s="31"/>
      <c r="W1" s="43" t="s">
        <v>8072</v>
      </c>
      <c r="X1" s="44"/>
      <c r="Y1" s="44"/>
      <c r="Z1" s="42" t="s">
        <v>8071</v>
      </c>
      <c r="AA1" s="42"/>
      <c r="AB1" s="42"/>
      <c r="AC1" s="42"/>
      <c r="AD1" s="42"/>
      <c r="AE1" s="42"/>
      <c r="AF1" s="42"/>
      <c r="AG1" s="42"/>
    </row>
    <row r="2" spans="1:33" x14ac:dyDescent="0.2">
      <c r="A2" s="10"/>
      <c r="B2" s="10"/>
      <c r="C2" s="11"/>
      <c r="D2" s="11"/>
      <c r="E2" s="12"/>
      <c r="F2" s="13"/>
      <c r="G2" s="11"/>
      <c r="H2" s="11"/>
      <c r="I2" s="11"/>
      <c r="J2" s="11"/>
      <c r="K2" s="10"/>
      <c r="L2" s="14"/>
      <c r="N2" s="31"/>
      <c r="O2" s="31"/>
      <c r="P2" s="31"/>
      <c r="Q2" s="31"/>
      <c r="R2" s="31"/>
      <c r="S2" s="31"/>
      <c r="T2" s="31"/>
      <c r="U2" s="31"/>
      <c r="V2" s="31"/>
      <c r="W2" s="12" t="s">
        <v>0</v>
      </c>
      <c r="X2" s="12" t="s">
        <v>1</v>
      </c>
      <c r="Y2" s="12" t="s">
        <v>2</v>
      </c>
      <c r="Z2" s="21"/>
      <c r="AA2" s="27"/>
      <c r="AB2" s="27"/>
      <c r="AC2" s="27"/>
      <c r="AD2" s="40" t="s">
        <v>8067</v>
      </c>
      <c r="AE2" s="41"/>
      <c r="AF2" s="41"/>
      <c r="AG2" s="6"/>
    </row>
    <row r="3" spans="1:33" s="2" customFormat="1" ht="51" x14ac:dyDescent="0.2">
      <c r="A3" s="15" t="s">
        <v>3</v>
      </c>
      <c r="B3" s="15" t="s">
        <v>4</v>
      </c>
      <c r="C3" s="16" t="s">
        <v>5</v>
      </c>
      <c r="D3" s="16" t="s">
        <v>6</v>
      </c>
      <c r="E3" s="17" t="s">
        <v>7</v>
      </c>
      <c r="F3" s="18" t="s">
        <v>8</v>
      </c>
      <c r="G3" s="16" t="s">
        <v>9</v>
      </c>
      <c r="H3" s="16" t="s">
        <v>10</v>
      </c>
      <c r="I3" s="16" t="s">
        <v>11</v>
      </c>
      <c r="J3" s="16" t="s">
        <v>12</v>
      </c>
      <c r="K3" s="15" t="s">
        <v>13</v>
      </c>
      <c r="L3" s="19" t="s">
        <v>8073</v>
      </c>
      <c r="M3" s="39" t="s">
        <v>8080</v>
      </c>
      <c r="N3" s="25" t="s">
        <v>14</v>
      </c>
      <c r="O3" s="25" t="s">
        <v>15</v>
      </c>
      <c r="P3" s="25" t="s">
        <v>8066</v>
      </c>
      <c r="Q3" s="25" t="s">
        <v>8074</v>
      </c>
      <c r="R3" s="25" t="s">
        <v>8075</v>
      </c>
      <c r="S3" s="25" t="s">
        <v>8076</v>
      </c>
      <c r="T3" s="25" t="s">
        <v>8077</v>
      </c>
      <c r="U3" s="25" t="s">
        <v>8078</v>
      </c>
      <c r="V3" s="25" t="s">
        <v>8079</v>
      </c>
      <c r="W3" s="17" t="s">
        <v>0</v>
      </c>
      <c r="X3" s="17" t="s">
        <v>1</v>
      </c>
      <c r="Y3" s="17" t="s">
        <v>2</v>
      </c>
      <c r="Z3" s="22" t="s">
        <v>16</v>
      </c>
      <c r="AA3" s="28" t="s">
        <v>17</v>
      </c>
      <c r="AB3" s="28" t="s">
        <v>18</v>
      </c>
      <c r="AC3" s="28" t="s">
        <v>19</v>
      </c>
      <c r="AD3" s="25" t="s">
        <v>8068</v>
      </c>
      <c r="AE3" s="25" t="s">
        <v>8069</v>
      </c>
      <c r="AF3" s="25" t="s">
        <v>8070</v>
      </c>
      <c r="AG3" s="20" t="s">
        <v>20</v>
      </c>
    </row>
    <row r="4" spans="1:33" ht="12" customHeight="1" x14ac:dyDescent="0.2">
      <c r="A4" s="5" t="s">
        <v>37</v>
      </c>
      <c r="B4" s="5" t="s">
        <v>37</v>
      </c>
      <c r="C4" s="7">
        <v>1</v>
      </c>
      <c r="D4" s="7">
        <v>1</v>
      </c>
      <c r="E4" s="8">
        <v>19.62</v>
      </c>
      <c r="F4" s="9" t="s">
        <v>22</v>
      </c>
      <c r="G4" s="7">
        <v>2</v>
      </c>
      <c r="H4" s="7">
        <v>1</v>
      </c>
      <c r="I4" s="7" t="s">
        <v>2</v>
      </c>
      <c r="J4" s="7" t="s">
        <v>0</v>
      </c>
      <c r="K4" s="5" t="s">
        <v>38</v>
      </c>
      <c r="L4" s="14" t="s">
        <v>39</v>
      </c>
      <c r="M4" s="38">
        <f>COUNTIF($L$4:$L$2634,L4)</f>
        <v>1</v>
      </c>
      <c r="N4" s="32">
        <v>0</v>
      </c>
      <c r="O4" s="32" t="s">
        <v>8065</v>
      </c>
      <c r="P4" s="32">
        <f>X4/Y4</f>
        <v>8.2537163234910588E-7</v>
      </c>
      <c r="Q4" s="35">
        <v>0.31163435240989701</v>
      </c>
      <c r="R4" s="35">
        <v>0.64201527082045595</v>
      </c>
      <c r="S4" s="35">
        <v>0.66291071795216305</v>
      </c>
      <c r="T4" s="35">
        <v>0.36273383416650301</v>
      </c>
      <c r="U4" s="35">
        <v>0.690176637753662</v>
      </c>
      <c r="V4" s="35">
        <v>0.66800127513001595</v>
      </c>
      <c r="W4" s="8">
        <v>0</v>
      </c>
      <c r="X4" s="8">
        <v>6.7964762535456497E-2</v>
      </c>
      <c r="Y4" s="8">
        <v>82344.437186459501</v>
      </c>
      <c r="Z4" s="23">
        <f t="shared" ref="Z4:Z67" si="0">SUM(W4:Y4)</f>
        <v>82344.505151222038</v>
      </c>
      <c r="AA4" s="29">
        <f t="shared" ref="AA4:AA67" si="1">(100/Z4)*W4</f>
        <v>0</v>
      </c>
      <c r="AB4" s="29">
        <f t="shared" ref="AB4:AB67" si="2">(100/Z4)*X4</f>
        <v>8.2537095111133663E-5</v>
      </c>
      <c r="AC4" s="29">
        <f t="shared" ref="AC4:AC67" si="3">(100/Z4)*Y4</f>
        <v>99.999917462904889</v>
      </c>
      <c r="AD4" s="26">
        <f t="shared" ref="AD4:AD67" si="4">AA4/100</f>
        <v>0</v>
      </c>
      <c r="AE4" s="26">
        <f t="shared" ref="AE4:AE67" si="5">AB4/100</f>
        <v>8.253709511113366E-7</v>
      </c>
      <c r="AF4" s="26">
        <f t="shared" ref="AF4:AF67" si="6">AC4/100</f>
        <v>0.99999917462904886</v>
      </c>
      <c r="AG4" s="6">
        <v>1</v>
      </c>
    </row>
    <row r="5" spans="1:33" ht="12" customHeight="1" x14ac:dyDescent="0.2">
      <c r="A5" s="5" t="s">
        <v>7204</v>
      </c>
      <c r="B5" s="5" t="s">
        <v>7204</v>
      </c>
      <c r="C5" s="7">
        <v>1</v>
      </c>
      <c r="D5" s="7">
        <v>1</v>
      </c>
      <c r="E5" s="8">
        <v>48.81</v>
      </c>
      <c r="F5" s="9">
        <v>30.250629520590898</v>
      </c>
      <c r="G5" s="7">
        <v>2</v>
      </c>
      <c r="H5" s="7">
        <v>1</v>
      </c>
      <c r="I5" s="7" t="s">
        <v>0</v>
      </c>
      <c r="J5" s="7" t="s">
        <v>1</v>
      </c>
      <c r="K5" s="5" t="s">
        <v>7205</v>
      </c>
      <c r="L5" s="14" t="s">
        <v>7206</v>
      </c>
      <c r="M5" s="38">
        <f t="shared" ref="M5:M68" si="7">COUNTIF($L$4:$L$2634,L5)</f>
        <v>1</v>
      </c>
      <c r="N5" s="32">
        <f t="shared" ref="N5:N68" si="8">X5/W5</f>
        <v>3.305716330033151E-2</v>
      </c>
      <c r="O5" s="32">
        <f t="shared" ref="O5:O68" si="9">Y5/W5</f>
        <v>0.3236835434461352</v>
      </c>
      <c r="P5" s="32">
        <f>X5/Y5</f>
        <v>0.1021280320537291</v>
      </c>
      <c r="Q5" s="35">
        <v>0.27015142011236798</v>
      </c>
      <c r="R5" s="35">
        <v>0.90998590451214501</v>
      </c>
      <c r="S5" s="35">
        <v>0.30508346009431803</v>
      </c>
      <c r="T5" s="35">
        <v>0.25642164277629798</v>
      </c>
      <c r="U5" s="35">
        <v>0.92800041044982695</v>
      </c>
      <c r="V5" s="35">
        <v>0.31494600713924897</v>
      </c>
      <c r="W5" s="8">
        <v>12519.703054268501</v>
      </c>
      <c r="X5" s="8">
        <v>413.865868336613</v>
      </c>
      <c r="Y5" s="8">
        <v>4052.4218474990298</v>
      </c>
      <c r="Z5" s="23">
        <f t="shared" si="0"/>
        <v>16985.990770104145</v>
      </c>
      <c r="AA5" s="29">
        <f t="shared" si="1"/>
        <v>73.70605120252128</v>
      </c>
      <c r="AB5" s="29">
        <f t="shared" si="2"/>
        <v>2.4365129708243418</v>
      </c>
      <c r="AC5" s="29">
        <f t="shared" si="3"/>
        <v>23.857435826654363</v>
      </c>
      <c r="AD5" s="26">
        <f t="shared" si="4"/>
        <v>0.73706051202521283</v>
      </c>
      <c r="AE5" s="26">
        <f t="shared" si="5"/>
        <v>2.4365129708243418E-2</v>
      </c>
      <c r="AF5" s="26">
        <f t="shared" si="6"/>
        <v>0.23857435826654363</v>
      </c>
      <c r="AG5" s="6">
        <v>3</v>
      </c>
    </row>
    <row r="6" spans="1:33" ht="12" customHeight="1" x14ac:dyDescent="0.2">
      <c r="A6" s="5" t="s">
        <v>4740</v>
      </c>
      <c r="B6" s="5" t="s">
        <v>4740</v>
      </c>
      <c r="C6" s="7">
        <v>1</v>
      </c>
      <c r="D6" s="7">
        <v>1</v>
      </c>
      <c r="E6" s="8">
        <v>28.51</v>
      </c>
      <c r="F6" s="9" t="s">
        <v>22</v>
      </c>
      <c r="G6" s="7">
        <v>1</v>
      </c>
      <c r="H6" s="7">
        <v>1</v>
      </c>
      <c r="I6" s="7" t="s">
        <v>0</v>
      </c>
      <c r="J6" s="7" t="s">
        <v>2</v>
      </c>
      <c r="K6" s="5" t="s">
        <v>4741</v>
      </c>
      <c r="L6" s="14" t="s">
        <v>4742</v>
      </c>
      <c r="M6" s="38">
        <f t="shared" si="7"/>
        <v>1</v>
      </c>
      <c r="N6" s="32">
        <f t="shared" si="8"/>
        <v>4.4514201980163481E-2</v>
      </c>
      <c r="O6" s="32">
        <f t="shared" si="9"/>
        <v>0</v>
      </c>
      <c r="P6" s="32" t="s">
        <v>8065</v>
      </c>
      <c r="Q6" s="35">
        <v>0.15188519840081999</v>
      </c>
      <c r="R6" s="35">
        <v>0.32128534370575401</v>
      </c>
      <c r="S6" s="35">
        <v>0.91209153893030204</v>
      </c>
      <c r="T6" s="35">
        <v>0.129093514310989</v>
      </c>
      <c r="U6" s="35">
        <v>0.30807854538929302</v>
      </c>
      <c r="V6" s="35">
        <v>0.85614931564040797</v>
      </c>
      <c r="W6" s="8">
        <v>3794.15958290044</v>
      </c>
      <c r="X6" s="8">
        <v>168.89398601820301</v>
      </c>
      <c r="Y6" s="8">
        <v>0</v>
      </c>
      <c r="Z6" s="23">
        <f t="shared" si="0"/>
        <v>3963.0535689186431</v>
      </c>
      <c r="AA6" s="29">
        <f t="shared" si="1"/>
        <v>95.738286574201226</v>
      </c>
      <c r="AB6" s="29">
        <f t="shared" si="2"/>
        <v>4.2617134257987672</v>
      </c>
      <c r="AC6" s="29">
        <f t="shared" si="3"/>
        <v>0</v>
      </c>
      <c r="AD6" s="26">
        <f t="shared" si="4"/>
        <v>0.95738286574201226</v>
      </c>
      <c r="AE6" s="26">
        <f t="shared" si="5"/>
        <v>4.2617134257987674E-2</v>
      </c>
      <c r="AF6" s="26">
        <f t="shared" si="6"/>
        <v>0</v>
      </c>
      <c r="AG6" s="6">
        <v>4</v>
      </c>
    </row>
    <row r="7" spans="1:33" ht="12" customHeight="1" x14ac:dyDescent="0.2">
      <c r="A7" s="5" t="s">
        <v>4824</v>
      </c>
      <c r="B7" s="5" t="s">
        <v>4824</v>
      </c>
      <c r="C7" s="7">
        <v>1</v>
      </c>
      <c r="D7" s="7">
        <v>1</v>
      </c>
      <c r="E7" s="8">
        <v>36.07</v>
      </c>
      <c r="F7" s="9">
        <v>20.317161799884602</v>
      </c>
      <c r="G7" s="7">
        <v>1</v>
      </c>
      <c r="H7" s="7">
        <v>1</v>
      </c>
      <c r="I7" s="7" t="s">
        <v>0</v>
      </c>
      <c r="J7" s="7" t="s">
        <v>1</v>
      </c>
      <c r="K7" s="5" t="s">
        <v>4825</v>
      </c>
      <c r="L7" s="14" t="s">
        <v>4826</v>
      </c>
      <c r="M7" s="38">
        <f t="shared" si="7"/>
        <v>1</v>
      </c>
      <c r="N7" s="32">
        <f t="shared" si="8"/>
        <v>4.9219473165079825E-2</v>
      </c>
      <c r="O7" s="32">
        <f t="shared" si="9"/>
        <v>5.8883737909231008E-2</v>
      </c>
      <c r="P7" s="32">
        <f>X7/Y7</f>
        <v>0.83587548808384748</v>
      </c>
      <c r="Q7" s="35">
        <v>0.57854875446335297</v>
      </c>
      <c r="R7" s="35">
        <v>0.987796086139479</v>
      </c>
      <c r="S7" s="35">
        <v>0.46366055269230999</v>
      </c>
      <c r="T7" s="35">
        <v>0.48250333499841602</v>
      </c>
      <c r="U7" s="35">
        <v>0.96451468024696696</v>
      </c>
      <c r="V7" s="35">
        <v>0.37904220919264597</v>
      </c>
      <c r="W7" s="8">
        <v>1634.3629749509801</v>
      </c>
      <c r="X7" s="8">
        <v>80.442484587599793</v>
      </c>
      <c r="Y7" s="8">
        <v>96.237401065564598</v>
      </c>
      <c r="Z7" s="23">
        <f t="shared" si="0"/>
        <v>1811.0428606041446</v>
      </c>
      <c r="AA7" s="29">
        <f t="shared" si="1"/>
        <v>90.244301253354877</v>
      </c>
      <c r="AB7" s="29">
        <f t="shared" si="2"/>
        <v>4.4417769638408799</v>
      </c>
      <c r="AC7" s="29">
        <f t="shared" si="3"/>
        <v>5.3139217828042362</v>
      </c>
      <c r="AD7" s="26">
        <f t="shared" si="4"/>
        <v>0.90244301253354875</v>
      </c>
      <c r="AE7" s="26">
        <f t="shared" si="5"/>
        <v>4.4417769638408801E-2</v>
      </c>
      <c r="AF7" s="26">
        <f t="shared" si="6"/>
        <v>5.3139217828042359E-2</v>
      </c>
      <c r="AG7" s="6">
        <v>4</v>
      </c>
    </row>
    <row r="8" spans="1:33" ht="12" customHeight="1" x14ac:dyDescent="0.2">
      <c r="A8" s="5" t="s">
        <v>4746</v>
      </c>
      <c r="B8" s="5" t="s">
        <v>4746</v>
      </c>
      <c r="C8" s="7">
        <v>1</v>
      </c>
      <c r="D8" s="7">
        <v>1</v>
      </c>
      <c r="E8" s="8">
        <v>20</v>
      </c>
      <c r="F8" s="9" t="s">
        <v>22</v>
      </c>
      <c r="G8" s="7">
        <v>3</v>
      </c>
      <c r="H8" s="7">
        <v>1</v>
      </c>
      <c r="I8" s="7" t="s">
        <v>0</v>
      </c>
      <c r="J8" s="7" t="s">
        <v>2</v>
      </c>
      <c r="K8" s="5" t="s">
        <v>4747</v>
      </c>
      <c r="L8" s="14" t="s">
        <v>4748</v>
      </c>
      <c r="M8" s="38">
        <f t="shared" si="7"/>
        <v>1</v>
      </c>
      <c r="N8" s="32">
        <f t="shared" si="8"/>
        <v>6.5786423977852393E-2</v>
      </c>
      <c r="O8" s="32">
        <f t="shared" si="9"/>
        <v>0</v>
      </c>
      <c r="P8" s="32" t="s">
        <v>8065</v>
      </c>
      <c r="Q8" s="35">
        <v>0.32991188845699398</v>
      </c>
      <c r="R8" s="35">
        <v>0.304456336213763</v>
      </c>
      <c r="S8" s="35">
        <v>0.47484422763365097</v>
      </c>
      <c r="T8" s="35">
        <v>0.23939887020182701</v>
      </c>
      <c r="U8" s="35">
        <v>0.221512031312288</v>
      </c>
      <c r="V8" s="35">
        <v>0.49623534936788499</v>
      </c>
      <c r="W8" s="8">
        <v>14482.326230508301</v>
      </c>
      <c r="X8" s="8">
        <v>952.74045358579201</v>
      </c>
      <c r="Y8" s="8">
        <v>0</v>
      </c>
      <c r="Z8" s="23">
        <f t="shared" si="0"/>
        <v>15435.066684094092</v>
      </c>
      <c r="AA8" s="29">
        <f t="shared" si="1"/>
        <v>93.827428976593964</v>
      </c>
      <c r="AB8" s="29">
        <f t="shared" si="2"/>
        <v>6.1725710234060438</v>
      </c>
      <c r="AC8" s="29">
        <f t="shared" si="3"/>
        <v>0</v>
      </c>
      <c r="AD8" s="26">
        <f t="shared" si="4"/>
        <v>0.93827428976593963</v>
      </c>
      <c r="AE8" s="26">
        <f t="shared" si="5"/>
        <v>6.1725710234060441E-2</v>
      </c>
      <c r="AF8" s="26">
        <f t="shared" si="6"/>
        <v>0</v>
      </c>
      <c r="AG8" s="6">
        <v>4</v>
      </c>
    </row>
    <row r="9" spans="1:33" ht="12" customHeight="1" x14ac:dyDescent="0.2">
      <c r="A9" s="5" t="s">
        <v>4752</v>
      </c>
      <c r="B9" s="5" t="s">
        <v>4752</v>
      </c>
      <c r="C9" s="7">
        <v>1</v>
      </c>
      <c r="D9" s="7">
        <v>1</v>
      </c>
      <c r="E9" s="8">
        <v>17.579999999999998</v>
      </c>
      <c r="F9" s="9">
        <v>225.96260109521501</v>
      </c>
      <c r="G9" s="7">
        <v>3</v>
      </c>
      <c r="H9" s="7">
        <v>1</v>
      </c>
      <c r="I9" s="7" t="s">
        <v>0</v>
      </c>
      <c r="J9" s="7" t="s">
        <v>2</v>
      </c>
      <c r="K9" s="5" t="s">
        <v>4753</v>
      </c>
      <c r="L9" s="14" t="s">
        <v>4754</v>
      </c>
      <c r="M9" s="38">
        <f t="shared" si="7"/>
        <v>1</v>
      </c>
      <c r="N9" s="32">
        <f t="shared" si="8"/>
        <v>7.9719319973880945E-2</v>
      </c>
      <c r="O9" s="32">
        <f t="shared" si="9"/>
        <v>4.425511102957377E-3</v>
      </c>
      <c r="P9" s="32">
        <f t="shared" ref="P9:P18" si="10">X9/Y9</f>
        <v>18.013584898839817</v>
      </c>
      <c r="Q9" s="35">
        <v>0.79597919576762299</v>
      </c>
      <c r="R9" s="35">
        <v>0.37867465002489997</v>
      </c>
      <c r="S9" s="35">
        <v>3.9134538336554101E-2</v>
      </c>
      <c r="T9" s="35">
        <v>0.87584634485278201</v>
      </c>
      <c r="U9" s="35">
        <v>0.29791207999587099</v>
      </c>
      <c r="V9" s="35">
        <v>3.6879290177398098E-2</v>
      </c>
      <c r="W9" s="8">
        <v>18297.147072687701</v>
      </c>
      <c r="X9" s="8">
        <v>1458.6361220967499</v>
      </c>
      <c r="Y9" s="8">
        <v>80.974227522623494</v>
      </c>
      <c r="Z9" s="23">
        <f t="shared" si="0"/>
        <v>19836.757422307073</v>
      </c>
      <c r="AA9" s="29">
        <f t="shared" si="1"/>
        <v>92.238598694119077</v>
      </c>
      <c r="AB9" s="29">
        <f t="shared" si="2"/>
        <v>7.3531983632388753</v>
      </c>
      <c r="AC9" s="29">
        <f t="shared" si="3"/>
        <v>0.40820294264205376</v>
      </c>
      <c r="AD9" s="26">
        <f t="shared" si="4"/>
        <v>0.92238598694119078</v>
      </c>
      <c r="AE9" s="26">
        <f t="shared" si="5"/>
        <v>7.3531983632388748E-2</v>
      </c>
      <c r="AF9" s="26">
        <f t="shared" si="6"/>
        <v>4.0820294264205378E-3</v>
      </c>
      <c r="AG9" s="6">
        <v>4</v>
      </c>
    </row>
    <row r="10" spans="1:33" ht="12" customHeight="1" x14ac:dyDescent="0.2">
      <c r="A10" s="5" t="s">
        <v>4933</v>
      </c>
      <c r="B10" s="5" t="s">
        <v>4933</v>
      </c>
      <c r="C10" s="7">
        <v>3</v>
      </c>
      <c r="D10" s="7">
        <v>3</v>
      </c>
      <c r="E10" s="8">
        <v>107.91</v>
      </c>
      <c r="F10" s="9">
        <v>11.174204671246301</v>
      </c>
      <c r="G10" s="7">
        <v>1</v>
      </c>
      <c r="H10" s="7">
        <v>1</v>
      </c>
      <c r="I10" s="7" t="s">
        <v>0</v>
      </c>
      <c r="J10" s="7" t="s">
        <v>1</v>
      </c>
      <c r="K10" s="5" t="s">
        <v>4934</v>
      </c>
      <c r="L10" s="14" t="s">
        <v>4935</v>
      </c>
      <c r="M10" s="38">
        <f t="shared" si="7"/>
        <v>1</v>
      </c>
      <c r="N10" s="32">
        <f t="shared" si="8"/>
        <v>8.9491827778420685E-2</v>
      </c>
      <c r="O10" s="32">
        <f t="shared" si="9"/>
        <v>0.14457341739368476</v>
      </c>
      <c r="P10" s="32">
        <f t="shared" si="10"/>
        <v>0.6190061035544826</v>
      </c>
      <c r="Q10" s="35">
        <v>0.85635039432456805</v>
      </c>
      <c r="R10" s="35">
        <v>0.97358598582814304</v>
      </c>
      <c r="S10" s="35">
        <v>0.83664374796112995</v>
      </c>
      <c r="T10" s="35">
        <v>0.89561044439161397</v>
      </c>
      <c r="U10" s="35">
        <v>0.93917652526072104</v>
      </c>
      <c r="V10" s="35">
        <v>0.82840664549578003</v>
      </c>
      <c r="W10" s="8">
        <v>25395.504189970601</v>
      </c>
      <c r="X10" s="8">
        <v>2272.6900873150098</v>
      </c>
      <c r="Y10" s="8">
        <v>3671.5148271796902</v>
      </c>
      <c r="Z10" s="23">
        <f t="shared" si="0"/>
        <v>31339.709104465303</v>
      </c>
      <c r="AA10" s="29">
        <f t="shared" si="1"/>
        <v>81.032992697281401</v>
      </c>
      <c r="AB10" s="29">
        <f t="shared" si="2"/>
        <v>7.2517906268351275</v>
      </c>
      <c r="AC10" s="29">
        <f t="shared" si="3"/>
        <v>11.715216675883473</v>
      </c>
      <c r="AD10" s="26">
        <f t="shared" si="4"/>
        <v>0.81032992697281403</v>
      </c>
      <c r="AE10" s="26">
        <f t="shared" si="5"/>
        <v>7.2517906268351279E-2</v>
      </c>
      <c r="AF10" s="26">
        <f t="shared" si="6"/>
        <v>0.11715216675883473</v>
      </c>
      <c r="AG10" s="6">
        <v>3</v>
      </c>
    </row>
    <row r="11" spans="1:33" ht="12" customHeight="1" x14ac:dyDescent="0.2">
      <c r="A11" s="5" t="s">
        <v>4779</v>
      </c>
      <c r="B11" s="5" t="s">
        <v>4779</v>
      </c>
      <c r="C11" s="7">
        <v>3</v>
      </c>
      <c r="D11" s="7">
        <v>1</v>
      </c>
      <c r="E11" s="8">
        <v>75.2</v>
      </c>
      <c r="F11" s="9">
        <v>38.857695889910701</v>
      </c>
      <c r="G11" s="7">
        <v>1</v>
      </c>
      <c r="H11" s="7">
        <v>1</v>
      </c>
      <c r="I11" s="7" t="s">
        <v>0</v>
      </c>
      <c r="J11" s="7" t="s">
        <v>2</v>
      </c>
      <c r="K11" s="5" t="s">
        <v>4780</v>
      </c>
      <c r="L11" s="14" t="s">
        <v>4781</v>
      </c>
      <c r="M11" s="38">
        <f t="shared" si="7"/>
        <v>3</v>
      </c>
      <c r="N11" s="32">
        <f t="shared" si="8"/>
        <v>8.9493693667688584E-2</v>
      </c>
      <c r="O11" s="32">
        <f t="shared" si="9"/>
        <v>2.5734927846291899E-2</v>
      </c>
      <c r="P11" s="32">
        <f t="shared" si="10"/>
        <v>3.4775187326038521</v>
      </c>
      <c r="Q11" s="35">
        <v>8.1631937336266794E-2</v>
      </c>
      <c r="R11" s="35">
        <v>0.225105303703516</v>
      </c>
      <c r="S11" s="35">
        <v>0.98195440680063495</v>
      </c>
      <c r="T11" s="35">
        <v>4.0854757979694602E-2</v>
      </c>
      <c r="U11" s="35">
        <v>0.146190526483647</v>
      </c>
      <c r="V11" s="35">
        <v>0.93402299281394696</v>
      </c>
      <c r="W11" s="8">
        <v>4553.9898957689002</v>
      </c>
      <c r="X11" s="8">
        <v>407.55337669769102</v>
      </c>
      <c r="Y11" s="8">
        <v>117.19660138035501</v>
      </c>
      <c r="Z11" s="23">
        <f t="shared" si="0"/>
        <v>5078.7398738469465</v>
      </c>
      <c r="AA11" s="29">
        <f t="shared" si="1"/>
        <v>89.667713032906946</v>
      </c>
      <c r="AB11" s="29">
        <f t="shared" si="2"/>
        <v>8.0246948420491826</v>
      </c>
      <c r="AC11" s="29">
        <f t="shared" si="3"/>
        <v>2.3075921250438678</v>
      </c>
      <c r="AD11" s="26">
        <f t="shared" si="4"/>
        <v>0.89667713032906948</v>
      </c>
      <c r="AE11" s="26">
        <f t="shared" si="5"/>
        <v>8.024694842049182E-2</v>
      </c>
      <c r="AF11" s="26">
        <f t="shared" si="6"/>
        <v>2.3075921250438679E-2</v>
      </c>
      <c r="AG11" s="6">
        <v>4</v>
      </c>
    </row>
    <row r="12" spans="1:33" ht="12" customHeight="1" x14ac:dyDescent="0.2">
      <c r="A12" s="5" t="s">
        <v>4958</v>
      </c>
      <c r="B12" s="5" t="s">
        <v>4958</v>
      </c>
      <c r="C12" s="7">
        <v>1</v>
      </c>
      <c r="D12" s="7">
        <v>1</v>
      </c>
      <c r="E12" s="8">
        <v>30.49</v>
      </c>
      <c r="F12" s="9">
        <v>10.2941955649229</v>
      </c>
      <c r="G12" s="7">
        <v>2</v>
      </c>
      <c r="H12" s="7">
        <v>1</v>
      </c>
      <c r="I12" s="7" t="s">
        <v>0</v>
      </c>
      <c r="J12" s="7" t="s">
        <v>1</v>
      </c>
      <c r="K12" s="5" t="s">
        <v>4959</v>
      </c>
      <c r="L12" s="14" t="s">
        <v>4960</v>
      </c>
      <c r="M12" s="38">
        <f t="shared" si="7"/>
        <v>1</v>
      </c>
      <c r="N12" s="32">
        <f t="shared" si="8"/>
        <v>9.7142121858211278E-2</v>
      </c>
      <c r="O12" s="32">
        <f t="shared" si="9"/>
        <v>0.28392684313883454</v>
      </c>
      <c r="P12" s="32">
        <f t="shared" si="10"/>
        <v>0.3421378577111524</v>
      </c>
      <c r="Q12" s="35">
        <v>0.665298513844226</v>
      </c>
      <c r="R12" s="35">
        <v>0.89606000813353004</v>
      </c>
      <c r="S12" s="35">
        <v>0.46271799940958203</v>
      </c>
      <c r="T12" s="35">
        <v>0.573352326037469</v>
      </c>
      <c r="U12" s="35">
        <v>0.84407169898531897</v>
      </c>
      <c r="V12" s="35">
        <v>0.37810289476578501</v>
      </c>
      <c r="W12" s="8">
        <v>6772.7671442136098</v>
      </c>
      <c r="X12" s="8">
        <v>657.92097124048803</v>
      </c>
      <c r="Y12" s="8">
        <v>1922.97039457099</v>
      </c>
      <c r="Z12" s="23">
        <f t="shared" si="0"/>
        <v>9353.6585100250886</v>
      </c>
      <c r="AA12" s="29">
        <f t="shared" si="1"/>
        <v>72.407680235008314</v>
      </c>
      <c r="AB12" s="29">
        <f t="shared" si="2"/>
        <v>7.0338356968595734</v>
      </c>
      <c r="AC12" s="29">
        <f t="shared" si="3"/>
        <v>20.558484068132096</v>
      </c>
      <c r="AD12" s="26">
        <f t="shared" si="4"/>
        <v>0.72407680235008309</v>
      </c>
      <c r="AE12" s="26">
        <f t="shared" si="5"/>
        <v>7.0338356968595736E-2</v>
      </c>
      <c r="AF12" s="26">
        <f t="shared" si="6"/>
        <v>0.20558484068132096</v>
      </c>
      <c r="AG12" s="6">
        <v>3</v>
      </c>
    </row>
    <row r="13" spans="1:33" ht="12" customHeight="1" x14ac:dyDescent="0.2">
      <c r="A13" s="5" t="s">
        <v>7207</v>
      </c>
      <c r="B13" s="5" t="s">
        <v>7207</v>
      </c>
      <c r="C13" s="7">
        <v>2</v>
      </c>
      <c r="D13" s="7">
        <v>2</v>
      </c>
      <c r="E13" s="8">
        <v>50.87</v>
      </c>
      <c r="F13" s="9">
        <v>9.5432103309100107</v>
      </c>
      <c r="G13" s="7" t="s">
        <v>146</v>
      </c>
      <c r="H13" s="7">
        <v>2</v>
      </c>
      <c r="I13" s="7" t="s">
        <v>0</v>
      </c>
      <c r="J13" s="7" t="s">
        <v>1</v>
      </c>
      <c r="K13" s="5" t="s">
        <v>7208</v>
      </c>
      <c r="L13" s="14" t="s">
        <v>7209</v>
      </c>
      <c r="M13" s="38">
        <f t="shared" si="7"/>
        <v>1</v>
      </c>
      <c r="N13" s="32">
        <f t="shared" si="8"/>
        <v>0.10478654093592037</v>
      </c>
      <c r="O13" s="32">
        <f t="shared" si="9"/>
        <v>0.56215502556810226</v>
      </c>
      <c r="P13" s="32">
        <f t="shared" si="10"/>
        <v>0.18640150166766764</v>
      </c>
      <c r="Q13" s="35">
        <v>0.99410804680278197</v>
      </c>
      <c r="R13" s="35">
        <v>2.0979207579680099E-2</v>
      </c>
      <c r="S13" s="35">
        <v>2.0911458624596702E-2</v>
      </c>
      <c r="T13" s="35">
        <v>0.93494808350069003</v>
      </c>
      <c r="U13" s="35">
        <v>2.2799271648147299E-2</v>
      </c>
      <c r="V13" s="35">
        <v>8.0775148685378606E-3</v>
      </c>
      <c r="W13" s="8">
        <v>8055.3526384318202</v>
      </c>
      <c r="X13" s="8">
        <v>844.09253900031001</v>
      </c>
      <c r="Y13" s="8">
        <v>4528.3569684177201</v>
      </c>
      <c r="Z13" s="23">
        <f t="shared" si="0"/>
        <v>13427.80214584985</v>
      </c>
      <c r="AA13" s="29">
        <f t="shared" si="1"/>
        <v>59.99010523789628</v>
      </c>
      <c r="AB13" s="29">
        <f t="shared" si="2"/>
        <v>6.286155618260989</v>
      </c>
      <c r="AC13" s="29">
        <f t="shared" si="3"/>
        <v>33.723739143842728</v>
      </c>
      <c r="AD13" s="26">
        <f t="shared" si="4"/>
        <v>0.59990105237896285</v>
      </c>
      <c r="AE13" s="26">
        <f t="shared" si="5"/>
        <v>6.2861556182609885E-2</v>
      </c>
      <c r="AF13" s="26">
        <f t="shared" si="6"/>
        <v>0.33723739143842729</v>
      </c>
      <c r="AG13" s="6">
        <v>3</v>
      </c>
    </row>
    <row r="14" spans="1:33" ht="12" customHeight="1" x14ac:dyDescent="0.2">
      <c r="A14" s="5" t="s">
        <v>5051</v>
      </c>
      <c r="B14" s="5" t="s">
        <v>5051</v>
      </c>
      <c r="C14" s="7">
        <v>1</v>
      </c>
      <c r="D14" s="7">
        <v>1</v>
      </c>
      <c r="E14" s="8">
        <v>29.98</v>
      </c>
      <c r="F14" s="9">
        <v>7.9737838969490804</v>
      </c>
      <c r="G14" s="7">
        <v>2</v>
      </c>
      <c r="H14" s="7">
        <v>1</v>
      </c>
      <c r="I14" s="7" t="s">
        <v>0</v>
      </c>
      <c r="J14" s="7" t="s">
        <v>1</v>
      </c>
      <c r="K14" s="5" t="s">
        <v>5052</v>
      </c>
      <c r="L14" s="14" t="s">
        <v>5053</v>
      </c>
      <c r="M14" s="38">
        <f t="shared" si="7"/>
        <v>1</v>
      </c>
      <c r="N14" s="32">
        <f t="shared" si="8"/>
        <v>0.1254109733752152</v>
      </c>
      <c r="O14" s="32">
        <f t="shared" si="9"/>
        <v>0.32652849266901118</v>
      </c>
      <c r="P14" s="32">
        <f t="shared" si="10"/>
        <v>0.38407359906058575</v>
      </c>
      <c r="Q14" s="35">
        <v>0.89925033164724899</v>
      </c>
      <c r="R14" s="35">
        <v>0.36496696121447703</v>
      </c>
      <c r="S14" s="35">
        <v>0.26931201612521799</v>
      </c>
      <c r="T14" s="35">
        <v>0.82850193659834703</v>
      </c>
      <c r="U14" s="35">
        <v>0.34863861645484701</v>
      </c>
      <c r="V14" s="35">
        <v>0.19468309796835601</v>
      </c>
      <c r="W14" s="8">
        <v>3278.8494777924402</v>
      </c>
      <c r="X14" s="8">
        <v>411.20370456076603</v>
      </c>
      <c r="Y14" s="8">
        <v>1070.6377776721399</v>
      </c>
      <c r="Z14" s="23">
        <f t="shared" si="0"/>
        <v>4760.6909600253466</v>
      </c>
      <c r="AA14" s="29">
        <f t="shared" si="1"/>
        <v>68.873394751399346</v>
      </c>
      <c r="AB14" s="29">
        <f t="shared" si="2"/>
        <v>8.6374794754284299</v>
      </c>
      <c r="AC14" s="29">
        <f t="shared" si="3"/>
        <v>22.489125773172212</v>
      </c>
      <c r="AD14" s="26">
        <f t="shared" si="4"/>
        <v>0.68873394751399342</v>
      </c>
      <c r="AE14" s="26">
        <f t="shared" si="5"/>
        <v>8.6374794754284293E-2</v>
      </c>
      <c r="AF14" s="26">
        <f t="shared" si="6"/>
        <v>0.22489125773172211</v>
      </c>
      <c r="AG14" s="6">
        <v>3</v>
      </c>
    </row>
    <row r="15" spans="1:33" ht="12" customHeight="1" x14ac:dyDescent="0.2">
      <c r="A15" s="5" t="s">
        <v>5057</v>
      </c>
      <c r="B15" s="5" t="s">
        <v>5057</v>
      </c>
      <c r="C15" s="7">
        <v>2</v>
      </c>
      <c r="D15" s="7">
        <v>2</v>
      </c>
      <c r="E15" s="8">
        <v>54.23</v>
      </c>
      <c r="F15" s="9">
        <v>7.8290868607355701</v>
      </c>
      <c r="G15" s="7" t="s">
        <v>146</v>
      </c>
      <c r="H15" s="7">
        <v>2</v>
      </c>
      <c r="I15" s="7" t="s">
        <v>0</v>
      </c>
      <c r="J15" s="7" t="s">
        <v>1</v>
      </c>
      <c r="K15" s="5" t="s">
        <v>5058</v>
      </c>
      <c r="L15" s="14" t="s">
        <v>5059</v>
      </c>
      <c r="M15" s="38">
        <f t="shared" si="7"/>
        <v>1</v>
      </c>
      <c r="N15" s="32">
        <f t="shared" si="8"/>
        <v>0.12772881662805438</v>
      </c>
      <c r="O15" s="32">
        <f t="shared" si="9"/>
        <v>0.17161682827164593</v>
      </c>
      <c r="P15" s="32">
        <f t="shared" si="10"/>
        <v>0.74426743527666861</v>
      </c>
      <c r="Q15" s="35">
        <v>0.110453306270706</v>
      </c>
      <c r="R15" s="35">
        <v>0.16791274052368199</v>
      </c>
      <c r="S15" s="35">
        <v>0.70602663627455897</v>
      </c>
      <c r="T15" s="35">
        <v>8.78311751507279E-2</v>
      </c>
      <c r="U15" s="35">
        <v>0.164823771752899</v>
      </c>
      <c r="V15" s="35">
        <v>0.63077870181518403</v>
      </c>
      <c r="W15" s="8">
        <v>13674.1141783451</v>
      </c>
      <c r="X15" s="8">
        <v>1746.5784224369199</v>
      </c>
      <c r="Y15" s="8">
        <v>2346.70810471193</v>
      </c>
      <c r="Z15" s="23">
        <f t="shared" si="0"/>
        <v>17767.40070549395</v>
      </c>
      <c r="AA15" s="29">
        <f t="shared" si="1"/>
        <v>76.961815658926724</v>
      </c>
      <c r="AB15" s="29">
        <f t="shared" si="2"/>
        <v>9.8302416396611765</v>
      </c>
      <c r="AC15" s="29">
        <f t="shared" si="3"/>
        <v>13.207942701412099</v>
      </c>
      <c r="AD15" s="26">
        <f t="shared" si="4"/>
        <v>0.76961815658926724</v>
      </c>
      <c r="AE15" s="26">
        <f t="shared" si="5"/>
        <v>9.8302416396611761E-2</v>
      </c>
      <c r="AF15" s="26">
        <f t="shared" si="6"/>
        <v>0.13207942701412098</v>
      </c>
      <c r="AG15" s="6">
        <v>3</v>
      </c>
    </row>
    <row r="16" spans="1:33" ht="12" customHeight="1" x14ac:dyDescent="0.2">
      <c r="A16" s="5" t="s">
        <v>5069</v>
      </c>
      <c r="B16" s="5" t="s">
        <v>5069</v>
      </c>
      <c r="C16" s="7">
        <v>2</v>
      </c>
      <c r="D16" s="7">
        <v>1</v>
      </c>
      <c r="E16" s="8">
        <v>55.25</v>
      </c>
      <c r="F16" s="9">
        <v>7.8106786383296498</v>
      </c>
      <c r="G16" s="7">
        <v>2</v>
      </c>
      <c r="H16" s="7">
        <v>1</v>
      </c>
      <c r="I16" s="7" t="s">
        <v>0</v>
      </c>
      <c r="J16" s="7" t="s">
        <v>1</v>
      </c>
      <c r="K16" s="5" t="s">
        <v>5070</v>
      </c>
      <c r="L16" s="14" t="s">
        <v>5071</v>
      </c>
      <c r="M16" s="38">
        <f t="shared" si="7"/>
        <v>1</v>
      </c>
      <c r="N16" s="32">
        <f t="shared" si="8"/>
        <v>0.12802984814823357</v>
      </c>
      <c r="O16" s="32">
        <f t="shared" si="9"/>
        <v>0.15236203947270988</v>
      </c>
      <c r="P16" s="32">
        <f t="shared" si="10"/>
        <v>0.84030017313574656</v>
      </c>
      <c r="Q16" s="35">
        <v>0.99716517718053299</v>
      </c>
      <c r="R16" s="35">
        <v>0.77549251660261398</v>
      </c>
      <c r="S16" s="35">
        <v>0.58740459140939005</v>
      </c>
      <c r="T16" s="35">
        <v>0.94327316818876195</v>
      </c>
      <c r="U16" s="35">
        <v>0.76141684539934795</v>
      </c>
      <c r="V16" s="35">
        <v>0.61641384337565197</v>
      </c>
      <c r="W16" s="8">
        <v>12502.097224400201</v>
      </c>
      <c r="X16" s="8">
        <v>1600.64160917441</v>
      </c>
      <c r="Y16" s="8">
        <v>1904.84503079572</v>
      </c>
      <c r="Z16" s="23">
        <f t="shared" si="0"/>
        <v>16007.583864370332</v>
      </c>
      <c r="AA16" s="29">
        <f t="shared" si="1"/>
        <v>78.101088398651839</v>
      </c>
      <c r="AB16" s="29">
        <f t="shared" si="2"/>
        <v>9.9992704878911614</v>
      </c>
      <c r="AC16" s="29">
        <f t="shared" si="3"/>
        <v>11.899641113456996</v>
      </c>
      <c r="AD16" s="26">
        <f t="shared" si="4"/>
        <v>0.78101088398651841</v>
      </c>
      <c r="AE16" s="26">
        <f t="shared" si="5"/>
        <v>9.9992704878911612E-2</v>
      </c>
      <c r="AF16" s="26">
        <f t="shared" si="6"/>
        <v>0.11899641113456996</v>
      </c>
      <c r="AG16" s="6">
        <v>4</v>
      </c>
    </row>
    <row r="17" spans="1:33" ht="12" customHeight="1" x14ac:dyDescent="0.2">
      <c r="A17" s="5" t="s">
        <v>4758</v>
      </c>
      <c r="B17" s="5" t="s">
        <v>4758</v>
      </c>
      <c r="C17" s="7">
        <v>1</v>
      </c>
      <c r="D17" s="7">
        <v>1</v>
      </c>
      <c r="E17" s="8">
        <v>22.51</v>
      </c>
      <c r="F17" s="9">
        <v>59.826756604781799</v>
      </c>
      <c r="G17" s="7">
        <v>2</v>
      </c>
      <c r="H17" s="7">
        <v>1</v>
      </c>
      <c r="I17" s="7" t="s">
        <v>0</v>
      </c>
      <c r="J17" s="7" t="s">
        <v>2</v>
      </c>
      <c r="K17" s="5" t="s">
        <v>4759</v>
      </c>
      <c r="L17" s="14" t="s">
        <v>4760</v>
      </c>
      <c r="M17" s="38">
        <f t="shared" si="7"/>
        <v>1</v>
      </c>
      <c r="N17" s="32">
        <f t="shared" si="8"/>
        <v>0.12897352719984881</v>
      </c>
      <c r="O17" s="32">
        <f t="shared" si="9"/>
        <v>1.6714929184713182E-2</v>
      </c>
      <c r="P17" s="32">
        <f t="shared" si="10"/>
        <v>7.7160678202455628</v>
      </c>
      <c r="Q17" s="35">
        <v>0.90871700825528501</v>
      </c>
      <c r="R17" s="35">
        <v>0.56318418326164998</v>
      </c>
      <c r="S17" s="35">
        <v>0.30952319672944201</v>
      </c>
      <c r="T17" s="35">
        <v>0.83906455402360802</v>
      </c>
      <c r="U17" s="35">
        <v>0.50508578464140996</v>
      </c>
      <c r="V17" s="35">
        <v>0.31967733490442501</v>
      </c>
      <c r="W17" s="8">
        <v>5476.9928547891896</v>
      </c>
      <c r="X17" s="8">
        <v>706.38708693053104</v>
      </c>
      <c r="Y17" s="8">
        <v>91.547547712981398</v>
      </c>
      <c r="Z17" s="23">
        <f t="shared" si="0"/>
        <v>6274.9274894327018</v>
      </c>
      <c r="AA17" s="29">
        <f t="shared" si="1"/>
        <v>87.283763262806218</v>
      </c>
      <c r="AB17" s="29">
        <f t="shared" si="2"/>
        <v>11.257294815280702</v>
      </c>
      <c r="AC17" s="29">
        <f t="shared" si="3"/>
        <v>1.4589419219130761</v>
      </c>
      <c r="AD17" s="26">
        <f t="shared" si="4"/>
        <v>0.87283763262806213</v>
      </c>
      <c r="AE17" s="26">
        <f t="shared" si="5"/>
        <v>0.11257294815280701</v>
      </c>
      <c r="AF17" s="26">
        <f t="shared" si="6"/>
        <v>1.4589419219130761E-2</v>
      </c>
      <c r="AG17" s="6">
        <v>4</v>
      </c>
    </row>
    <row r="18" spans="1:33" ht="12" customHeight="1" x14ac:dyDescent="0.2">
      <c r="A18" s="5" t="s">
        <v>4773</v>
      </c>
      <c r="B18" s="5" t="s">
        <v>4773</v>
      </c>
      <c r="C18" s="7">
        <v>1</v>
      </c>
      <c r="D18" s="7">
        <v>1</v>
      </c>
      <c r="E18" s="8">
        <v>32.729999999999997</v>
      </c>
      <c r="F18" s="9">
        <v>45.255929590256898</v>
      </c>
      <c r="G18" s="7">
        <v>1</v>
      </c>
      <c r="H18" s="7">
        <v>1</v>
      </c>
      <c r="I18" s="7" t="s">
        <v>0</v>
      </c>
      <c r="J18" s="7" t="s">
        <v>2</v>
      </c>
      <c r="K18" s="5" t="s">
        <v>4774</v>
      </c>
      <c r="L18" s="14" t="s">
        <v>4775</v>
      </c>
      <c r="M18" s="38">
        <f t="shared" si="7"/>
        <v>1</v>
      </c>
      <c r="N18" s="32">
        <f t="shared" si="8"/>
        <v>0.13791486164585065</v>
      </c>
      <c r="O18" s="32">
        <f t="shared" si="9"/>
        <v>2.2096551966867363E-2</v>
      </c>
      <c r="P18" s="32">
        <f t="shared" si="10"/>
        <v>6.2414652680946272</v>
      </c>
      <c r="Q18" s="35">
        <v>0.47070365571196399</v>
      </c>
      <c r="R18" s="35">
        <v>0.26932449325617203</v>
      </c>
      <c r="S18" s="35">
        <v>0.20511765200434201</v>
      </c>
      <c r="T18" s="35">
        <v>0.373435277602711</v>
      </c>
      <c r="U18" s="35">
        <v>0.18724545444750801</v>
      </c>
      <c r="V18" s="35">
        <v>0.20879196896509</v>
      </c>
      <c r="W18" s="8">
        <v>12132.0615640176</v>
      </c>
      <c r="X18" s="8">
        <v>1673.1915920804299</v>
      </c>
      <c r="Y18" s="8">
        <v>268.07672881454903</v>
      </c>
      <c r="Z18" s="23">
        <f t="shared" si="0"/>
        <v>14073.329884912579</v>
      </c>
      <c r="AA18" s="29">
        <f t="shared" si="1"/>
        <v>86.206048342715746</v>
      </c>
      <c r="AB18" s="29">
        <f t="shared" si="2"/>
        <v>11.889095230221157</v>
      </c>
      <c r="AC18" s="29">
        <f t="shared" si="3"/>
        <v>1.9048564270630985</v>
      </c>
      <c r="AD18" s="26">
        <f t="shared" si="4"/>
        <v>0.86206048342715746</v>
      </c>
      <c r="AE18" s="26">
        <f t="shared" si="5"/>
        <v>0.11889095230221157</v>
      </c>
      <c r="AF18" s="26">
        <f t="shared" si="6"/>
        <v>1.9048564270630987E-2</v>
      </c>
      <c r="AG18" s="6">
        <v>4</v>
      </c>
    </row>
    <row r="19" spans="1:33" ht="12" customHeight="1" x14ac:dyDescent="0.2">
      <c r="A19" s="5" t="s">
        <v>4738</v>
      </c>
      <c r="B19" s="5" t="s">
        <v>4738</v>
      </c>
      <c r="C19" s="7">
        <v>1</v>
      </c>
      <c r="D19" s="7">
        <v>1</v>
      </c>
      <c r="E19" s="8">
        <v>29.46</v>
      </c>
      <c r="F19" s="9" t="s">
        <v>22</v>
      </c>
      <c r="G19" s="7">
        <v>3</v>
      </c>
      <c r="H19" s="7">
        <v>1</v>
      </c>
      <c r="I19" s="7" t="s">
        <v>0</v>
      </c>
      <c r="J19" s="7" t="s">
        <v>2</v>
      </c>
      <c r="K19" s="5" t="s">
        <v>4739</v>
      </c>
      <c r="L19" s="14" t="s">
        <v>3097</v>
      </c>
      <c r="M19" s="38">
        <f t="shared" si="7"/>
        <v>2</v>
      </c>
      <c r="N19" s="32">
        <f t="shared" si="8"/>
        <v>0.14494080209995475</v>
      </c>
      <c r="O19" s="32">
        <f t="shared" si="9"/>
        <v>0</v>
      </c>
      <c r="P19" s="32" t="s">
        <v>8065</v>
      </c>
      <c r="Q19" s="35">
        <v>1.3913701050112101E-2</v>
      </c>
      <c r="R19" s="35">
        <v>0.21722079342793499</v>
      </c>
      <c r="S19" s="35">
        <v>0.38386272818490902</v>
      </c>
      <c r="T19" s="35">
        <v>4.2600216869463003E-3</v>
      </c>
      <c r="U19" s="35">
        <v>0.13914114912307701</v>
      </c>
      <c r="V19" s="35">
        <v>0.30091803276021001</v>
      </c>
      <c r="W19" s="8">
        <v>9025.2415294309903</v>
      </c>
      <c r="X19" s="8">
        <v>1308.12574642155</v>
      </c>
      <c r="Y19" s="8">
        <v>0</v>
      </c>
      <c r="Z19" s="23">
        <f t="shared" si="0"/>
        <v>10333.367275852541</v>
      </c>
      <c r="AA19" s="29">
        <f t="shared" si="1"/>
        <v>87.340760165580917</v>
      </c>
      <c r="AB19" s="29">
        <f t="shared" si="2"/>
        <v>12.659239834419076</v>
      </c>
      <c r="AC19" s="29">
        <f t="shared" si="3"/>
        <v>0</v>
      </c>
      <c r="AD19" s="26">
        <f t="shared" si="4"/>
        <v>0.87340760165580922</v>
      </c>
      <c r="AE19" s="26">
        <f t="shared" si="5"/>
        <v>0.12659239834419075</v>
      </c>
      <c r="AF19" s="26">
        <f t="shared" si="6"/>
        <v>0</v>
      </c>
      <c r="AG19" s="6">
        <v>4</v>
      </c>
    </row>
    <row r="20" spans="1:33" ht="12" customHeight="1" x14ac:dyDescent="0.2">
      <c r="A20" s="5" t="s">
        <v>1557</v>
      </c>
      <c r="B20" s="5" t="s">
        <v>1557</v>
      </c>
      <c r="C20" s="7">
        <v>1</v>
      </c>
      <c r="D20" s="7">
        <v>1</v>
      </c>
      <c r="E20" s="8">
        <v>37.340000000000003</v>
      </c>
      <c r="F20" s="9">
        <v>13.360422716161899</v>
      </c>
      <c r="G20" s="7">
        <v>1</v>
      </c>
      <c r="H20" s="7">
        <v>1</v>
      </c>
      <c r="I20" s="7" t="s">
        <v>2</v>
      </c>
      <c r="J20" s="7" t="s">
        <v>1</v>
      </c>
      <c r="K20" s="5" t="s">
        <v>1558</v>
      </c>
      <c r="L20" s="14" t="s">
        <v>1559</v>
      </c>
      <c r="M20" s="38">
        <f t="shared" si="7"/>
        <v>1</v>
      </c>
      <c r="N20" s="32">
        <f t="shared" si="8"/>
        <v>0.15138397753824021</v>
      </c>
      <c r="O20" s="32">
        <f t="shared" si="9"/>
        <v>2.0225539323648509</v>
      </c>
      <c r="P20" s="32">
        <f t="shared" ref="P20:P29" si="11">X20/Y20</f>
        <v>7.4847931180374513E-2</v>
      </c>
      <c r="Q20" s="35">
        <v>0.80827275451838798</v>
      </c>
      <c r="R20" s="35">
        <v>0.79834494158213298</v>
      </c>
      <c r="S20" s="35">
        <v>0.91351261925427496</v>
      </c>
      <c r="T20" s="35">
        <v>0.72781943502231705</v>
      </c>
      <c r="U20" s="35">
        <v>0.78961062679301797</v>
      </c>
      <c r="V20" s="35">
        <v>0.96163025024472704</v>
      </c>
      <c r="W20" s="8">
        <v>2453.7657159231499</v>
      </c>
      <c r="X20" s="8">
        <v>371.460814023414</v>
      </c>
      <c r="Y20" s="8">
        <v>4962.87349784242</v>
      </c>
      <c r="Z20" s="23">
        <f t="shared" si="0"/>
        <v>7788.1000277889834</v>
      </c>
      <c r="AA20" s="29">
        <f t="shared" si="1"/>
        <v>31.506602472590046</v>
      </c>
      <c r="AB20" s="29">
        <f t="shared" si="2"/>
        <v>4.7695948010168348</v>
      </c>
      <c r="AC20" s="29">
        <f t="shared" si="3"/>
        <v>63.723802726393124</v>
      </c>
      <c r="AD20" s="26">
        <f t="shared" si="4"/>
        <v>0.31506602472590045</v>
      </c>
      <c r="AE20" s="26">
        <f t="shared" si="5"/>
        <v>4.7695948010168347E-2</v>
      </c>
      <c r="AF20" s="26">
        <f t="shared" si="6"/>
        <v>0.63723802726393119</v>
      </c>
      <c r="AG20" s="6">
        <v>1</v>
      </c>
    </row>
    <row r="21" spans="1:33" ht="12" customHeight="1" x14ac:dyDescent="0.2">
      <c r="A21" s="5" t="s">
        <v>2141</v>
      </c>
      <c r="B21" s="5" t="s">
        <v>2142</v>
      </c>
      <c r="C21" s="7">
        <v>5</v>
      </c>
      <c r="D21" s="7">
        <v>1</v>
      </c>
      <c r="E21" s="8">
        <v>155.81</v>
      </c>
      <c r="F21" s="9">
        <v>8.5478222673101598</v>
      </c>
      <c r="G21" s="7" t="s">
        <v>54</v>
      </c>
      <c r="H21" s="7">
        <v>2</v>
      </c>
      <c r="I21" s="7" t="s">
        <v>2</v>
      </c>
      <c r="J21" s="7" t="s">
        <v>1</v>
      </c>
      <c r="K21" s="5" t="s">
        <v>2143</v>
      </c>
      <c r="L21" s="14" t="s">
        <v>2144</v>
      </c>
      <c r="M21" s="38">
        <f t="shared" si="7"/>
        <v>1</v>
      </c>
      <c r="N21" s="32">
        <f t="shared" si="8"/>
        <v>0.15462947668111529</v>
      </c>
      <c r="O21" s="32">
        <f t="shared" si="9"/>
        <v>1.3217452839573585</v>
      </c>
      <c r="P21" s="32">
        <f t="shared" si="11"/>
        <v>0.11698886204318312</v>
      </c>
      <c r="Q21" s="35">
        <v>0.249541659599091</v>
      </c>
      <c r="R21" s="35">
        <v>0.64968669286634095</v>
      </c>
      <c r="S21" s="35">
        <v>0.88174185491316504</v>
      </c>
      <c r="T21" s="35">
        <v>0.28727739338369701</v>
      </c>
      <c r="U21" s="35">
        <v>0.61777894731377703</v>
      </c>
      <c r="V21" s="35">
        <v>0.88639905164343002</v>
      </c>
      <c r="W21" s="8">
        <v>14569.8684687067</v>
      </c>
      <c r="X21" s="8">
        <v>2252.9311366287998</v>
      </c>
      <c r="Y21" s="8">
        <v>19257.6549363921</v>
      </c>
      <c r="Z21" s="23">
        <f t="shared" si="0"/>
        <v>36080.454541727595</v>
      </c>
      <c r="AA21" s="29">
        <f t="shared" si="1"/>
        <v>40.381610081592584</v>
      </c>
      <c r="AB21" s="29">
        <f t="shared" si="2"/>
        <v>6.2441872344575113</v>
      </c>
      <c r="AC21" s="29">
        <f t="shared" si="3"/>
        <v>53.374202683949918</v>
      </c>
      <c r="AD21" s="26">
        <f t="shared" si="4"/>
        <v>0.40381610081592584</v>
      </c>
      <c r="AE21" s="26">
        <f t="shared" si="5"/>
        <v>6.2441872344575114E-2</v>
      </c>
      <c r="AF21" s="26">
        <f t="shared" si="6"/>
        <v>0.53374202683949923</v>
      </c>
      <c r="AG21" s="6">
        <v>1</v>
      </c>
    </row>
    <row r="22" spans="1:33" ht="12" customHeight="1" x14ac:dyDescent="0.2">
      <c r="A22" s="5" t="s">
        <v>4785</v>
      </c>
      <c r="B22" s="5" t="s">
        <v>4785</v>
      </c>
      <c r="C22" s="7">
        <v>1</v>
      </c>
      <c r="D22" s="7">
        <v>1</v>
      </c>
      <c r="E22" s="8">
        <v>21.57</v>
      </c>
      <c r="F22" s="9">
        <v>33.423538964180104</v>
      </c>
      <c r="G22" s="7">
        <v>1</v>
      </c>
      <c r="H22" s="7">
        <v>1</v>
      </c>
      <c r="I22" s="7" t="s">
        <v>0</v>
      </c>
      <c r="J22" s="7" t="s">
        <v>2</v>
      </c>
      <c r="K22" s="5" t="s">
        <v>4786</v>
      </c>
      <c r="L22" s="14" t="s">
        <v>4787</v>
      </c>
      <c r="M22" s="38">
        <f t="shared" si="7"/>
        <v>2</v>
      </c>
      <c r="N22" s="32">
        <f t="shared" si="8"/>
        <v>0.15656918179398027</v>
      </c>
      <c r="O22" s="32">
        <f t="shared" si="9"/>
        <v>2.9919034039803449E-2</v>
      </c>
      <c r="P22" s="32">
        <f t="shared" si="11"/>
        <v>5.2330961482808904</v>
      </c>
      <c r="Q22" s="35">
        <v>5.7704807442845299E-2</v>
      </c>
      <c r="R22" s="35">
        <v>0.26184537075111802</v>
      </c>
      <c r="S22" s="35">
        <v>0.93497490117245896</v>
      </c>
      <c r="T22" s="35">
        <v>3.9704985853445E-2</v>
      </c>
      <c r="U22" s="35">
        <v>0.25277104365316899</v>
      </c>
      <c r="V22" s="35">
        <v>0.98411262168246605</v>
      </c>
      <c r="W22" s="8">
        <v>5391.6993836056599</v>
      </c>
      <c r="X22" s="8">
        <v>844.17396097024596</v>
      </c>
      <c r="Y22" s="8">
        <v>161.31443739048501</v>
      </c>
      <c r="Z22" s="23">
        <f t="shared" si="0"/>
        <v>6397.1877819663914</v>
      </c>
      <c r="AA22" s="29">
        <f t="shared" si="1"/>
        <v>84.28233729209586</v>
      </c>
      <c r="AB22" s="29">
        <f t="shared" si="2"/>
        <v>13.196016589507719</v>
      </c>
      <c r="AC22" s="29">
        <f t="shared" si="3"/>
        <v>2.5216461183964114</v>
      </c>
      <c r="AD22" s="26">
        <f t="shared" si="4"/>
        <v>0.84282337292095866</v>
      </c>
      <c r="AE22" s="26">
        <f t="shared" si="5"/>
        <v>0.1319601658950772</v>
      </c>
      <c r="AF22" s="26">
        <f t="shared" si="6"/>
        <v>2.5216461183964114E-2</v>
      </c>
      <c r="AG22" s="6">
        <v>4</v>
      </c>
    </row>
    <row r="23" spans="1:33" ht="12" customHeight="1" x14ac:dyDescent="0.2">
      <c r="A23" s="5" t="s">
        <v>5143</v>
      </c>
      <c r="B23" s="5" t="s">
        <v>5143</v>
      </c>
      <c r="C23" s="7">
        <v>1</v>
      </c>
      <c r="D23" s="7">
        <v>1</v>
      </c>
      <c r="E23" s="8">
        <v>32.270000000000003</v>
      </c>
      <c r="F23" s="9">
        <v>6.3779732750121498</v>
      </c>
      <c r="G23" s="7">
        <v>1</v>
      </c>
      <c r="H23" s="7">
        <v>1</v>
      </c>
      <c r="I23" s="7" t="s">
        <v>0</v>
      </c>
      <c r="J23" s="7" t="s">
        <v>1</v>
      </c>
      <c r="K23" s="5" t="s">
        <v>5144</v>
      </c>
      <c r="L23" s="14" t="s">
        <v>5145</v>
      </c>
      <c r="M23" s="38">
        <f t="shared" si="7"/>
        <v>1</v>
      </c>
      <c r="N23" s="32">
        <f t="shared" si="8"/>
        <v>0.15678961903428401</v>
      </c>
      <c r="O23" s="32">
        <f t="shared" si="9"/>
        <v>0.31029841855444318</v>
      </c>
      <c r="P23" s="32">
        <f t="shared" si="11"/>
        <v>0.50528655532536848</v>
      </c>
      <c r="Q23" s="35">
        <v>0.58249304513129196</v>
      </c>
      <c r="R23" s="35">
        <v>0.13209340270229</v>
      </c>
      <c r="S23" s="35">
        <v>0.23877454620236599</v>
      </c>
      <c r="T23" s="35">
        <v>0.62143140164717603</v>
      </c>
      <c r="U23" s="35">
        <v>0.130968320970973</v>
      </c>
      <c r="V23" s="35">
        <v>0.16782887627157</v>
      </c>
      <c r="W23" s="8">
        <v>6745.3877847296199</v>
      </c>
      <c r="X23" s="8">
        <v>1057.60678100627</v>
      </c>
      <c r="Y23" s="8">
        <v>2093.0831621380598</v>
      </c>
      <c r="Z23" s="23">
        <f t="shared" si="0"/>
        <v>9896.0777278739497</v>
      </c>
      <c r="AA23" s="29">
        <f t="shared" si="1"/>
        <v>68.162235283683273</v>
      </c>
      <c r="AB23" s="29">
        <f t="shared" si="2"/>
        <v>10.687130902653932</v>
      </c>
      <c r="AC23" s="29">
        <f t="shared" si="3"/>
        <v>21.150633813662786</v>
      </c>
      <c r="AD23" s="26">
        <f t="shared" si="4"/>
        <v>0.6816223528368327</v>
      </c>
      <c r="AE23" s="26">
        <f t="shared" si="5"/>
        <v>0.10687130902653932</v>
      </c>
      <c r="AF23" s="26">
        <f t="shared" si="6"/>
        <v>0.21150633813662786</v>
      </c>
      <c r="AG23" s="6">
        <v>3</v>
      </c>
    </row>
    <row r="24" spans="1:33" ht="12" customHeight="1" x14ac:dyDescent="0.2">
      <c r="A24" s="5" t="s">
        <v>5158</v>
      </c>
      <c r="B24" s="5" t="s">
        <v>5158</v>
      </c>
      <c r="C24" s="7">
        <v>1</v>
      </c>
      <c r="D24" s="7">
        <v>1</v>
      </c>
      <c r="E24" s="8">
        <v>26.8</v>
      </c>
      <c r="F24" s="9">
        <v>6.2501663927886897</v>
      </c>
      <c r="G24" s="7">
        <v>1</v>
      </c>
      <c r="H24" s="7">
        <v>1</v>
      </c>
      <c r="I24" s="7" t="s">
        <v>0</v>
      </c>
      <c r="J24" s="7" t="s">
        <v>1</v>
      </c>
      <c r="K24" s="5" t="s">
        <v>5159</v>
      </c>
      <c r="L24" s="14" t="s">
        <v>5160</v>
      </c>
      <c r="M24" s="38">
        <f t="shared" si="7"/>
        <v>1</v>
      </c>
      <c r="N24" s="32">
        <f t="shared" si="8"/>
        <v>0.15999574045801054</v>
      </c>
      <c r="O24" s="32">
        <f t="shared" si="9"/>
        <v>0.18464761108155683</v>
      </c>
      <c r="P24" s="32">
        <f t="shared" si="11"/>
        <v>0.86649233922307367</v>
      </c>
      <c r="Q24" s="35">
        <v>6.8976446962998204E-3</v>
      </c>
      <c r="R24" s="35">
        <v>4.50227055547302E-19</v>
      </c>
      <c r="S24" s="35">
        <v>1.21431106811961E-28</v>
      </c>
      <c r="T24" s="35">
        <v>2.8018364331599101E-3</v>
      </c>
      <c r="U24" s="35">
        <v>8.2731727407419398E-18</v>
      </c>
      <c r="V24" s="35">
        <v>6.1692313900948504E-36</v>
      </c>
      <c r="W24" s="8">
        <v>10690.3202016695</v>
      </c>
      <c r="X24" s="8">
        <v>1710.4056963993401</v>
      </c>
      <c r="Y24" s="8">
        <v>1973.94208693518</v>
      </c>
      <c r="Z24" s="23">
        <f t="shared" si="0"/>
        <v>14374.66798500402</v>
      </c>
      <c r="AA24" s="29">
        <f t="shared" si="1"/>
        <v>74.369162563071953</v>
      </c>
      <c r="AB24" s="29">
        <f t="shared" si="2"/>
        <v>11.898749231520855</v>
      </c>
      <c r="AC24" s="29">
        <f t="shared" si="3"/>
        <v>13.732088205407187</v>
      </c>
      <c r="AD24" s="26">
        <f t="shared" si="4"/>
        <v>0.74369162563071955</v>
      </c>
      <c r="AE24" s="26">
        <f t="shared" si="5"/>
        <v>0.11898749231520854</v>
      </c>
      <c r="AF24" s="26">
        <f t="shared" si="6"/>
        <v>0.13732088205407186</v>
      </c>
      <c r="AG24" s="6">
        <v>3</v>
      </c>
    </row>
    <row r="25" spans="1:33" ht="12" customHeight="1" x14ac:dyDescent="0.2">
      <c r="A25" s="5" t="s">
        <v>5167</v>
      </c>
      <c r="B25" s="5" t="s">
        <v>5167</v>
      </c>
      <c r="C25" s="7">
        <v>2</v>
      </c>
      <c r="D25" s="7">
        <v>2</v>
      </c>
      <c r="E25" s="8">
        <v>49.46</v>
      </c>
      <c r="F25" s="9">
        <v>6.1740714394970899</v>
      </c>
      <c r="G25" s="7">
        <v>3</v>
      </c>
      <c r="H25" s="7">
        <v>1</v>
      </c>
      <c r="I25" s="7" t="s">
        <v>0</v>
      </c>
      <c r="J25" s="7" t="s">
        <v>1</v>
      </c>
      <c r="K25" s="5" t="s">
        <v>5168</v>
      </c>
      <c r="L25" s="14" t="s">
        <v>5169</v>
      </c>
      <c r="M25" s="38">
        <f t="shared" si="7"/>
        <v>1</v>
      </c>
      <c r="N25" s="32">
        <f t="shared" si="8"/>
        <v>0.16196767559292394</v>
      </c>
      <c r="O25" s="32">
        <f t="shared" si="9"/>
        <v>0.2531777366392074</v>
      </c>
      <c r="P25" s="32">
        <f t="shared" si="11"/>
        <v>0.63973901395499488</v>
      </c>
      <c r="Q25" s="35">
        <v>0.204296668441484</v>
      </c>
      <c r="R25" s="35">
        <v>1.7608231749449598E-5</v>
      </c>
      <c r="S25" s="35">
        <v>9.8708567680363198E-10</v>
      </c>
      <c r="T25" s="35">
        <v>0.24681473733426501</v>
      </c>
      <c r="U25" s="35">
        <v>3.7922036752288198E-5</v>
      </c>
      <c r="V25" s="35">
        <v>1.4961234173323499E-9</v>
      </c>
      <c r="W25" s="8">
        <v>34552.774566309497</v>
      </c>
      <c r="X25" s="8">
        <v>5596.4325817914496</v>
      </c>
      <c r="Y25" s="8">
        <v>8747.9932593030098</v>
      </c>
      <c r="Z25" s="23">
        <f t="shared" si="0"/>
        <v>48897.200407403958</v>
      </c>
      <c r="AA25" s="29">
        <f t="shared" si="1"/>
        <v>70.664116306089284</v>
      </c>
      <c r="AB25" s="29">
        <f t="shared" si="2"/>
        <v>11.445302665925315</v>
      </c>
      <c r="AC25" s="29">
        <f t="shared" si="3"/>
        <v>17.890581027985395</v>
      </c>
      <c r="AD25" s="26">
        <f t="shared" si="4"/>
        <v>0.70664116306089286</v>
      </c>
      <c r="AE25" s="26">
        <f t="shared" si="5"/>
        <v>0.11445302665925315</v>
      </c>
      <c r="AF25" s="26">
        <f t="shared" si="6"/>
        <v>0.17890581027985394</v>
      </c>
      <c r="AG25" s="6">
        <v>3</v>
      </c>
    </row>
    <row r="26" spans="1:33" ht="12" customHeight="1" x14ac:dyDescent="0.2">
      <c r="A26" s="5" t="s">
        <v>4961</v>
      </c>
      <c r="B26" s="5" t="s">
        <v>4962</v>
      </c>
      <c r="C26" s="7">
        <v>16</v>
      </c>
      <c r="D26" s="7">
        <v>16</v>
      </c>
      <c r="E26" s="8">
        <v>484.44</v>
      </c>
      <c r="F26" s="9">
        <v>10.233321113635901</v>
      </c>
      <c r="G26" s="7" t="s">
        <v>50</v>
      </c>
      <c r="H26" s="7">
        <v>3</v>
      </c>
      <c r="I26" s="7" t="s">
        <v>0</v>
      </c>
      <c r="J26" s="7" t="s">
        <v>2</v>
      </c>
      <c r="K26" s="5" t="s">
        <v>4963</v>
      </c>
      <c r="L26" s="14" t="s">
        <v>4964</v>
      </c>
      <c r="M26" s="38">
        <f t="shared" si="7"/>
        <v>1</v>
      </c>
      <c r="N26" s="32">
        <f t="shared" si="8"/>
        <v>0.16650998532512193</v>
      </c>
      <c r="O26" s="32">
        <f t="shared" si="9"/>
        <v>9.7719986394983763E-2</v>
      </c>
      <c r="P26" s="32">
        <f t="shared" si="11"/>
        <v>1.7039501484587736</v>
      </c>
      <c r="Q26" s="35">
        <v>0.72846447245897095</v>
      </c>
      <c r="R26" s="35">
        <v>0.69824284687952898</v>
      </c>
      <c r="S26" s="35">
        <v>0.38426776708161797</v>
      </c>
      <c r="T26" s="35">
        <v>0.758331836448909</v>
      </c>
      <c r="U26" s="35">
        <v>0.68182600562463902</v>
      </c>
      <c r="V26" s="35">
        <v>0.41674045266082999</v>
      </c>
      <c r="W26" s="8">
        <v>281867.13924403401</v>
      </c>
      <c r="X26" s="8">
        <v>46933.693219158202</v>
      </c>
      <c r="Y26" s="8">
        <v>27544.053012119999</v>
      </c>
      <c r="Z26" s="23">
        <f t="shared" si="0"/>
        <v>356344.88547531224</v>
      </c>
      <c r="AA26" s="29">
        <f t="shared" si="1"/>
        <v>79.099532709179826</v>
      </c>
      <c r="AB26" s="29">
        <f t="shared" si="2"/>
        <v>13.170862030629534</v>
      </c>
      <c r="AC26" s="29">
        <f t="shared" si="3"/>
        <v>7.7296052601906267</v>
      </c>
      <c r="AD26" s="26">
        <f t="shared" si="4"/>
        <v>0.79099532709179821</v>
      </c>
      <c r="AE26" s="26">
        <f t="shared" si="5"/>
        <v>0.13170862030629535</v>
      </c>
      <c r="AF26" s="26">
        <f t="shared" si="6"/>
        <v>7.7296052601906265E-2</v>
      </c>
      <c r="AG26" s="6">
        <v>4</v>
      </c>
    </row>
    <row r="27" spans="1:33" ht="12" customHeight="1" x14ac:dyDescent="0.2">
      <c r="A27" s="5" t="s">
        <v>4842</v>
      </c>
      <c r="B27" s="5" t="s">
        <v>4842</v>
      </c>
      <c r="C27" s="7">
        <v>1</v>
      </c>
      <c r="D27" s="7">
        <v>1</v>
      </c>
      <c r="E27" s="8">
        <v>36.78</v>
      </c>
      <c r="F27" s="9">
        <v>17.127171433236001</v>
      </c>
      <c r="G27" s="7">
        <v>1</v>
      </c>
      <c r="H27" s="7">
        <v>1</v>
      </c>
      <c r="I27" s="7" t="s">
        <v>0</v>
      </c>
      <c r="J27" s="7" t="s">
        <v>2</v>
      </c>
      <c r="K27" s="5" t="s">
        <v>4843</v>
      </c>
      <c r="L27" s="14" t="s">
        <v>4844</v>
      </c>
      <c r="M27" s="38">
        <f t="shared" si="7"/>
        <v>1</v>
      </c>
      <c r="N27" s="32">
        <f t="shared" si="8"/>
        <v>0.16823969583977436</v>
      </c>
      <c r="O27" s="32">
        <f t="shared" si="9"/>
        <v>5.8386757200284745E-2</v>
      </c>
      <c r="P27" s="32">
        <f t="shared" si="11"/>
        <v>2.8814701125232878</v>
      </c>
      <c r="Q27" s="35">
        <v>0.405103467858899</v>
      </c>
      <c r="R27" s="35">
        <v>0.42296024936882798</v>
      </c>
      <c r="S27" s="35">
        <v>0.66806931183069895</v>
      </c>
      <c r="T27" s="35">
        <v>0.30963840919987001</v>
      </c>
      <c r="U27" s="35">
        <v>0.34568316168414598</v>
      </c>
      <c r="V27" s="35">
        <v>0.70231485507166702</v>
      </c>
      <c r="W27" s="8">
        <v>9373.0948074502594</v>
      </c>
      <c r="X27" s="8">
        <v>1576.9266194828001</v>
      </c>
      <c r="Y27" s="8">
        <v>547.26461073784799</v>
      </c>
      <c r="Z27" s="23">
        <f t="shared" si="0"/>
        <v>11497.286037670907</v>
      </c>
      <c r="AA27" s="29">
        <f t="shared" si="1"/>
        <v>81.524411732814798</v>
      </c>
      <c r="AB27" s="29">
        <f t="shared" si="2"/>
        <v>13.715642233445294</v>
      </c>
      <c r="AC27" s="29">
        <f t="shared" si="3"/>
        <v>4.7599460337399027</v>
      </c>
      <c r="AD27" s="26">
        <f t="shared" si="4"/>
        <v>0.81524411732814794</v>
      </c>
      <c r="AE27" s="26">
        <f t="shared" si="5"/>
        <v>0.13715642233445294</v>
      </c>
      <c r="AF27" s="26">
        <f t="shared" si="6"/>
        <v>4.7599460337399029E-2</v>
      </c>
      <c r="AG27" s="6">
        <v>4</v>
      </c>
    </row>
    <row r="28" spans="1:33" ht="12" customHeight="1" x14ac:dyDescent="0.2">
      <c r="A28" s="5" t="s">
        <v>5197</v>
      </c>
      <c r="B28" s="5" t="s">
        <v>5197</v>
      </c>
      <c r="C28" s="7">
        <v>1</v>
      </c>
      <c r="D28" s="7">
        <v>1</v>
      </c>
      <c r="E28" s="8">
        <v>28.52</v>
      </c>
      <c r="F28" s="9">
        <v>5.9072399865739396</v>
      </c>
      <c r="G28" s="7">
        <v>3</v>
      </c>
      <c r="H28" s="7">
        <v>1</v>
      </c>
      <c r="I28" s="7" t="s">
        <v>0</v>
      </c>
      <c r="J28" s="7" t="s">
        <v>1</v>
      </c>
      <c r="K28" s="5" t="s">
        <v>5198</v>
      </c>
      <c r="L28" s="14" t="s">
        <v>5199</v>
      </c>
      <c r="M28" s="38">
        <f t="shared" si="7"/>
        <v>1</v>
      </c>
      <c r="N28" s="32">
        <f t="shared" si="8"/>
        <v>0.16928379450857131</v>
      </c>
      <c r="O28" s="32">
        <f t="shared" si="9"/>
        <v>0.17577825755651738</v>
      </c>
      <c r="P28" s="32">
        <f t="shared" si="11"/>
        <v>0.96305309235496361</v>
      </c>
      <c r="Q28" s="35">
        <v>0.947518970500141</v>
      </c>
      <c r="R28" s="35">
        <v>0.72888202440931005</v>
      </c>
      <c r="S28" s="35">
        <v>0.56457968578433304</v>
      </c>
      <c r="T28" s="35">
        <v>0.88250609115803302</v>
      </c>
      <c r="U28" s="35">
        <v>0.70416389000053503</v>
      </c>
      <c r="V28" s="35">
        <v>0.59206706561042599</v>
      </c>
      <c r="W28" s="8">
        <v>6969.9004216946996</v>
      </c>
      <c r="X28" s="8">
        <v>1179.89119073137</v>
      </c>
      <c r="Y28" s="8">
        <v>1225.15695146793</v>
      </c>
      <c r="Z28" s="23">
        <f t="shared" si="0"/>
        <v>9374.9485638940005</v>
      </c>
      <c r="AA28" s="29">
        <f t="shared" si="1"/>
        <v>74.346012398810061</v>
      </c>
      <c r="AB28" s="29">
        <f t="shared" si="2"/>
        <v>12.585575085451858</v>
      </c>
      <c r="AC28" s="29">
        <f t="shared" si="3"/>
        <v>13.06841251573807</v>
      </c>
      <c r="AD28" s="26">
        <f t="shared" si="4"/>
        <v>0.74346012398810057</v>
      </c>
      <c r="AE28" s="26">
        <f t="shared" si="5"/>
        <v>0.12585575085451858</v>
      </c>
      <c r="AF28" s="26">
        <f t="shared" si="6"/>
        <v>0.1306841251573807</v>
      </c>
      <c r="AG28" s="6">
        <v>4</v>
      </c>
    </row>
    <row r="29" spans="1:33" ht="12" customHeight="1" x14ac:dyDescent="0.2">
      <c r="A29" s="5" t="s">
        <v>4761</v>
      </c>
      <c r="B29" s="5" t="s">
        <v>4761</v>
      </c>
      <c r="C29" s="7">
        <v>1</v>
      </c>
      <c r="D29" s="7">
        <v>1</v>
      </c>
      <c r="E29" s="8">
        <v>38.630000000000003</v>
      </c>
      <c r="F29" s="9">
        <v>58.657992428903903</v>
      </c>
      <c r="G29" s="7">
        <v>1</v>
      </c>
      <c r="H29" s="7">
        <v>1</v>
      </c>
      <c r="I29" s="7" t="s">
        <v>0</v>
      </c>
      <c r="J29" s="7" t="s">
        <v>2</v>
      </c>
      <c r="K29" s="5" t="s">
        <v>4762</v>
      </c>
      <c r="L29" s="14" t="s">
        <v>4763</v>
      </c>
      <c r="M29" s="38">
        <f t="shared" si="7"/>
        <v>1</v>
      </c>
      <c r="N29" s="32">
        <f t="shared" si="8"/>
        <v>0.16946881694522037</v>
      </c>
      <c r="O29" s="32">
        <f t="shared" si="9"/>
        <v>1.7047975196424297E-2</v>
      </c>
      <c r="P29" s="32">
        <f t="shared" si="11"/>
        <v>9.9407005813080591</v>
      </c>
      <c r="Q29" s="35">
        <v>1.2170377826438901E-6</v>
      </c>
      <c r="R29" s="35">
        <v>9.5583035368950505E-4</v>
      </c>
      <c r="S29" s="35">
        <v>0.94406737261554396</v>
      </c>
      <c r="T29" s="35">
        <v>2.5717806922219E-8</v>
      </c>
      <c r="U29" s="35">
        <v>5.28775351609429E-5</v>
      </c>
      <c r="V29" s="35">
        <v>0.89172214659292603</v>
      </c>
      <c r="W29" s="8">
        <v>13482.784560394801</v>
      </c>
      <c r="X29" s="8">
        <v>2284.91154857739</v>
      </c>
      <c r="Y29" s="8">
        <v>229.85417676434301</v>
      </c>
      <c r="Z29" s="23">
        <f t="shared" si="0"/>
        <v>15997.550285736535</v>
      </c>
      <c r="AA29" s="29">
        <f t="shared" si="1"/>
        <v>84.280307419418421</v>
      </c>
      <c r="AB29" s="29">
        <f t="shared" si="2"/>
        <v>14.282883990148319</v>
      </c>
      <c r="AC29" s="29">
        <f t="shared" si="3"/>
        <v>1.4368085904332597</v>
      </c>
      <c r="AD29" s="26">
        <f t="shared" si="4"/>
        <v>0.84280307419418421</v>
      </c>
      <c r="AE29" s="26">
        <f t="shared" si="5"/>
        <v>0.14282883990148318</v>
      </c>
      <c r="AF29" s="26">
        <f t="shared" si="6"/>
        <v>1.4368085904332598E-2</v>
      </c>
      <c r="AG29" s="6">
        <v>4</v>
      </c>
    </row>
    <row r="30" spans="1:33" ht="12" customHeight="1" x14ac:dyDescent="0.2">
      <c r="A30" s="5" t="s">
        <v>4732</v>
      </c>
      <c r="B30" s="5" t="s">
        <v>4732</v>
      </c>
      <c r="C30" s="7">
        <v>1</v>
      </c>
      <c r="D30" s="7">
        <v>1</v>
      </c>
      <c r="E30" s="8">
        <v>38.630000000000003</v>
      </c>
      <c r="F30" s="9" t="s">
        <v>22</v>
      </c>
      <c r="G30" s="7">
        <v>1</v>
      </c>
      <c r="H30" s="7">
        <v>1</v>
      </c>
      <c r="I30" s="7" t="s">
        <v>0</v>
      </c>
      <c r="J30" s="7" t="s">
        <v>2</v>
      </c>
      <c r="K30" s="5" t="s">
        <v>4733</v>
      </c>
      <c r="L30" s="14" t="s">
        <v>4734</v>
      </c>
      <c r="M30" s="38">
        <f t="shared" si="7"/>
        <v>1</v>
      </c>
      <c r="N30" s="32">
        <f t="shared" si="8"/>
        <v>0.17452450643732029</v>
      </c>
      <c r="O30" s="32">
        <f t="shared" si="9"/>
        <v>0</v>
      </c>
      <c r="P30" s="32" t="s">
        <v>8065</v>
      </c>
      <c r="Q30" s="35">
        <v>1.13038412937576E-2</v>
      </c>
      <c r="R30" s="35">
        <v>0.32923542154361501</v>
      </c>
      <c r="S30" s="35">
        <v>0.45237982957704098</v>
      </c>
      <c r="T30" s="35">
        <v>5.2182969889529003E-3</v>
      </c>
      <c r="U30" s="35">
        <v>0.31546447994763099</v>
      </c>
      <c r="V30" s="35">
        <v>0.47222842018283101</v>
      </c>
      <c r="W30" s="8">
        <v>11283.123625968899</v>
      </c>
      <c r="X30" s="8">
        <v>1969.1815818934899</v>
      </c>
      <c r="Y30" s="8">
        <v>0</v>
      </c>
      <c r="Z30" s="23">
        <f t="shared" si="0"/>
        <v>13252.30520786239</v>
      </c>
      <c r="AA30" s="29">
        <f t="shared" si="1"/>
        <v>85.140837378804065</v>
      </c>
      <c r="AB30" s="29">
        <f t="shared" si="2"/>
        <v>14.85916262119593</v>
      </c>
      <c r="AC30" s="29">
        <f t="shared" si="3"/>
        <v>0</v>
      </c>
      <c r="AD30" s="26">
        <f t="shared" si="4"/>
        <v>0.85140837378804068</v>
      </c>
      <c r="AE30" s="26">
        <f t="shared" si="5"/>
        <v>0.14859162621195929</v>
      </c>
      <c r="AF30" s="26">
        <f t="shared" si="6"/>
        <v>0</v>
      </c>
      <c r="AG30" s="6">
        <v>4</v>
      </c>
    </row>
    <row r="31" spans="1:33" ht="12" customHeight="1" x14ac:dyDescent="0.2">
      <c r="A31" s="5" t="s">
        <v>4927</v>
      </c>
      <c r="B31" s="5" t="s">
        <v>4927</v>
      </c>
      <c r="C31" s="7">
        <v>9</v>
      </c>
      <c r="D31" s="7">
        <v>9</v>
      </c>
      <c r="E31" s="8">
        <v>282.88</v>
      </c>
      <c r="F31" s="9">
        <v>11.5309899178752</v>
      </c>
      <c r="G31" s="7" t="s">
        <v>54</v>
      </c>
      <c r="H31" s="7">
        <v>2</v>
      </c>
      <c r="I31" s="7" t="s">
        <v>0</v>
      </c>
      <c r="J31" s="7" t="s">
        <v>2</v>
      </c>
      <c r="K31" s="5" t="s">
        <v>4928</v>
      </c>
      <c r="L31" s="14" t="s">
        <v>4929</v>
      </c>
      <c r="M31" s="38">
        <f t="shared" si="7"/>
        <v>1</v>
      </c>
      <c r="N31" s="32">
        <f t="shared" si="8"/>
        <v>0.17569926308862532</v>
      </c>
      <c r="O31" s="32">
        <f t="shared" si="9"/>
        <v>8.6722823202699334E-2</v>
      </c>
      <c r="P31" s="32">
        <f t="shared" ref="P31:P63" si="12">X31/Y31</f>
        <v>2.0259864312530418</v>
      </c>
      <c r="Q31" s="35">
        <v>0.41372264619323101</v>
      </c>
      <c r="R31" s="35">
        <v>0.133116784663766</v>
      </c>
      <c r="S31" s="35">
        <v>0.24879654874378901</v>
      </c>
      <c r="T31" s="35">
        <v>0.40179121863678302</v>
      </c>
      <c r="U31" s="35">
        <v>0.15107906481001401</v>
      </c>
      <c r="V31" s="35">
        <v>0.28327381130702001</v>
      </c>
      <c r="W31" s="8">
        <v>218676.03179983099</v>
      </c>
      <c r="X31" s="8">
        <v>38421.217642375101</v>
      </c>
      <c r="Y31" s="8">
        <v>18964.2028444446</v>
      </c>
      <c r="Z31" s="23">
        <f t="shared" si="0"/>
        <v>276061.45228665066</v>
      </c>
      <c r="AA31" s="29">
        <f t="shared" si="1"/>
        <v>79.212809317820643</v>
      </c>
      <c r="AB31" s="29">
        <f t="shared" si="2"/>
        <v>13.917632224320879</v>
      </c>
      <c r="AC31" s="29">
        <f t="shared" si="3"/>
        <v>6.8695584578584938</v>
      </c>
      <c r="AD31" s="26">
        <f t="shared" si="4"/>
        <v>0.79212809317820643</v>
      </c>
      <c r="AE31" s="26">
        <f t="shared" si="5"/>
        <v>0.13917632224320881</v>
      </c>
      <c r="AF31" s="26">
        <f t="shared" si="6"/>
        <v>6.8695584578584934E-2</v>
      </c>
      <c r="AG31" s="6">
        <v>4</v>
      </c>
    </row>
    <row r="32" spans="1:33" ht="12" customHeight="1" x14ac:dyDescent="0.2">
      <c r="A32" s="5" t="s">
        <v>7210</v>
      </c>
      <c r="B32" s="5" t="s">
        <v>7210</v>
      </c>
      <c r="C32" s="7">
        <v>1</v>
      </c>
      <c r="D32" s="7">
        <v>1</v>
      </c>
      <c r="E32" s="8">
        <v>25.23</v>
      </c>
      <c r="F32" s="9">
        <v>5.60367549015122</v>
      </c>
      <c r="G32" s="7">
        <v>3</v>
      </c>
      <c r="H32" s="7">
        <v>1</v>
      </c>
      <c r="I32" s="7" t="s">
        <v>0</v>
      </c>
      <c r="J32" s="7" t="s">
        <v>1</v>
      </c>
      <c r="K32" s="5" t="s">
        <v>7211</v>
      </c>
      <c r="L32" s="14" t="s">
        <v>7212</v>
      </c>
      <c r="M32" s="38">
        <f t="shared" si="7"/>
        <v>1</v>
      </c>
      <c r="N32" s="32">
        <f t="shared" si="8"/>
        <v>0.17845430231596354</v>
      </c>
      <c r="O32" s="32">
        <f t="shared" si="9"/>
        <v>0.52432358349668817</v>
      </c>
      <c r="P32" s="32">
        <f t="shared" si="12"/>
        <v>0.34035146984207842</v>
      </c>
      <c r="Q32" s="35">
        <v>0.20604734335306299</v>
      </c>
      <c r="R32" s="35">
        <v>0.38024259478899702</v>
      </c>
      <c r="S32" s="35">
        <v>0.96494744119951503</v>
      </c>
      <c r="T32" s="35">
        <v>0.13229412371245999</v>
      </c>
      <c r="U32" s="35">
        <v>0.29957785799056402</v>
      </c>
      <c r="V32" s="35">
        <v>0.915015771544885</v>
      </c>
      <c r="W32" s="8">
        <v>5743.4727126165999</v>
      </c>
      <c r="X32" s="8">
        <v>1024.9474158007699</v>
      </c>
      <c r="Y32" s="8">
        <v>3011.43819439458</v>
      </c>
      <c r="Z32" s="23">
        <f t="shared" si="0"/>
        <v>9779.8583228119496</v>
      </c>
      <c r="AA32" s="29">
        <f t="shared" si="1"/>
        <v>58.727565605114108</v>
      </c>
      <c r="AB32" s="29">
        <f t="shared" si="2"/>
        <v>10.480186746775615</v>
      </c>
      <c r="AC32" s="29">
        <f t="shared" si="3"/>
        <v>30.79224764811028</v>
      </c>
      <c r="AD32" s="26">
        <f t="shared" si="4"/>
        <v>0.58727565605114107</v>
      </c>
      <c r="AE32" s="26">
        <f t="shared" si="5"/>
        <v>0.10480186746775616</v>
      </c>
      <c r="AF32" s="26">
        <f t="shared" si="6"/>
        <v>0.30792247648110282</v>
      </c>
      <c r="AG32" s="6">
        <v>3</v>
      </c>
    </row>
    <row r="33" spans="1:33" ht="12" customHeight="1" x14ac:dyDescent="0.2">
      <c r="A33" s="5" t="s">
        <v>7213</v>
      </c>
      <c r="B33" s="5" t="s">
        <v>7213</v>
      </c>
      <c r="C33" s="7">
        <v>1</v>
      </c>
      <c r="D33" s="7">
        <v>1</v>
      </c>
      <c r="E33" s="8">
        <v>16.73</v>
      </c>
      <c r="F33" s="9">
        <v>5.5217389189207102</v>
      </c>
      <c r="G33" s="7">
        <v>1</v>
      </c>
      <c r="H33" s="7">
        <v>1</v>
      </c>
      <c r="I33" s="7" t="s">
        <v>0</v>
      </c>
      <c r="J33" s="7" t="s">
        <v>1</v>
      </c>
      <c r="K33" s="5" t="s">
        <v>7214</v>
      </c>
      <c r="L33" s="14" t="s">
        <v>7215</v>
      </c>
      <c r="M33" s="38">
        <f t="shared" si="7"/>
        <v>1</v>
      </c>
      <c r="N33" s="32">
        <f t="shared" si="8"/>
        <v>0.18110236914197692</v>
      </c>
      <c r="O33" s="32">
        <f t="shared" si="9"/>
        <v>0.40835447785302748</v>
      </c>
      <c r="P33" s="32">
        <f t="shared" si="12"/>
        <v>0.44349304088483193</v>
      </c>
      <c r="Q33" s="35">
        <v>0.86819683294042804</v>
      </c>
      <c r="R33" s="35">
        <v>0.955494186224776</v>
      </c>
      <c r="S33" s="35">
        <v>0.85810989903706902</v>
      </c>
      <c r="T33" s="35">
        <v>0.79396090534298402</v>
      </c>
      <c r="U33" s="35">
        <v>0.98449089844039595</v>
      </c>
      <c r="V33" s="35">
        <v>0.79640528974038804</v>
      </c>
      <c r="W33" s="8">
        <v>14538.8055785</v>
      </c>
      <c r="X33" s="8">
        <v>2633.0121347609402</v>
      </c>
      <c r="Y33" s="8">
        <v>5936.9863606150502</v>
      </c>
      <c r="Z33" s="23">
        <f t="shared" si="0"/>
        <v>23108.804073875992</v>
      </c>
      <c r="AA33" s="29">
        <f t="shared" si="1"/>
        <v>62.914573735712302</v>
      </c>
      <c r="AB33" s="29">
        <f t="shared" si="2"/>
        <v>11.393978357095095</v>
      </c>
      <c r="AC33" s="29">
        <f t="shared" si="3"/>
        <v>25.691447907192593</v>
      </c>
      <c r="AD33" s="26">
        <f t="shared" si="4"/>
        <v>0.62914573735712298</v>
      </c>
      <c r="AE33" s="26">
        <f t="shared" si="5"/>
        <v>0.11393978357095096</v>
      </c>
      <c r="AF33" s="26">
        <f t="shared" si="6"/>
        <v>0.25691447907192594</v>
      </c>
      <c r="AG33" s="6">
        <v>3</v>
      </c>
    </row>
    <row r="34" spans="1:33" ht="12" customHeight="1" x14ac:dyDescent="0.2">
      <c r="A34" s="5" t="s">
        <v>7216</v>
      </c>
      <c r="B34" s="5" t="s">
        <v>7216</v>
      </c>
      <c r="C34" s="7">
        <v>8</v>
      </c>
      <c r="D34" s="7">
        <v>7</v>
      </c>
      <c r="E34" s="8">
        <v>266.07</v>
      </c>
      <c r="F34" s="9">
        <v>5.5138948578066103</v>
      </c>
      <c r="G34" s="7" t="s">
        <v>54</v>
      </c>
      <c r="H34" s="7">
        <v>2</v>
      </c>
      <c r="I34" s="7" t="s">
        <v>0</v>
      </c>
      <c r="J34" s="7" t="s">
        <v>1</v>
      </c>
      <c r="K34" s="5" t="s">
        <v>7217</v>
      </c>
      <c r="L34" s="14" t="s">
        <v>7218</v>
      </c>
      <c r="M34" s="38">
        <f t="shared" si="7"/>
        <v>1</v>
      </c>
      <c r="N34" s="32">
        <f t="shared" si="8"/>
        <v>0.18136000518475448</v>
      </c>
      <c r="O34" s="32">
        <f t="shared" si="9"/>
        <v>0.39352630868508331</v>
      </c>
      <c r="P34" s="32">
        <f t="shared" si="12"/>
        <v>0.46085865463670073</v>
      </c>
      <c r="Q34" s="35">
        <v>0.86777739921985797</v>
      </c>
      <c r="R34" s="35">
        <v>0.133430075468989</v>
      </c>
      <c r="S34" s="35">
        <v>0.11732358512244501</v>
      </c>
      <c r="T34" s="35">
        <v>0.801491175898708</v>
      </c>
      <c r="U34" s="35">
        <v>0.13759767759785199</v>
      </c>
      <c r="V34" s="35">
        <v>0.13460066380423799</v>
      </c>
      <c r="W34" s="8">
        <v>112507.397435828</v>
      </c>
      <c r="X34" s="8">
        <v>20404.342182285</v>
      </c>
      <c r="Y34" s="8">
        <v>44274.620812686997</v>
      </c>
      <c r="Z34" s="23">
        <f t="shared" si="0"/>
        <v>177186.36043080001</v>
      </c>
      <c r="AA34" s="29">
        <f t="shared" si="1"/>
        <v>63.496646786064368</v>
      </c>
      <c r="AB34" s="29">
        <f t="shared" si="2"/>
        <v>11.515752190335158</v>
      </c>
      <c r="AC34" s="29">
        <f t="shared" si="3"/>
        <v>24.987601023600469</v>
      </c>
      <c r="AD34" s="26">
        <f t="shared" si="4"/>
        <v>0.6349664678606437</v>
      </c>
      <c r="AE34" s="26">
        <f t="shared" si="5"/>
        <v>0.11515752190335159</v>
      </c>
      <c r="AF34" s="26">
        <f t="shared" si="6"/>
        <v>0.2498760102360047</v>
      </c>
      <c r="AG34" s="6">
        <v>3</v>
      </c>
    </row>
    <row r="35" spans="1:33" ht="12" customHeight="1" x14ac:dyDescent="0.2">
      <c r="A35" s="5" t="s">
        <v>4791</v>
      </c>
      <c r="B35" s="5" t="s">
        <v>4791</v>
      </c>
      <c r="C35" s="7">
        <v>1</v>
      </c>
      <c r="D35" s="7">
        <v>1</v>
      </c>
      <c r="E35" s="8">
        <v>29.1</v>
      </c>
      <c r="F35" s="9">
        <v>30.0330675722265</v>
      </c>
      <c r="G35" s="7">
        <v>1</v>
      </c>
      <c r="H35" s="7">
        <v>1</v>
      </c>
      <c r="I35" s="7" t="s">
        <v>0</v>
      </c>
      <c r="J35" s="7" t="s">
        <v>2</v>
      </c>
      <c r="K35" s="5" t="s">
        <v>4792</v>
      </c>
      <c r="L35" s="14" t="s">
        <v>4793</v>
      </c>
      <c r="M35" s="38">
        <f t="shared" si="7"/>
        <v>1</v>
      </c>
      <c r="N35" s="32">
        <f t="shared" si="8"/>
        <v>0.18160183710920083</v>
      </c>
      <c r="O35" s="32">
        <f t="shared" si="9"/>
        <v>3.3296632040503545E-2</v>
      </c>
      <c r="P35" s="32">
        <f t="shared" si="12"/>
        <v>5.4540602451410729</v>
      </c>
      <c r="Q35" s="35">
        <v>4.8164494243973103E-3</v>
      </c>
      <c r="R35" s="35">
        <v>1.44209880553885E-2</v>
      </c>
      <c r="S35" s="35">
        <v>0.27972288643530002</v>
      </c>
      <c r="T35" s="35">
        <v>1.09309368461728E-3</v>
      </c>
      <c r="U35" s="35">
        <v>2.8702350786015099E-3</v>
      </c>
      <c r="V35" s="35">
        <v>0.28794086212789</v>
      </c>
      <c r="W35" s="8">
        <v>11617.1999728548</v>
      </c>
      <c r="X35" s="8">
        <v>2109.7048571353898</v>
      </c>
      <c r="Y35" s="8">
        <v>386.81363283709402</v>
      </c>
      <c r="Z35" s="23">
        <f t="shared" si="0"/>
        <v>14113.718462827284</v>
      </c>
      <c r="AA35" s="29">
        <f t="shared" si="1"/>
        <v>82.311405059213726</v>
      </c>
      <c r="AB35" s="29">
        <f t="shared" si="2"/>
        <v>14.947902373792783</v>
      </c>
      <c r="AC35" s="29">
        <f t="shared" si="3"/>
        <v>2.7406925669934812</v>
      </c>
      <c r="AD35" s="26">
        <f t="shared" si="4"/>
        <v>0.82311405059213727</v>
      </c>
      <c r="AE35" s="26">
        <f t="shared" si="5"/>
        <v>0.14947902373792782</v>
      </c>
      <c r="AF35" s="26">
        <f t="shared" si="6"/>
        <v>2.7406925669934811E-2</v>
      </c>
      <c r="AG35" s="6">
        <v>4</v>
      </c>
    </row>
    <row r="36" spans="1:33" ht="12" customHeight="1" x14ac:dyDescent="0.2">
      <c r="A36" s="5" t="s">
        <v>7219</v>
      </c>
      <c r="B36" s="5" t="s">
        <v>7219</v>
      </c>
      <c r="C36" s="7">
        <v>1</v>
      </c>
      <c r="D36" s="7">
        <v>1</v>
      </c>
      <c r="E36" s="8">
        <v>32.1</v>
      </c>
      <c r="F36" s="9">
        <v>5.4718875957446</v>
      </c>
      <c r="G36" s="7" t="s">
        <v>122</v>
      </c>
      <c r="H36" s="7">
        <v>2</v>
      </c>
      <c r="I36" s="7" t="s">
        <v>0</v>
      </c>
      <c r="J36" s="7" t="s">
        <v>1</v>
      </c>
      <c r="K36" s="5" t="s">
        <v>7220</v>
      </c>
      <c r="L36" s="14" t="s">
        <v>7221</v>
      </c>
      <c r="M36" s="38">
        <f t="shared" si="7"/>
        <v>1</v>
      </c>
      <c r="N36" s="32">
        <f t="shared" si="8"/>
        <v>0.18275229205689181</v>
      </c>
      <c r="O36" s="32">
        <f t="shared" si="9"/>
        <v>0.39396151506270749</v>
      </c>
      <c r="P36" s="32">
        <f t="shared" si="12"/>
        <v>0.46388361570749576</v>
      </c>
      <c r="Q36" s="35">
        <v>0.56085632518509398</v>
      </c>
      <c r="R36" s="35">
        <v>0.60319150649531295</v>
      </c>
      <c r="S36" s="35">
        <v>0.233521240311196</v>
      </c>
      <c r="T36" s="35">
        <v>0.61065826338403595</v>
      </c>
      <c r="U36" s="35">
        <v>0.57216193261429205</v>
      </c>
      <c r="V36" s="35">
        <v>0.21723847901339</v>
      </c>
      <c r="W36" s="8">
        <v>17172.1592211229</v>
      </c>
      <c r="X36" s="8">
        <v>3138.2514572260998</v>
      </c>
      <c r="Y36" s="8">
        <v>6765.1698636516203</v>
      </c>
      <c r="Z36" s="23">
        <f t="shared" si="0"/>
        <v>27075.580542000618</v>
      </c>
      <c r="AA36" s="29">
        <f t="shared" si="1"/>
        <v>63.423050872297367</v>
      </c>
      <c r="AB36" s="29">
        <f t="shared" si="2"/>
        <v>11.590707916153194</v>
      </c>
      <c r="AC36" s="29">
        <f t="shared" si="3"/>
        <v>24.986241211549441</v>
      </c>
      <c r="AD36" s="26">
        <f t="shared" si="4"/>
        <v>0.63423050872297371</v>
      </c>
      <c r="AE36" s="26">
        <f t="shared" si="5"/>
        <v>0.11590707916153194</v>
      </c>
      <c r="AF36" s="26">
        <f t="shared" si="6"/>
        <v>0.2498624121154944</v>
      </c>
      <c r="AG36" s="6">
        <v>3</v>
      </c>
    </row>
    <row r="37" spans="1:33" ht="12" customHeight="1" x14ac:dyDescent="0.2">
      <c r="A37" s="5" t="s">
        <v>5021</v>
      </c>
      <c r="B37" s="5" t="s">
        <v>5021</v>
      </c>
      <c r="C37" s="7">
        <v>9</v>
      </c>
      <c r="D37" s="7">
        <v>9</v>
      </c>
      <c r="E37" s="8">
        <v>354.15</v>
      </c>
      <c r="F37" s="9">
        <v>8.5183851054072495</v>
      </c>
      <c r="G37" s="7" t="s">
        <v>50</v>
      </c>
      <c r="H37" s="7">
        <v>3</v>
      </c>
      <c r="I37" s="7" t="s">
        <v>0</v>
      </c>
      <c r="J37" s="7" t="s">
        <v>2</v>
      </c>
      <c r="K37" s="5" t="s">
        <v>5022</v>
      </c>
      <c r="L37" s="14" t="s">
        <v>5023</v>
      </c>
      <c r="M37" s="38">
        <f t="shared" si="7"/>
        <v>1</v>
      </c>
      <c r="N37" s="32">
        <f t="shared" si="8"/>
        <v>0.18602867891564742</v>
      </c>
      <c r="O37" s="32">
        <f t="shared" si="9"/>
        <v>0.11739314290512974</v>
      </c>
      <c r="P37" s="32">
        <f t="shared" si="12"/>
        <v>1.5846639276536356</v>
      </c>
      <c r="Q37" s="35">
        <v>0.40914332800507502</v>
      </c>
      <c r="R37" s="35">
        <v>0.31731050863888299</v>
      </c>
      <c r="S37" s="35">
        <v>0.49696400958502002</v>
      </c>
      <c r="T37" s="35">
        <v>0.32600064582226601</v>
      </c>
      <c r="U37" s="35">
        <v>0.24575145129563</v>
      </c>
      <c r="V37" s="35">
        <v>0.40351312760679298</v>
      </c>
      <c r="W37" s="8">
        <v>1089709.60251727</v>
      </c>
      <c r="X37" s="8">
        <v>202717.23775798301</v>
      </c>
      <c r="Y37" s="8">
        <v>127924.435093402</v>
      </c>
      <c r="Z37" s="23">
        <f t="shared" si="0"/>
        <v>1420351.2753686549</v>
      </c>
      <c r="AA37" s="29">
        <f t="shared" si="1"/>
        <v>76.721133807862685</v>
      </c>
      <c r="AB37" s="29">
        <f t="shared" si="2"/>
        <v>14.272331167187311</v>
      </c>
      <c r="AC37" s="29">
        <f t="shared" si="3"/>
        <v>9.006535024950006</v>
      </c>
      <c r="AD37" s="26">
        <f t="shared" si="4"/>
        <v>0.76721133807862685</v>
      </c>
      <c r="AE37" s="26">
        <f t="shared" si="5"/>
        <v>0.1427233116718731</v>
      </c>
      <c r="AF37" s="26">
        <f t="shared" si="6"/>
        <v>9.0065350249500062E-2</v>
      </c>
      <c r="AG37" s="6">
        <v>4</v>
      </c>
    </row>
    <row r="38" spans="1:33" ht="12" customHeight="1" x14ac:dyDescent="0.2">
      <c r="A38" s="5" t="s">
        <v>5039</v>
      </c>
      <c r="B38" s="5" t="s">
        <v>5039</v>
      </c>
      <c r="C38" s="7">
        <v>1</v>
      </c>
      <c r="D38" s="7">
        <v>1</v>
      </c>
      <c r="E38" s="8">
        <v>34.229999999999997</v>
      </c>
      <c r="F38" s="9">
        <v>8.3206993251681105</v>
      </c>
      <c r="G38" s="7">
        <v>1</v>
      </c>
      <c r="H38" s="7">
        <v>1</v>
      </c>
      <c r="I38" s="7" t="s">
        <v>0</v>
      </c>
      <c r="J38" s="7" t="s">
        <v>2</v>
      </c>
      <c r="K38" s="5" t="s">
        <v>5040</v>
      </c>
      <c r="L38" s="14" t="s">
        <v>5041</v>
      </c>
      <c r="M38" s="38">
        <f t="shared" si="7"/>
        <v>1</v>
      </c>
      <c r="N38" s="32">
        <f t="shared" si="8"/>
        <v>0.18627452729917676</v>
      </c>
      <c r="O38" s="32">
        <f t="shared" si="9"/>
        <v>0.12018220595656423</v>
      </c>
      <c r="P38" s="32">
        <f t="shared" si="12"/>
        <v>1.5499343335942706</v>
      </c>
      <c r="Q38" s="35">
        <v>6.8816059929467904E-2</v>
      </c>
      <c r="R38" s="35">
        <v>0.26973160363707499</v>
      </c>
      <c r="S38" s="35">
        <v>0.97253093842496896</v>
      </c>
      <c r="T38" s="35">
        <v>4.9296241691860698E-2</v>
      </c>
      <c r="U38" s="35">
        <v>0.26011965167438</v>
      </c>
      <c r="V38" s="35">
        <v>0.97943323590659404</v>
      </c>
      <c r="W38" s="8">
        <v>6609.3103545248996</v>
      </c>
      <c r="X38" s="8">
        <v>1231.1461620626801</v>
      </c>
      <c r="Y38" s="8">
        <v>794.32149825836404</v>
      </c>
      <c r="Z38" s="23">
        <f t="shared" si="0"/>
        <v>8634.7780148459424</v>
      </c>
      <c r="AA38" s="29">
        <f t="shared" si="1"/>
        <v>76.542909883281112</v>
      </c>
      <c r="AB38" s="29">
        <f t="shared" si="2"/>
        <v>14.257994356611675</v>
      </c>
      <c r="AC38" s="29">
        <f t="shared" si="3"/>
        <v>9.1990957601072267</v>
      </c>
      <c r="AD38" s="26">
        <f t="shared" si="4"/>
        <v>0.76542909883281107</v>
      </c>
      <c r="AE38" s="26">
        <f t="shared" si="5"/>
        <v>0.14257994356611675</v>
      </c>
      <c r="AF38" s="26">
        <f t="shared" si="6"/>
        <v>9.1990957601072273E-2</v>
      </c>
      <c r="AG38" s="6">
        <v>4</v>
      </c>
    </row>
    <row r="39" spans="1:33" ht="12" customHeight="1" x14ac:dyDescent="0.2">
      <c r="A39" s="5" t="s">
        <v>4851</v>
      </c>
      <c r="B39" s="5" t="s">
        <v>4851</v>
      </c>
      <c r="C39" s="7">
        <v>1</v>
      </c>
      <c r="D39" s="7">
        <v>1</v>
      </c>
      <c r="E39" s="8">
        <v>32.57</v>
      </c>
      <c r="F39" s="9">
        <v>16.145508730840799</v>
      </c>
      <c r="G39" s="7">
        <v>1</v>
      </c>
      <c r="H39" s="7">
        <v>1</v>
      </c>
      <c r="I39" s="7" t="s">
        <v>0</v>
      </c>
      <c r="J39" s="7" t="s">
        <v>2</v>
      </c>
      <c r="K39" s="5" t="s">
        <v>4852</v>
      </c>
      <c r="L39" s="14" t="s">
        <v>4853</v>
      </c>
      <c r="M39" s="38">
        <f t="shared" si="7"/>
        <v>2</v>
      </c>
      <c r="N39" s="32">
        <f t="shared" si="8"/>
        <v>0.18872645251287573</v>
      </c>
      <c r="O39" s="32">
        <f t="shared" si="9"/>
        <v>6.1936729072514421E-2</v>
      </c>
      <c r="P39" s="32">
        <f t="shared" si="12"/>
        <v>3.0470845867872383</v>
      </c>
      <c r="Q39" s="35">
        <v>0.13676723119737499</v>
      </c>
      <c r="R39" s="35">
        <v>0.113439940981604</v>
      </c>
      <c r="S39" s="35">
        <v>0.434393834934443</v>
      </c>
      <c r="T39" s="35">
        <v>0.12512997715948801</v>
      </c>
      <c r="U39" s="35">
        <v>0.130968320970973</v>
      </c>
      <c r="V39" s="35">
        <v>0.46497087229678502</v>
      </c>
      <c r="W39" s="8">
        <v>1142.2291037223199</v>
      </c>
      <c r="X39" s="8">
        <v>215.56884670247501</v>
      </c>
      <c r="Y39" s="8">
        <v>70.745934535990301</v>
      </c>
      <c r="Z39" s="23">
        <f t="shared" si="0"/>
        <v>1428.5438849607851</v>
      </c>
      <c r="AA39" s="29">
        <f t="shared" si="1"/>
        <v>79.957578884856957</v>
      </c>
      <c r="AB39" s="29">
        <f t="shared" si="2"/>
        <v>15.090110214457471</v>
      </c>
      <c r="AC39" s="29">
        <f t="shared" si="3"/>
        <v>4.9523109006855845</v>
      </c>
      <c r="AD39" s="26">
        <f t="shared" si="4"/>
        <v>0.79957578884856961</v>
      </c>
      <c r="AE39" s="26">
        <f t="shared" si="5"/>
        <v>0.15090110214457472</v>
      </c>
      <c r="AF39" s="26">
        <f t="shared" si="6"/>
        <v>4.9523109006855845E-2</v>
      </c>
      <c r="AG39" s="6">
        <v>4</v>
      </c>
    </row>
    <row r="40" spans="1:33" ht="12" customHeight="1" x14ac:dyDescent="0.2">
      <c r="A40" s="5" t="s">
        <v>5287</v>
      </c>
      <c r="B40" s="5" t="s">
        <v>5287</v>
      </c>
      <c r="C40" s="7">
        <v>1</v>
      </c>
      <c r="D40" s="7">
        <v>1</v>
      </c>
      <c r="E40" s="8">
        <v>27.63</v>
      </c>
      <c r="F40" s="9">
        <v>5.2613169712273899</v>
      </c>
      <c r="G40" s="7">
        <v>2</v>
      </c>
      <c r="H40" s="7">
        <v>1</v>
      </c>
      <c r="I40" s="7" t="s">
        <v>0</v>
      </c>
      <c r="J40" s="7" t="s">
        <v>1</v>
      </c>
      <c r="K40" s="5" t="s">
        <v>5288</v>
      </c>
      <c r="L40" s="14" t="s">
        <v>5289</v>
      </c>
      <c r="M40" s="38">
        <f t="shared" si="7"/>
        <v>1</v>
      </c>
      <c r="N40" s="32">
        <f t="shared" si="8"/>
        <v>0.19006648059197151</v>
      </c>
      <c r="O40" s="32">
        <f t="shared" si="9"/>
        <v>0.36347523962231393</v>
      </c>
      <c r="P40" s="32">
        <f t="shared" si="12"/>
        <v>0.52291452036586883</v>
      </c>
      <c r="Q40" s="35">
        <v>0.54921984416328995</v>
      </c>
      <c r="R40" s="35">
        <v>0.84507490820612396</v>
      </c>
      <c r="S40" s="35">
        <v>0.88185015186306903</v>
      </c>
      <c r="T40" s="35">
        <v>0.58174243943745596</v>
      </c>
      <c r="U40" s="35">
        <v>0.79598187777141804</v>
      </c>
      <c r="V40" s="35">
        <v>0.92839832761014596</v>
      </c>
      <c r="W40" s="8">
        <v>4470.9760447376702</v>
      </c>
      <c r="X40" s="8">
        <v>849.78268163430198</v>
      </c>
      <c r="Y40" s="8">
        <v>1625.08908920665</v>
      </c>
      <c r="Z40" s="23">
        <f t="shared" si="0"/>
        <v>6945.8478155786224</v>
      </c>
      <c r="AA40" s="29">
        <f t="shared" si="1"/>
        <v>64.369046996823911</v>
      </c>
      <c r="AB40" s="29">
        <f t="shared" si="2"/>
        <v>12.234398221745534</v>
      </c>
      <c r="AC40" s="29">
        <f t="shared" si="3"/>
        <v>23.396554781430556</v>
      </c>
      <c r="AD40" s="26">
        <f t="shared" si="4"/>
        <v>0.64369046996823909</v>
      </c>
      <c r="AE40" s="26">
        <f t="shared" si="5"/>
        <v>0.12234398221745535</v>
      </c>
      <c r="AF40" s="26">
        <f t="shared" si="6"/>
        <v>0.23396554781430556</v>
      </c>
      <c r="AG40" s="6">
        <v>3</v>
      </c>
    </row>
    <row r="41" spans="1:33" ht="12" customHeight="1" x14ac:dyDescent="0.2">
      <c r="A41" s="5" t="s">
        <v>4891</v>
      </c>
      <c r="B41" s="5" t="s">
        <v>4891</v>
      </c>
      <c r="C41" s="7">
        <v>1</v>
      </c>
      <c r="D41" s="7">
        <v>1</v>
      </c>
      <c r="E41" s="8">
        <v>16</v>
      </c>
      <c r="F41" s="9">
        <v>13.3377851519005</v>
      </c>
      <c r="G41" s="7">
        <v>1</v>
      </c>
      <c r="H41" s="7">
        <v>1</v>
      </c>
      <c r="I41" s="7" t="s">
        <v>0</v>
      </c>
      <c r="J41" s="7" t="s">
        <v>2</v>
      </c>
      <c r="K41" s="5" t="s">
        <v>4892</v>
      </c>
      <c r="L41" s="14" t="s">
        <v>4893</v>
      </c>
      <c r="M41" s="38">
        <f t="shared" si="7"/>
        <v>1</v>
      </c>
      <c r="N41" s="32">
        <f t="shared" si="8"/>
        <v>0.19030333202514754</v>
      </c>
      <c r="O41" s="32">
        <f t="shared" si="9"/>
        <v>7.4974966878778138E-2</v>
      </c>
      <c r="P41" s="32">
        <f t="shared" si="12"/>
        <v>2.5382249562422068</v>
      </c>
      <c r="Q41" s="35">
        <v>0.17425994639181699</v>
      </c>
      <c r="R41" s="35">
        <v>7.7188466070261405E-2</v>
      </c>
      <c r="S41" s="35">
        <v>7.5783184918636101E-2</v>
      </c>
      <c r="T41" s="35">
        <v>0.10702557916536599</v>
      </c>
      <c r="U41" s="35">
        <v>3.2381904678844199E-2</v>
      </c>
      <c r="V41" s="35">
        <v>7.3846750444107295E-2</v>
      </c>
      <c r="W41" s="8">
        <v>4170.2251678971397</v>
      </c>
      <c r="X41" s="8">
        <v>793.60774474595598</v>
      </c>
      <c r="Y41" s="8">
        <v>312.66249384013503</v>
      </c>
      <c r="Z41" s="23">
        <f t="shared" si="0"/>
        <v>5276.49540648323</v>
      </c>
      <c r="AA41" s="29">
        <f t="shared" si="1"/>
        <v>79.033995988571974</v>
      </c>
      <c r="AB41" s="29">
        <f t="shared" si="2"/>
        <v>15.040432779887389</v>
      </c>
      <c r="AC41" s="29">
        <f t="shared" si="3"/>
        <v>5.9255712315406672</v>
      </c>
      <c r="AD41" s="26">
        <f t="shared" si="4"/>
        <v>0.7903399598857197</v>
      </c>
      <c r="AE41" s="26">
        <f t="shared" si="5"/>
        <v>0.15040432779887389</v>
      </c>
      <c r="AF41" s="26">
        <f t="shared" si="6"/>
        <v>5.9255712315406675E-2</v>
      </c>
      <c r="AG41" s="6">
        <v>4</v>
      </c>
    </row>
    <row r="42" spans="1:33" ht="12" customHeight="1" x14ac:dyDescent="0.2">
      <c r="A42" s="5" t="s">
        <v>7222</v>
      </c>
      <c r="B42" s="5" t="s">
        <v>7222</v>
      </c>
      <c r="C42" s="7">
        <v>2</v>
      </c>
      <c r="D42" s="7">
        <v>2</v>
      </c>
      <c r="E42" s="8">
        <v>55.07</v>
      </c>
      <c r="F42" s="9">
        <v>5.2331021600871601</v>
      </c>
      <c r="G42" s="7">
        <v>1</v>
      </c>
      <c r="H42" s="7">
        <v>1</v>
      </c>
      <c r="I42" s="7" t="s">
        <v>0</v>
      </c>
      <c r="J42" s="7" t="s">
        <v>1</v>
      </c>
      <c r="K42" s="5" t="s">
        <v>7223</v>
      </c>
      <c r="L42" s="14" t="s">
        <v>7224</v>
      </c>
      <c r="M42" s="38">
        <f t="shared" si="7"/>
        <v>1</v>
      </c>
      <c r="N42" s="32">
        <f t="shared" si="8"/>
        <v>0.19109124366556357</v>
      </c>
      <c r="O42" s="32">
        <f t="shared" si="9"/>
        <v>0.49793701406152857</v>
      </c>
      <c r="P42" s="32">
        <f t="shared" si="12"/>
        <v>0.38376589461965765</v>
      </c>
      <c r="Q42" s="35">
        <v>7.0935609335617905E-2</v>
      </c>
      <c r="R42" s="35">
        <v>1.1346380497789899E-2</v>
      </c>
      <c r="S42" s="35">
        <v>5.1771127337312496E-3</v>
      </c>
      <c r="T42" s="35">
        <v>3.4162842824010997E-2</v>
      </c>
      <c r="U42" s="35">
        <v>2.02249128926805E-3</v>
      </c>
      <c r="V42" s="35">
        <v>4.3451796840627997E-3</v>
      </c>
      <c r="W42" s="8">
        <v>12349.381597727801</v>
      </c>
      <c r="X42" s="8">
        <v>2359.8586880104299</v>
      </c>
      <c r="Y42" s="8">
        <v>6149.2141982789699</v>
      </c>
      <c r="Z42" s="23">
        <f t="shared" si="0"/>
        <v>20858.454484017202</v>
      </c>
      <c r="AA42" s="29">
        <f t="shared" si="1"/>
        <v>59.205640605781788</v>
      </c>
      <c r="AB42" s="29">
        <f t="shared" si="2"/>
        <v>11.313679495375231</v>
      </c>
      <c r="AC42" s="29">
        <f t="shared" si="3"/>
        <v>29.480679898842972</v>
      </c>
      <c r="AD42" s="26">
        <f t="shared" si="4"/>
        <v>0.59205640605781784</v>
      </c>
      <c r="AE42" s="26">
        <f t="shared" si="5"/>
        <v>0.11313679495375231</v>
      </c>
      <c r="AF42" s="26">
        <f t="shared" si="6"/>
        <v>0.29480679898842971</v>
      </c>
      <c r="AG42" s="6">
        <v>3</v>
      </c>
    </row>
    <row r="43" spans="1:33" ht="12" customHeight="1" x14ac:dyDescent="0.2">
      <c r="A43" s="5" t="s">
        <v>5296</v>
      </c>
      <c r="B43" s="5" t="s">
        <v>5296</v>
      </c>
      <c r="C43" s="7">
        <v>2</v>
      </c>
      <c r="D43" s="7">
        <v>2</v>
      </c>
      <c r="E43" s="8">
        <v>60.19</v>
      </c>
      <c r="F43" s="9">
        <v>5.2200772799074002</v>
      </c>
      <c r="G43" s="7" t="s">
        <v>146</v>
      </c>
      <c r="H43" s="7">
        <v>2</v>
      </c>
      <c r="I43" s="7" t="s">
        <v>0</v>
      </c>
      <c r="J43" s="7" t="s">
        <v>1</v>
      </c>
      <c r="K43" s="5" t="s">
        <v>5297</v>
      </c>
      <c r="L43" s="14" t="s">
        <v>5298</v>
      </c>
      <c r="M43" s="38">
        <f t="shared" si="7"/>
        <v>1</v>
      </c>
      <c r="N43" s="32">
        <f t="shared" si="8"/>
        <v>0.19156804514161069</v>
      </c>
      <c r="O43" s="32">
        <f t="shared" si="9"/>
        <v>0.36072072608033212</v>
      </c>
      <c r="P43" s="32">
        <f t="shared" si="12"/>
        <v>0.53107024712228112</v>
      </c>
      <c r="Q43" s="35">
        <v>0.50003265455593104</v>
      </c>
      <c r="R43" s="35">
        <v>0.88356588014542803</v>
      </c>
      <c r="S43" s="35">
        <v>0.44562542857576598</v>
      </c>
      <c r="T43" s="35">
        <v>0.52322613507316496</v>
      </c>
      <c r="U43" s="35">
        <v>0.89519663273535699</v>
      </c>
      <c r="V43" s="35">
        <v>0.46500984976980297</v>
      </c>
      <c r="W43" s="8">
        <v>11524.035251479199</v>
      </c>
      <c r="X43" s="8">
        <v>2207.6369052688801</v>
      </c>
      <c r="Y43" s="8">
        <v>4156.9583632889198</v>
      </c>
      <c r="Z43" s="23">
        <f t="shared" si="0"/>
        <v>17888.630520037001</v>
      </c>
      <c r="AA43" s="29">
        <f t="shared" si="1"/>
        <v>64.421003265572296</v>
      </c>
      <c r="AB43" s="29">
        <f t="shared" si="2"/>
        <v>12.341005661647003</v>
      </c>
      <c r="AC43" s="29">
        <f t="shared" si="3"/>
        <v>23.237991072780687</v>
      </c>
      <c r="AD43" s="26">
        <f t="shared" si="4"/>
        <v>0.64421003265572296</v>
      </c>
      <c r="AE43" s="26">
        <f t="shared" si="5"/>
        <v>0.12341005661647003</v>
      </c>
      <c r="AF43" s="26">
        <f t="shared" si="6"/>
        <v>0.23237991072780687</v>
      </c>
      <c r="AG43" s="6">
        <v>3</v>
      </c>
    </row>
    <row r="44" spans="1:33" ht="12" customHeight="1" x14ac:dyDescent="0.2">
      <c r="A44" s="5" t="s">
        <v>7225</v>
      </c>
      <c r="B44" s="5" t="s">
        <v>7225</v>
      </c>
      <c r="C44" s="7">
        <v>1</v>
      </c>
      <c r="D44" s="7">
        <v>1</v>
      </c>
      <c r="E44" s="8">
        <v>20.63</v>
      </c>
      <c r="F44" s="9">
        <v>5.1476017264720699</v>
      </c>
      <c r="G44" s="7">
        <v>1</v>
      </c>
      <c r="H44" s="7">
        <v>1</v>
      </c>
      <c r="I44" s="7" t="s">
        <v>0</v>
      </c>
      <c r="J44" s="7" t="s">
        <v>1</v>
      </c>
      <c r="K44" s="5" t="s">
        <v>7226</v>
      </c>
      <c r="L44" s="14" t="s">
        <v>7227</v>
      </c>
      <c r="M44" s="38">
        <f t="shared" si="7"/>
        <v>1</v>
      </c>
      <c r="N44" s="32">
        <f t="shared" si="8"/>
        <v>0.19426522352290762</v>
      </c>
      <c r="O44" s="32">
        <f t="shared" si="9"/>
        <v>0.50338028686913916</v>
      </c>
      <c r="P44" s="32">
        <f t="shared" si="12"/>
        <v>0.38592139698432337</v>
      </c>
      <c r="Q44" s="35">
        <v>3.4604962808737601E-2</v>
      </c>
      <c r="R44" s="35">
        <v>0.28967972048199703</v>
      </c>
      <c r="S44" s="35">
        <v>0.446628657571285</v>
      </c>
      <c r="T44" s="35">
        <v>1.3669114373168E-2</v>
      </c>
      <c r="U44" s="35">
        <v>0.20693513660110199</v>
      </c>
      <c r="V44" s="35">
        <v>0.36212659603622599</v>
      </c>
      <c r="W44" s="8">
        <v>8146.5993482318299</v>
      </c>
      <c r="X44" s="8">
        <v>1582.6009433358299</v>
      </c>
      <c r="Y44" s="8">
        <v>4100.8375169208803</v>
      </c>
      <c r="Z44" s="23">
        <f t="shared" si="0"/>
        <v>13830.037808488541</v>
      </c>
      <c r="AA44" s="29">
        <f t="shared" si="1"/>
        <v>58.905112632675852</v>
      </c>
      <c r="AB44" s="29">
        <f t="shared" si="2"/>
        <v>11.443214872228824</v>
      </c>
      <c r="AC44" s="29">
        <f t="shared" si="3"/>
        <v>29.651672495095319</v>
      </c>
      <c r="AD44" s="26">
        <f t="shared" si="4"/>
        <v>0.58905112632675849</v>
      </c>
      <c r="AE44" s="26">
        <f t="shared" si="5"/>
        <v>0.11443214872228824</v>
      </c>
      <c r="AF44" s="26">
        <f t="shared" si="6"/>
        <v>0.29651672495095321</v>
      </c>
      <c r="AG44" s="6">
        <v>3</v>
      </c>
    </row>
    <row r="45" spans="1:33" ht="12" customHeight="1" x14ac:dyDescent="0.2">
      <c r="A45" s="5" t="s">
        <v>5340</v>
      </c>
      <c r="B45" s="5" t="s">
        <v>5340</v>
      </c>
      <c r="C45" s="7">
        <v>1</v>
      </c>
      <c r="D45" s="7">
        <v>1</v>
      </c>
      <c r="E45" s="8">
        <v>38.840000000000003</v>
      </c>
      <c r="F45" s="9">
        <v>5.0954398129329901</v>
      </c>
      <c r="G45" s="7">
        <v>1</v>
      </c>
      <c r="H45" s="7">
        <v>1</v>
      </c>
      <c r="I45" s="7" t="s">
        <v>0</v>
      </c>
      <c r="J45" s="7" t="s">
        <v>1</v>
      </c>
      <c r="K45" s="5" t="s">
        <v>5341</v>
      </c>
      <c r="L45" s="14" t="s">
        <v>5342</v>
      </c>
      <c r="M45" s="38">
        <f t="shared" si="7"/>
        <v>1</v>
      </c>
      <c r="N45" s="32">
        <f t="shared" si="8"/>
        <v>0.196253912657716</v>
      </c>
      <c r="O45" s="32">
        <f t="shared" si="9"/>
        <v>0.26185416487809671</v>
      </c>
      <c r="P45" s="32">
        <f t="shared" si="12"/>
        <v>0.74947791168064792</v>
      </c>
      <c r="Q45" s="35">
        <v>0.20441525404670599</v>
      </c>
      <c r="R45" s="35">
        <v>0.52145464192134605</v>
      </c>
      <c r="S45" s="35">
        <v>0.98378996072228297</v>
      </c>
      <c r="T45" s="35">
        <v>0.24406790953971999</v>
      </c>
      <c r="U45" s="35">
        <v>0.492320835690988</v>
      </c>
      <c r="V45" s="35">
        <v>0.98018627262624103</v>
      </c>
      <c r="W45" s="8">
        <v>40108.061506730301</v>
      </c>
      <c r="X45" s="8">
        <v>7871.3639998121498</v>
      </c>
      <c r="Y45" s="8">
        <v>10502.462950724201</v>
      </c>
      <c r="Z45" s="23">
        <f t="shared" si="0"/>
        <v>58481.88845726665</v>
      </c>
      <c r="AA45" s="29">
        <f t="shared" si="1"/>
        <v>68.582021827215272</v>
      </c>
      <c r="AB45" s="29">
        <f t="shared" si="2"/>
        <v>13.459490121567878</v>
      </c>
      <c r="AC45" s="29">
        <f t="shared" si="3"/>
        <v>17.958488051216854</v>
      </c>
      <c r="AD45" s="26">
        <f t="shared" si="4"/>
        <v>0.68582021827215267</v>
      </c>
      <c r="AE45" s="26">
        <f t="shared" si="5"/>
        <v>0.13459490121567877</v>
      </c>
      <c r="AF45" s="26">
        <f t="shared" si="6"/>
        <v>0.17958488051216853</v>
      </c>
      <c r="AG45" s="6">
        <v>3</v>
      </c>
    </row>
    <row r="46" spans="1:33" ht="12" customHeight="1" x14ac:dyDescent="0.2">
      <c r="A46" s="5" t="s">
        <v>1551</v>
      </c>
      <c r="B46" s="5" t="s">
        <v>1551</v>
      </c>
      <c r="C46" s="7">
        <v>1</v>
      </c>
      <c r="D46" s="7">
        <v>1</v>
      </c>
      <c r="E46" s="8">
        <v>18.66</v>
      </c>
      <c r="F46" s="9">
        <v>47.138872486842303</v>
      </c>
      <c r="G46" s="7">
        <v>2</v>
      </c>
      <c r="H46" s="7">
        <v>1</v>
      </c>
      <c r="I46" s="7" t="s">
        <v>2</v>
      </c>
      <c r="J46" s="7" t="s">
        <v>1</v>
      </c>
      <c r="K46" s="5" t="s">
        <v>1552</v>
      </c>
      <c r="L46" s="14" t="s">
        <v>1553</v>
      </c>
      <c r="M46" s="38">
        <f t="shared" si="7"/>
        <v>1</v>
      </c>
      <c r="N46" s="32">
        <f t="shared" si="8"/>
        <v>0.19735099205056503</v>
      </c>
      <c r="O46" s="32">
        <f t="shared" si="9"/>
        <v>9.3029032494234212</v>
      </c>
      <c r="P46" s="32">
        <f t="shared" si="12"/>
        <v>2.1213914275932787E-2</v>
      </c>
      <c r="Q46" s="35">
        <v>0.73410272572552804</v>
      </c>
      <c r="R46" s="35">
        <v>0.41713587612289299</v>
      </c>
      <c r="S46" s="35">
        <v>0.23332723973802399</v>
      </c>
      <c r="T46" s="35">
        <v>0.64703473592496297</v>
      </c>
      <c r="U46" s="35">
        <v>0.339318235501326</v>
      </c>
      <c r="V46" s="35">
        <v>0.23865591003730899</v>
      </c>
      <c r="W46" s="8">
        <v>1533.10156653183</v>
      </c>
      <c r="X46" s="8">
        <v>302.55911506933199</v>
      </c>
      <c r="Y46" s="8">
        <v>14262.2955449851</v>
      </c>
      <c r="Z46" s="23">
        <f t="shared" si="0"/>
        <v>16097.956226586262</v>
      </c>
      <c r="AA46" s="29">
        <f t="shared" si="1"/>
        <v>9.5235789248815728</v>
      </c>
      <c r="AB46" s="29">
        <f t="shared" si="2"/>
        <v>1.8794877486972319</v>
      </c>
      <c r="AC46" s="29">
        <f t="shared" si="3"/>
        <v>88.596933326421194</v>
      </c>
      <c r="AD46" s="26">
        <f t="shared" si="4"/>
        <v>9.5235789248815733E-2</v>
      </c>
      <c r="AE46" s="26">
        <f t="shared" si="5"/>
        <v>1.8794877486972318E-2</v>
      </c>
      <c r="AF46" s="26">
        <f t="shared" si="6"/>
        <v>0.8859693332642119</v>
      </c>
      <c r="AG46" s="6">
        <v>1</v>
      </c>
    </row>
    <row r="47" spans="1:33" ht="12" customHeight="1" x14ac:dyDescent="0.2">
      <c r="A47" s="5" t="s">
        <v>5266</v>
      </c>
      <c r="B47" s="5" t="s">
        <v>5266</v>
      </c>
      <c r="C47" s="7">
        <v>1</v>
      </c>
      <c r="D47" s="7">
        <v>1</v>
      </c>
      <c r="E47" s="8">
        <v>21.83</v>
      </c>
      <c r="F47" s="9">
        <v>5.4247006800816298</v>
      </c>
      <c r="G47" s="7">
        <v>1</v>
      </c>
      <c r="H47" s="7">
        <v>1</v>
      </c>
      <c r="I47" s="7" t="s">
        <v>0</v>
      </c>
      <c r="J47" s="7" t="s">
        <v>2</v>
      </c>
      <c r="K47" s="5" t="s">
        <v>5267</v>
      </c>
      <c r="L47" s="14" t="s">
        <v>5268</v>
      </c>
      <c r="M47" s="38">
        <f t="shared" si="7"/>
        <v>1</v>
      </c>
      <c r="N47" s="32">
        <f t="shared" si="8"/>
        <v>0.1984914789367391</v>
      </c>
      <c r="O47" s="32">
        <f t="shared" si="9"/>
        <v>0.1843419681516793</v>
      </c>
      <c r="P47" s="32">
        <f t="shared" si="12"/>
        <v>1.0767568607785363</v>
      </c>
      <c r="Q47" s="35">
        <v>0.90554409297261995</v>
      </c>
      <c r="R47" s="35">
        <v>0.87373519783113196</v>
      </c>
      <c r="S47" s="35">
        <v>0.70768215291060199</v>
      </c>
      <c r="T47" s="35">
        <v>0.835522672888658</v>
      </c>
      <c r="U47" s="35">
        <v>0.82299375138202102</v>
      </c>
      <c r="V47" s="35">
        <v>0.63255594766454504</v>
      </c>
      <c r="W47" s="8">
        <v>2582.8922742446998</v>
      </c>
      <c r="X47" s="8">
        <v>512.682107449108</v>
      </c>
      <c r="Y47" s="8">
        <v>476.13544535803499</v>
      </c>
      <c r="Z47" s="23">
        <f t="shared" si="0"/>
        <v>3571.7098270518427</v>
      </c>
      <c r="AA47" s="29">
        <f t="shared" si="1"/>
        <v>72.31528873600206</v>
      </c>
      <c r="AB47" s="29">
        <f t="shared" si="2"/>
        <v>14.35396861094636</v>
      </c>
      <c r="AC47" s="29">
        <f t="shared" si="3"/>
        <v>13.330742653051585</v>
      </c>
      <c r="AD47" s="26">
        <f t="shared" si="4"/>
        <v>0.72315288736002059</v>
      </c>
      <c r="AE47" s="26">
        <f t="shared" si="5"/>
        <v>0.1435396861094636</v>
      </c>
      <c r="AF47" s="26">
        <f t="shared" si="6"/>
        <v>0.13330742653051586</v>
      </c>
      <c r="AG47" s="6">
        <v>4</v>
      </c>
    </row>
    <row r="48" spans="1:33" ht="12" customHeight="1" x14ac:dyDescent="0.2">
      <c r="A48" s="5" t="s">
        <v>5349</v>
      </c>
      <c r="B48" s="5" t="s">
        <v>5349</v>
      </c>
      <c r="C48" s="7">
        <v>4</v>
      </c>
      <c r="D48" s="7">
        <v>3</v>
      </c>
      <c r="E48" s="8">
        <v>89.59</v>
      </c>
      <c r="F48" s="9">
        <v>5.0191026857239196</v>
      </c>
      <c r="G48" s="7" t="s">
        <v>146</v>
      </c>
      <c r="H48" s="7">
        <v>2</v>
      </c>
      <c r="I48" s="7" t="s">
        <v>0</v>
      </c>
      <c r="J48" s="7" t="s">
        <v>1</v>
      </c>
      <c r="K48" s="5" t="s">
        <v>5350</v>
      </c>
      <c r="L48" s="14" t="s">
        <v>5351</v>
      </c>
      <c r="M48" s="38">
        <f t="shared" si="7"/>
        <v>1</v>
      </c>
      <c r="N48" s="32">
        <f t="shared" si="8"/>
        <v>0.19923880076101053</v>
      </c>
      <c r="O48" s="32">
        <f t="shared" si="9"/>
        <v>0.28395620282450257</v>
      </c>
      <c r="P48" s="32">
        <f t="shared" si="12"/>
        <v>0.70165327884789652</v>
      </c>
      <c r="Q48" s="35">
        <v>0.54175670938599796</v>
      </c>
      <c r="R48" s="35">
        <v>0.46711684240318702</v>
      </c>
      <c r="S48" s="35">
        <v>8.2161400534782394E-2</v>
      </c>
      <c r="T48" s="35">
        <v>0.54828625161173405</v>
      </c>
      <c r="U48" s="35">
        <v>0.50090095881520602</v>
      </c>
      <c r="V48" s="35">
        <v>8.6130519961434795E-2</v>
      </c>
      <c r="W48" s="8">
        <v>21943.587233265102</v>
      </c>
      <c r="X48" s="8">
        <v>4372.0140047503601</v>
      </c>
      <c r="Y48" s="8">
        <v>6231.0177071061898</v>
      </c>
      <c r="Z48" s="23">
        <f t="shared" si="0"/>
        <v>32546.618945121649</v>
      </c>
      <c r="AA48" s="29">
        <f t="shared" si="1"/>
        <v>67.422017845433331</v>
      </c>
      <c r="AB48" s="29">
        <f t="shared" si="2"/>
        <v>13.433081980411588</v>
      </c>
      <c r="AC48" s="29">
        <f t="shared" si="3"/>
        <v>19.144900174155094</v>
      </c>
      <c r="AD48" s="26">
        <f t="shared" si="4"/>
        <v>0.67422017845433335</v>
      </c>
      <c r="AE48" s="26">
        <f t="shared" si="5"/>
        <v>0.13433081980411588</v>
      </c>
      <c r="AF48" s="26">
        <f t="shared" si="6"/>
        <v>0.19144900174155094</v>
      </c>
      <c r="AG48" s="6">
        <v>3</v>
      </c>
    </row>
    <row r="49" spans="1:33" ht="12" customHeight="1" x14ac:dyDescent="0.2">
      <c r="A49" s="5" t="s">
        <v>4878</v>
      </c>
      <c r="B49" s="5" t="s">
        <v>4878</v>
      </c>
      <c r="C49" s="7">
        <v>2</v>
      </c>
      <c r="D49" s="7">
        <v>2</v>
      </c>
      <c r="E49" s="8">
        <v>105.48</v>
      </c>
      <c r="F49" s="9">
        <v>13.836185003277899</v>
      </c>
      <c r="G49" s="7" t="s">
        <v>54</v>
      </c>
      <c r="H49" s="7">
        <v>2</v>
      </c>
      <c r="I49" s="7" t="s">
        <v>0</v>
      </c>
      <c r="J49" s="7" t="s">
        <v>2</v>
      </c>
      <c r="K49" s="5" t="s">
        <v>4879</v>
      </c>
      <c r="L49" s="14" t="s">
        <v>4880</v>
      </c>
      <c r="M49" s="38">
        <f t="shared" si="7"/>
        <v>1</v>
      </c>
      <c r="N49" s="32">
        <f t="shared" si="8"/>
        <v>0.20455147310187832</v>
      </c>
      <c r="O49" s="32">
        <f t="shared" si="9"/>
        <v>7.2274257663011168E-2</v>
      </c>
      <c r="P49" s="32">
        <f t="shared" si="12"/>
        <v>2.8302120245306175</v>
      </c>
      <c r="Q49" s="35">
        <v>0.59372509104374804</v>
      </c>
      <c r="R49" s="35">
        <v>0.83483536031011096</v>
      </c>
      <c r="S49" s="35">
        <v>0.45377058564116302</v>
      </c>
      <c r="T49" s="35">
        <v>0.64999671540465698</v>
      </c>
      <c r="U49" s="35">
        <v>0.86085564314080898</v>
      </c>
      <c r="V49" s="35">
        <v>0.46863258985932699</v>
      </c>
      <c r="W49" s="8">
        <v>93590.852265725407</v>
      </c>
      <c r="X49" s="8">
        <v>19144.146699814399</v>
      </c>
      <c r="Y49" s="8">
        <v>6764.2093715538504</v>
      </c>
      <c r="Z49" s="23">
        <f t="shared" si="0"/>
        <v>119499.20833709366</v>
      </c>
      <c r="AA49" s="29">
        <f t="shared" si="1"/>
        <v>78.319223673613195</v>
      </c>
      <c r="AB49" s="29">
        <f t="shared" si="2"/>
        <v>16.020312574633081</v>
      </c>
      <c r="AC49" s="29">
        <f t="shared" si="3"/>
        <v>5.6604637517537233</v>
      </c>
      <c r="AD49" s="26">
        <f t="shared" si="4"/>
        <v>0.78319223673613192</v>
      </c>
      <c r="AE49" s="26">
        <f t="shared" si="5"/>
        <v>0.1602031257463308</v>
      </c>
      <c r="AF49" s="26">
        <f t="shared" si="6"/>
        <v>5.6604637517537235E-2</v>
      </c>
      <c r="AG49" s="6">
        <v>4</v>
      </c>
    </row>
    <row r="50" spans="1:33" ht="12" customHeight="1" x14ac:dyDescent="0.2">
      <c r="A50" s="5" t="s">
        <v>7228</v>
      </c>
      <c r="B50" s="5" t="s">
        <v>7229</v>
      </c>
      <c r="C50" s="7">
        <v>6</v>
      </c>
      <c r="D50" s="7">
        <v>6</v>
      </c>
      <c r="E50" s="8">
        <v>201.84</v>
      </c>
      <c r="F50" s="9">
        <v>4.8304195769825</v>
      </c>
      <c r="G50" s="7" t="s">
        <v>50</v>
      </c>
      <c r="H50" s="7">
        <v>3</v>
      </c>
      <c r="I50" s="7" t="s">
        <v>0</v>
      </c>
      <c r="J50" s="7" t="s">
        <v>1</v>
      </c>
      <c r="K50" s="5" t="s">
        <v>7230</v>
      </c>
      <c r="L50" s="14" t="s">
        <v>7231</v>
      </c>
      <c r="M50" s="38">
        <f t="shared" si="7"/>
        <v>1</v>
      </c>
      <c r="N50" s="32">
        <f t="shared" si="8"/>
        <v>0.20702135374846362</v>
      </c>
      <c r="O50" s="32">
        <f t="shared" si="9"/>
        <v>0.40183420885421378</v>
      </c>
      <c r="P50" s="32">
        <f t="shared" si="12"/>
        <v>0.51519096479805015</v>
      </c>
      <c r="Q50" s="35">
        <v>0.33801106908614897</v>
      </c>
      <c r="R50" s="35">
        <v>0.938120125173176</v>
      </c>
      <c r="S50" s="35">
        <v>0.55858569092106103</v>
      </c>
      <c r="T50" s="35">
        <v>0.32495356661872798</v>
      </c>
      <c r="U50" s="35">
        <v>0.90089444348738801</v>
      </c>
      <c r="V50" s="35">
        <v>0.56866634239784997</v>
      </c>
      <c r="W50" s="8">
        <v>278659.22411669203</v>
      </c>
      <c r="X50" s="8">
        <v>57688.409811134101</v>
      </c>
      <c r="Y50" s="8">
        <v>111974.80886285999</v>
      </c>
      <c r="Z50" s="23">
        <f t="shared" si="0"/>
        <v>448322.44279068615</v>
      </c>
      <c r="AA50" s="29">
        <f t="shared" si="1"/>
        <v>62.155983622437816</v>
      </c>
      <c r="AB50" s="29">
        <f t="shared" si="2"/>
        <v>12.867615873084409</v>
      </c>
      <c r="AC50" s="29">
        <f t="shared" si="3"/>
        <v>24.97640050447777</v>
      </c>
      <c r="AD50" s="26">
        <f t="shared" si="4"/>
        <v>0.62155983622437816</v>
      </c>
      <c r="AE50" s="26">
        <f t="shared" si="5"/>
        <v>0.12867615873084409</v>
      </c>
      <c r="AF50" s="26">
        <f t="shared" si="6"/>
        <v>0.24976400504477769</v>
      </c>
      <c r="AG50" s="6">
        <v>3</v>
      </c>
    </row>
    <row r="51" spans="1:33" ht="12" customHeight="1" x14ac:dyDescent="0.2">
      <c r="A51" s="5" t="s">
        <v>2145</v>
      </c>
      <c r="B51" s="5" t="s">
        <v>2145</v>
      </c>
      <c r="C51" s="7">
        <v>1</v>
      </c>
      <c r="D51" s="7">
        <v>1</v>
      </c>
      <c r="E51" s="8">
        <v>34.1</v>
      </c>
      <c r="F51" s="9">
        <v>5.2291108180178796</v>
      </c>
      <c r="G51" s="7">
        <v>1</v>
      </c>
      <c r="H51" s="7">
        <v>1</v>
      </c>
      <c r="I51" s="7" t="s">
        <v>2</v>
      </c>
      <c r="J51" s="7" t="s">
        <v>1</v>
      </c>
      <c r="K51" s="5" t="s">
        <v>2146</v>
      </c>
      <c r="L51" s="14" t="s">
        <v>2147</v>
      </c>
      <c r="M51" s="38">
        <f t="shared" si="7"/>
        <v>1</v>
      </c>
      <c r="N51" s="32">
        <f t="shared" si="8"/>
        <v>0.20781259469667229</v>
      </c>
      <c r="O51" s="32">
        <f t="shared" si="9"/>
        <v>1.0866750870487358</v>
      </c>
      <c r="P51" s="32">
        <f t="shared" si="12"/>
        <v>0.19123710221522008</v>
      </c>
      <c r="Q51" s="35">
        <v>0.42880041515462602</v>
      </c>
      <c r="R51" s="35">
        <v>0.12020192955122</v>
      </c>
      <c r="S51" s="35">
        <v>6.8801998504033901E-2</v>
      </c>
      <c r="T51" s="35">
        <v>0.47958648330203302</v>
      </c>
      <c r="U51" s="35">
        <v>0.14097990443096101</v>
      </c>
      <c r="V51" s="35">
        <v>7.23706666784837E-2</v>
      </c>
      <c r="W51" s="8">
        <v>11895.8497732739</v>
      </c>
      <c r="X51" s="8">
        <v>2472.10740750587</v>
      </c>
      <c r="Y51" s="8">
        <v>12926.9235878911</v>
      </c>
      <c r="Z51" s="23">
        <f t="shared" si="0"/>
        <v>27294.880768670868</v>
      </c>
      <c r="AA51" s="29">
        <f t="shared" si="1"/>
        <v>43.58271382129643</v>
      </c>
      <c r="AB51" s="29">
        <f t="shared" si="2"/>
        <v>9.0570368431261326</v>
      </c>
      <c r="AC51" s="29">
        <f t="shared" si="3"/>
        <v>47.360249335577443</v>
      </c>
      <c r="AD51" s="26">
        <f t="shared" si="4"/>
        <v>0.43582713821296432</v>
      </c>
      <c r="AE51" s="26">
        <f t="shared" si="5"/>
        <v>9.0570368431261331E-2</v>
      </c>
      <c r="AF51" s="26">
        <f t="shared" si="6"/>
        <v>0.47360249335577442</v>
      </c>
      <c r="AG51" s="6">
        <v>3</v>
      </c>
    </row>
    <row r="52" spans="1:33" ht="12" customHeight="1" x14ac:dyDescent="0.2">
      <c r="A52" s="5" t="s">
        <v>7232</v>
      </c>
      <c r="B52" s="5" t="s">
        <v>7233</v>
      </c>
      <c r="C52" s="7">
        <v>3</v>
      </c>
      <c r="D52" s="7">
        <v>1</v>
      </c>
      <c r="E52" s="8">
        <v>114.47</v>
      </c>
      <c r="F52" s="9">
        <v>4.7637987857771504</v>
      </c>
      <c r="G52" s="7">
        <v>1</v>
      </c>
      <c r="H52" s="7">
        <v>1</v>
      </c>
      <c r="I52" s="7" t="s">
        <v>0</v>
      </c>
      <c r="J52" s="7" t="s">
        <v>1</v>
      </c>
      <c r="K52" s="5" t="s">
        <v>7234</v>
      </c>
      <c r="L52" s="14" t="s">
        <v>7235</v>
      </c>
      <c r="M52" s="38">
        <f t="shared" si="7"/>
        <v>2</v>
      </c>
      <c r="N52" s="32">
        <f t="shared" si="8"/>
        <v>0.20991650675624923</v>
      </c>
      <c r="O52" s="32">
        <f t="shared" si="9"/>
        <v>0.61482279241706317</v>
      </c>
      <c r="P52" s="32">
        <f t="shared" si="12"/>
        <v>0.34142603258249576</v>
      </c>
      <c r="Q52" s="35">
        <v>0.32406843069536601</v>
      </c>
      <c r="R52" s="35">
        <v>0.41780418494231603</v>
      </c>
      <c r="S52" s="35">
        <v>0.88020071431490199</v>
      </c>
      <c r="T52" s="35">
        <v>0.38672259254172398</v>
      </c>
      <c r="U52" s="35">
        <v>0.48391164485319699</v>
      </c>
      <c r="V52" s="35">
        <v>0.89028012121410405</v>
      </c>
      <c r="W52" s="8">
        <v>22486.985771698601</v>
      </c>
      <c r="X52" s="8">
        <v>4720.3895006724497</v>
      </c>
      <c r="Y52" s="8">
        <v>13825.511385198501</v>
      </c>
      <c r="Z52" s="23">
        <f t="shared" si="0"/>
        <v>41032.88665756955</v>
      </c>
      <c r="AA52" s="29">
        <f t="shared" si="1"/>
        <v>54.802349050795605</v>
      </c>
      <c r="AB52" s="29">
        <f t="shared" si="2"/>
        <v>11.503917674779665</v>
      </c>
      <c r="AC52" s="29">
        <f t="shared" si="3"/>
        <v>33.693733274424744</v>
      </c>
      <c r="AD52" s="26">
        <f t="shared" si="4"/>
        <v>0.54802349050795607</v>
      </c>
      <c r="AE52" s="26">
        <f t="shared" si="5"/>
        <v>0.11503917674779665</v>
      </c>
      <c r="AF52" s="26">
        <f t="shared" si="6"/>
        <v>0.33693733274424742</v>
      </c>
      <c r="AG52" s="6">
        <v>3</v>
      </c>
    </row>
    <row r="53" spans="1:33" ht="12" customHeight="1" x14ac:dyDescent="0.2">
      <c r="A53" s="5" t="s">
        <v>5415</v>
      </c>
      <c r="B53" s="5" t="s">
        <v>5415</v>
      </c>
      <c r="C53" s="7">
        <v>1</v>
      </c>
      <c r="D53" s="7">
        <v>1</v>
      </c>
      <c r="E53" s="8">
        <v>26.8</v>
      </c>
      <c r="F53" s="9">
        <v>4.7469790532238001</v>
      </c>
      <c r="G53" s="7">
        <v>1</v>
      </c>
      <c r="H53" s="7">
        <v>1</v>
      </c>
      <c r="I53" s="7" t="s">
        <v>0</v>
      </c>
      <c r="J53" s="7" t="s">
        <v>1</v>
      </c>
      <c r="K53" s="5" t="s">
        <v>5416</v>
      </c>
      <c r="L53" s="14" t="s">
        <v>5417</v>
      </c>
      <c r="M53" s="38">
        <f t="shared" si="7"/>
        <v>1</v>
      </c>
      <c r="N53" s="32">
        <f t="shared" si="8"/>
        <v>0.2106602933756096</v>
      </c>
      <c r="O53" s="32">
        <f t="shared" si="9"/>
        <v>0.2765238326022994</v>
      </c>
      <c r="P53" s="32">
        <f t="shared" si="12"/>
        <v>0.76181604816169424</v>
      </c>
      <c r="Q53" s="35">
        <v>0.47441489331401798</v>
      </c>
      <c r="R53" s="35">
        <v>0.663466440196676</v>
      </c>
      <c r="S53" s="35">
        <v>0.20471993651211301</v>
      </c>
      <c r="T53" s="35">
        <v>0.48992626545315898</v>
      </c>
      <c r="U53" s="35">
        <v>0.69594424304344704</v>
      </c>
      <c r="V53" s="35">
        <v>0.210969584433257</v>
      </c>
      <c r="W53" s="8">
        <v>45237.020058290203</v>
      </c>
      <c r="X53" s="8">
        <v>9529.6439169177502</v>
      </c>
      <c r="Y53" s="8">
        <v>12509.1141620255</v>
      </c>
      <c r="Z53" s="23">
        <f t="shared" si="0"/>
        <v>67275.778137233458</v>
      </c>
      <c r="AA53" s="29">
        <f t="shared" si="1"/>
        <v>67.241169572223782</v>
      </c>
      <c r="AB53" s="29">
        <f t="shared" si="2"/>
        <v>14.165044509003774</v>
      </c>
      <c r="AC53" s="29">
        <f t="shared" si="3"/>
        <v>18.593785918772436</v>
      </c>
      <c r="AD53" s="26">
        <f t="shared" si="4"/>
        <v>0.6724116957222378</v>
      </c>
      <c r="AE53" s="26">
        <f t="shared" si="5"/>
        <v>0.14165044509003774</v>
      </c>
      <c r="AF53" s="26">
        <f t="shared" si="6"/>
        <v>0.18593785918772437</v>
      </c>
      <c r="AG53" s="6">
        <v>3</v>
      </c>
    </row>
    <row r="54" spans="1:33" ht="12" customHeight="1" x14ac:dyDescent="0.2">
      <c r="A54" s="5" t="s">
        <v>7236</v>
      </c>
      <c r="B54" s="5" t="s">
        <v>7236</v>
      </c>
      <c r="C54" s="7">
        <v>4</v>
      </c>
      <c r="D54" s="7">
        <v>3</v>
      </c>
      <c r="E54" s="8">
        <v>104.94</v>
      </c>
      <c r="F54" s="9">
        <v>4.7277449706800496</v>
      </c>
      <c r="G54" s="7" t="s">
        <v>50</v>
      </c>
      <c r="H54" s="7">
        <v>3</v>
      </c>
      <c r="I54" s="7" t="s">
        <v>0</v>
      </c>
      <c r="J54" s="7" t="s">
        <v>1</v>
      </c>
      <c r="K54" s="5" t="s">
        <v>7237</v>
      </c>
      <c r="L54" s="14" t="s">
        <v>7238</v>
      </c>
      <c r="M54" s="38">
        <f t="shared" si="7"/>
        <v>1</v>
      </c>
      <c r="N54" s="32">
        <f t="shared" si="8"/>
        <v>0.2115173314554136</v>
      </c>
      <c r="O54" s="32">
        <f t="shared" si="9"/>
        <v>0.39178596402267751</v>
      </c>
      <c r="P54" s="32">
        <f t="shared" si="12"/>
        <v>0.5398798090764948</v>
      </c>
      <c r="Q54" s="35">
        <v>0.105353827882931</v>
      </c>
      <c r="R54" s="35">
        <v>0.60839910086317195</v>
      </c>
      <c r="S54" s="35">
        <v>0.573262210734934</v>
      </c>
      <c r="T54" s="35">
        <v>0.13311717022108899</v>
      </c>
      <c r="U54" s="35">
        <v>0.62894676843040398</v>
      </c>
      <c r="V54" s="35">
        <v>0.63365263218786305</v>
      </c>
      <c r="W54" s="8">
        <v>51058.342892246197</v>
      </c>
      <c r="X54" s="8">
        <v>10799.724437103399</v>
      </c>
      <c r="Y54" s="8">
        <v>20003.942091439101</v>
      </c>
      <c r="Z54" s="23">
        <f t="shared" si="0"/>
        <v>81862.009420788701</v>
      </c>
      <c r="AA54" s="29">
        <f t="shared" si="1"/>
        <v>62.371230871936092</v>
      </c>
      <c r="AB54" s="29">
        <f t="shared" si="2"/>
        <v>13.192596313621431</v>
      </c>
      <c r="AC54" s="29">
        <f t="shared" si="3"/>
        <v>24.436172814442468</v>
      </c>
      <c r="AD54" s="26">
        <f t="shared" si="4"/>
        <v>0.6237123087193609</v>
      </c>
      <c r="AE54" s="26">
        <f t="shared" si="5"/>
        <v>0.1319259631362143</v>
      </c>
      <c r="AF54" s="26">
        <f t="shared" si="6"/>
        <v>0.24436172814442469</v>
      </c>
      <c r="AG54" s="6">
        <v>3</v>
      </c>
    </row>
    <row r="55" spans="1:33" ht="12" customHeight="1" x14ac:dyDescent="0.2">
      <c r="A55" s="5" t="s">
        <v>7239</v>
      </c>
      <c r="B55" s="5" t="s">
        <v>7239</v>
      </c>
      <c r="C55" s="7">
        <v>1</v>
      </c>
      <c r="D55" s="7">
        <v>1</v>
      </c>
      <c r="E55" s="8">
        <v>44.58</v>
      </c>
      <c r="F55" s="9">
        <v>4.7134334549342602</v>
      </c>
      <c r="G55" s="7">
        <v>1</v>
      </c>
      <c r="H55" s="7">
        <v>1</v>
      </c>
      <c r="I55" s="7" t="s">
        <v>0</v>
      </c>
      <c r="J55" s="7" t="s">
        <v>1</v>
      </c>
      <c r="K55" s="5" t="s">
        <v>7240</v>
      </c>
      <c r="L55" s="14" t="s">
        <v>7241</v>
      </c>
      <c r="M55" s="38">
        <f t="shared" si="7"/>
        <v>1</v>
      </c>
      <c r="N55" s="32">
        <f t="shared" si="8"/>
        <v>0.21215956681283943</v>
      </c>
      <c r="O55" s="32">
        <f t="shared" si="9"/>
        <v>0.44048749282496291</v>
      </c>
      <c r="P55" s="32">
        <f t="shared" si="12"/>
        <v>0.48164719831703723</v>
      </c>
      <c r="Q55" s="35">
        <v>0.85358570266432798</v>
      </c>
      <c r="R55" s="35">
        <v>0.31134908017789698</v>
      </c>
      <c r="S55" s="35">
        <v>0.200895485406549</v>
      </c>
      <c r="T55" s="35">
        <v>0.77776895125494305</v>
      </c>
      <c r="U55" s="35">
        <v>0.29884424089807099</v>
      </c>
      <c r="V55" s="35">
        <v>0.13557304342165299</v>
      </c>
      <c r="W55" s="8">
        <v>5399.6911297174702</v>
      </c>
      <c r="X55" s="8">
        <v>1145.59613100399</v>
      </c>
      <c r="Y55" s="8">
        <v>2378.49640775844</v>
      </c>
      <c r="Z55" s="23">
        <f t="shared" si="0"/>
        <v>8923.7836684799004</v>
      </c>
      <c r="AA55" s="29">
        <f t="shared" si="1"/>
        <v>60.508987334486413</v>
      </c>
      <c r="AB55" s="29">
        <f t="shared" si="2"/>
        <v>12.837560541168225</v>
      </c>
      <c r="AC55" s="29">
        <f t="shared" si="3"/>
        <v>26.653452124345357</v>
      </c>
      <c r="AD55" s="26">
        <f t="shared" si="4"/>
        <v>0.60508987334486408</v>
      </c>
      <c r="AE55" s="26">
        <f t="shared" si="5"/>
        <v>0.12837560541168225</v>
      </c>
      <c r="AF55" s="26">
        <f t="shared" si="6"/>
        <v>0.26653452124345356</v>
      </c>
      <c r="AG55" s="6">
        <v>3</v>
      </c>
    </row>
    <row r="56" spans="1:33" ht="12" customHeight="1" x14ac:dyDescent="0.2">
      <c r="A56" s="5" t="s">
        <v>5299</v>
      </c>
      <c r="B56" s="5" t="s">
        <v>5299</v>
      </c>
      <c r="C56" s="7">
        <v>6</v>
      </c>
      <c r="D56" s="7">
        <v>6</v>
      </c>
      <c r="E56" s="8">
        <v>285.07</v>
      </c>
      <c r="F56" s="9">
        <v>5.2021652272876704</v>
      </c>
      <c r="G56" s="7" t="s">
        <v>50</v>
      </c>
      <c r="H56" s="7">
        <v>3</v>
      </c>
      <c r="I56" s="7" t="s">
        <v>0</v>
      </c>
      <c r="J56" s="7" t="s">
        <v>2</v>
      </c>
      <c r="K56" s="5" t="s">
        <v>5300</v>
      </c>
      <c r="L56" s="14" t="s">
        <v>5301</v>
      </c>
      <c r="M56" s="38">
        <f t="shared" si="7"/>
        <v>1</v>
      </c>
      <c r="N56" s="32">
        <f t="shared" si="8"/>
        <v>0.2140413417076707</v>
      </c>
      <c r="O56" s="32">
        <f t="shared" si="9"/>
        <v>0.19222765066256561</v>
      </c>
      <c r="P56" s="32">
        <f t="shared" si="12"/>
        <v>1.113478425033642</v>
      </c>
      <c r="Q56" s="35">
        <v>0.86881242095136202</v>
      </c>
      <c r="R56" s="35">
        <v>0.52380771589924802</v>
      </c>
      <c r="S56" s="35">
        <v>0.39203578406082701</v>
      </c>
      <c r="T56" s="35">
        <v>0.88174367361248196</v>
      </c>
      <c r="U56" s="35">
        <v>0.58716176975852497</v>
      </c>
      <c r="V56" s="35">
        <v>0.40110161327733701</v>
      </c>
      <c r="W56" s="8">
        <v>487207.441585313</v>
      </c>
      <c r="X56" s="8">
        <v>104282.534486882</v>
      </c>
      <c r="Y56" s="8">
        <v>93654.741881263893</v>
      </c>
      <c r="Z56" s="23">
        <f t="shared" si="0"/>
        <v>685144.71795345889</v>
      </c>
      <c r="AA56" s="29">
        <f t="shared" si="1"/>
        <v>71.11015071977954</v>
      </c>
      <c r="AB56" s="29">
        <f t="shared" si="2"/>
        <v>15.220512069096298</v>
      </c>
      <c r="AC56" s="29">
        <f t="shared" si="3"/>
        <v>13.669337211124169</v>
      </c>
      <c r="AD56" s="26">
        <f t="shared" si="4"/>
        <v>0.71110150719779541</v>
      </c>
      <c r="AE56" s="26">
        <f t="shared" si="5"/>
        <v>0.15220512069096298</v>
      </c>
      <c r="AF56" s="26">
        <f t="shared" si="6"/>
        <v>0.13669337211124169</v>
      </c>
      <c r="AG56" s="6">
        <v>4</v>
      </c>
    </row>
    <row r="57" spans="1:33" ht="12" customHeight="1" x14ac:dyDescent="0.2">
      <c r="A57" s="5" t="s">
        <v>5045</v>
      </c>
      <c r="B57" s="5" t="s">
        <v>5045</v>
      </c>
      <c r="C57" s="7">
        <v>1</v>
      </c>
      <c r="D57" s="7">
        <v>1</v>
      </c>
      <c r="E57" s="8">
        <v>30.56</v>
      </c>
      <c r="F57" s="9">
        <v>8.12964138445051</v>
      </c>
      <c r="G57" s="7">
        <v>1</v>
      </c>
      <c r="H57" s="7">
        <v>1</v>
      </c>
      <c r="I57" s="7" t="s">
        <v>0</v>
      </c>
      <c r="J57" s="7" t="s">
        <v>2</v>
      </c>
      <c r="K57" s="5" t="s">
        <v>5046</v>
      </c>
      <c r="L57" s="14" t="s">
        <v>5047</v>
      </c>
      <c r="M57" s="38">
        <f t="shared" si="7"/>
        <v>1</v>
      </c>
      <c r="N57" s="32">
        <f t="shared" si="8"/>
        <v>0.21423599857099307</v>
      </c>
      <c r="O57" s="32">
        <f t="shared" si="9"/>
        <v>0.12300665585479463</v>
      </c>
      <c r="P57" s="32">
        <f t="shared" si="12"/>
        <v>1.7416618400218256</v>
      </c>
      <c r="Q57" s="35">
        <v>0.83099750056311295</v>
      </c>
      <c r="R57" s="35">
        <v>0.53686744034804401</v>
      </c>
      <c r="S57" s="35">
        <v>0.339666497063906</v>
      </c>
      <c r="T57" s="35">
        <v>0.75281749686389099</v>
      </c>
      <c r="U57" s="35">
        <v>0.47438169738298502</v>
      </c>
      <c r="V57" s="35">
        <v>0.35182393584446803</v>
      </c>
      <c r="W57" s="8">
        <v>5968.1151981727999</v>
      </c>
      <c r="X57" s="8">
        <v>1278.5851190672699</v>
      </c>
      <c r="Y57" s="8">
        <v>734.11789228341104</v>
      </c>
      <c r="Z57" s="23">
        <f t="shared" si="0"/>
        <v>7980.8182095234806</v>
      </c>
      <c r="AA57" s="29">
        <f t="shared" si="1"/>
        <v>74.780743546458311</v>
      </c>
      <c r="AB57" s="29">
        <f t="shared" si="2"/>
        <v>16.02072726755684</v>
      </c>
      <c r="AC57" s="29">
        <f t="shared" si="3"/>
        <v>9.1985291859848513</v>
      </c>
      <c r="AD57" s="26">
        <f t="shared" si="4"/>
        <v>0.74780743546458306</v>
      </c>
      <c r="AE57" s="26">
        <f t="shared" si="5"/>
        <v>0.16020727267556839</v>
      </c>
      <c r="AF57" s="26">
        <f t="shared" si="6"/>
        <v>9.1985291859848509E-2</v>
      </c>
      <c r="AG57" s="6">
        <v>4</v>
      </c>
    </row>
    <row r="58" spans="1:33" ht="12" customHeight="1" x14ac:dyDescent="0.2">
      <c r="A58" s="5" t="s">
        <v>5009</v>
      </c>
      <c r="B58" s="5" t="s">
        <v>5009</v>
      </c>
      <c r="C58" s="7">
        <v>11</v>
      </c>
      <c r="D58" s="7">
        <v>11</v>
      </c>
      <c r="E58" s="8">
        <v>323.14</v>
      </c>
      <c r="F58" s="9">
        <v>8.9099375449501892</v>
      </c>
      <c r="G58" s="7" t="s">
        <v>50</v>
      </c>
      <c r="H58" s="7">
        <v>3</v>
      </c>
      <c r="I58" s="7" t="s">
        <v>0</v>
      </c>
      <c r="J58" s="7" t="s">
        <v>2</v>
      </c>
      <c r="K58" s="5" t="s">
        <v>5010</v>
      </c>
      <c r="L58" s="14" t="s">
        <v>5011</v>
      </c>
      <c r="M58" s="38">
        <f t="shared" si="7"/>
        <v>1</v>
      </c>
      <c r="N58" s="32">
        <f t="shared" si="8"/>
        <v>0.21487766311424875</v>
      </c>
      <c r="O58" s="32">
        <f t="shared" si="9"/>
        <v>0.1122342322777295</v>
      </c>
      <c r="P58" s="32">
        <f t="shared" si="12"/>
        <v>1.9145465581527987</v>
      </c>
      <c r="Q58" s="35">
        <v>0.81977734850309703</v>
      </c>
      <c r="R58" s="35">
        <v>0.78111062780128004</v>
      </c>
      <c r="S58" s="35">
        <v>0.74145869337607495</v>
      </c>
      <c r="T58" s="35">
        <v>0.87116648517230599</v>
      </c>
      <c r="U58" s="35">
        <v>0.80392147327072505</v>
      </c>
      <c r="V58" s="35">
        <v>0.78635940410819305</v>
      </c>
      <c r="W58" s="8">
        <v>161235.78706652499</v>
      </c>
      <c r="X58" s="8">
        <v>34645.969135241503</v>
      </c>
      <c r="Y58" s="8">
        <v>18096.174777106899</v>
      </c>
      <c r="Z58" s="23">
        <f t="shared" si="0"/>
        <v>213977.9309788734</v>
      </c>
      <c r="AA58" s="29">
        <f t="shared" si="1"/>
        <v>75.351596460872514</v>
      </c>
      <c r="AB58" s="29">
        <f t="shared" si="2"/>
        <v>16.191374959440182</v>
      </c>
      <c r="AC58" s="29">
        <f t="shared" si="3"/>
        <v>8.4570285796873055</v>
      </c>
      <c r="AD58" s="26">
        <f t="shared" si="4"/>
        <v>0.75351596460872516</v>
      </c>
      <c r="AE58" s="26">
        <f t="shared" si="5"/>
        <v>0.16191374959440183</v>
      </c>
      <c r="AF58" s="26">
        <f t="shared" si="6"/>
        <v>8.4570285796873049E-2</v>
      </c>
      <c r="AG58" s="6">
        <v>4</v>
      </c>
    </row>
    <row r="59" spans="1:33" ht="12" customHeight="1" x14ac:dyDescent="0.2">
      <c r="A59" s="5" t="s">
        <v>5323</v>
      </c>
      <c r="B59" s="5" t="s">
        <v>5323</v>
      </c>
      <c r="C59" s="7">
        <v>2</v>
      </c>
      <c r="D59" s="7">
        <v>1</v>
      </c>
      <c r="E59" s="8">
        <v>42.38</v>
      </c>
      <c r="F59" s="9">
        <v>5.1407809154169497</v>
      </c>
      <c r="G59" s="7">
        <v>2</v>
      </c>
      <c r="H59" s="7">
        <v>1</v>
      </c>
      <c r="I59" s="7" t="s">
        <v>0</v>
      </c>
      <c r="J59" s="7" t="s">
        <v>2</v>
      </c>
      <c r="K59" s="5" t="s">
        <v>5324</v>
      </c>
      <c r="L59" s="14" t="s">
        <v>5325</v>
      </c>
      <c r="M59" s="38">
        <f t="shared" si="7"/>
        <v>1</v>
      </c>
      <c r="N59" s="32">
        <f t="shared" si="8"/>
        <v>0.21553122739558561</v>
      </c>
      <c r="O59" s="32">
        <f t="shared" si="9"/>
        <v>0.19452297548822728</v>
      </c>
      <c r="P59" s="32">
        <f t="shared" si="12"/>
        <v>1.1079988204716198</v>
      </c>
      <c r="Q59" s="35">
        <v>0.43662354685946098</v>
      </c>
      <c r="R59" s="35">
        <v>0.88716361626603601</v>
      </c>
      <c r="S59" s="35">
        <v>0.438439978768007</v>
      </c>
      <c r="T59" s="35">
        <v>0.45684305913353401</v>
      </c>
      <c r="U59" s="35">
        <v>0.91448980911858502</v>
      </c>
      <c r="V59" s="35">
        <v>0.44573375989032499</v>
      </c>
      <c r="W59" s="8">
        <v>25828.3039610505</v>
      </c>
      <c r="X59" s="8">
        <v>5566.8060542714802</v>
      </c>
      <c r="Y59" s="8">
        <v>5024.1985383179099</v>
      </c>
      <c r="Z59" s="23">
        <f t="shared" si="0"/>
        <v>36419.308553639894</v>
      </c>
      <c r="AA59" s="29">
        <f t="shared" si="1"/>
        <v>70.919259554336364</v>
      </c>
      <c r="AB59" s="29">
        <f t="shared" si="2"/>
        <v>15.285315057732229</v>
      </c>
      <c r="AC59" s="29">
        <f t="shared" si="3"/>
        <v>13.795425387931399</v>
      </c>
      <c r="AD59" s="26">
        <f t="shared" si="4"/>
        <v>0.70919259554336367</v>
      </c>
      <c r="AE59" s="26">
        <f t="shared" si="5"/>
        <v>0.15285315057732229</v>
      </c>
      <c r="AF59" s="26">
        <f t="shared" si="6"/>
        <v>0.13795425387931398</v>
      </c>
      <c r="AG59" s="6">
        <v>4</v>
      </c>
    </row>
    <row r="60" spans="1:33" ht="12" customHeight="1" x14ac:dyDescent="0.2">
      <c r="A60" s="5" t="s">
        <v>5075</v>
      </c>
      <c r="B60" s="5" t="s">
        <v>5076</v>
      </c>
      <c r="C60" s="7">
        <v>2</v>
      </c>
      <c r="D60" s="7">
        <v>2</v>
      </c>
      <c r="E60" s="8">
        <v>44.67</v>
      </c>
      <c r="F60" s="9">
        <v>7.5723067415788199</v>
      </c>
      <c r="G60" s="7">
        <v>1</v>
      </c>
      <c r="H60" s="7">
        <v>1</v>
      </c>
      <c r="I60" s="7" t="s">
        <v>0</v>
      </c>
      <c r="J60" s="7" t="s">
        <v>2</v>
      </c>
      <c r="K60" s="5" t="s">
        <v>5077</v>
      </c>
      <c r="L60" s="14" t="s">
        <v>5078</v>
      </c>
      <c r="M60" s="38">
        <f t="shared" si="7"/>
        <v>2</v>
      </c>
      <c r="N60" s="32">
        <f t="shared" si="8"/>
        <v>0.21761145291757356</v>
      </c>
      <c r="O60" s="32">
        <f t="shared" si="9"/>
        <v>0.13206015473582139</v>
      </c>
      <c r="P60" s="32">
        <f t="shared" si="12"/>
        <v>1.6478206719725002</v>
      </c>
      <c r="Q60" s="35">
        <v>7.42886941389595E-6</v>
      </c>
      <c r="R60" s="35">
        <v>4.50227055547302E-19</v>
      </c>
      <c r="S60" s="35">
        <v>1.21431106811961E-28</v>
      </c>
      <c r="T60" s="35">
        <v>4.3851974498583201E-7</v>
      </c>
      <c r="U60" s="35">
        <v>8.2731727407419398E-18</v>
      </c>
      <c r="V60" s="35">
        <v>6.1692313900948504E-36</v>
      </c>
      <c r="W60" s="8">
        <v>19289.8816322399</v>
      </c>
      <c r="X60" s="8">
        <v>4197.69916859974</v>
      </c>
      <c r="Y60" s="8">
        <v>2547.4247531892802</v>
      </c>
      <c r="Z60" s="23">
        <f t="shared" si="0"/>
        <v>26035.005554028921</v>
      </c>
      <c r="AA60" s="29">
        <f t="shared" si="1"/>
        <v>74.092097242724762</v>
      </c>
      <c r="AB60" s="29">
        <f t="shared" si="2"/>
        <v>16.123288930699481</v>
      </c>
      <c r="AC60" s="29">
        <f t="shared" si="3"/>
        <v>9.7846138265757574</v>
      </c>
      <c r="AD60" s="26">
        <f t="shared" si="4"/>
        <v>0.74092097242724764</v>
      </c>
      <c r="AE60" s="26">
        <f t="shared" si="5"/>
        <v>0.16123288930699481</v>
      </c>
      <c r="AF60" s="26">
        <f t="shared" si="6"/>
        <v>9.7846138265757568E-2</v>
      </c>
      <c r="AG60" s="6">
        <v>4</v>
      </c>
    </row>
    <row r="61" spans="1:33" ht="12" customHeight="1" x14ac:dyDescent="0.2">
      <c r="A61" s="5" t="s">
        <v>7242</v>
      </c>
      <c r="B61" s="5" t="s">
        <v>7242</v>
      </c>
      <c r="C61" s="7">
        <v>3</v>
      </c>
      <c r="D61" s="7">
        <v>1</v>
      </c>
      <c r="E61" s="8">
        <v>98.92</v>
      </c>
      <c r="F61" s="9">
        <v>4.5351472801900901</v>
      </c>
      <c r="G61" s="7">
        <v>1</v>
      </c>
      <c r="H61" s="7">
        <v>1</v>
      </c>
      <c r="I61" s="7" t="s">
        <v>0</v>
      </c>
      <c r="J61" s="7" t="s">
        <v>1</v>
      </c>
      <c r="K61" s="5" t="s">
        <v>7243</v>
      </c>
      <c r="L61" s="14" t="s">
        <v>7244</v>
      </c>
      <c r="M61" s="38">
        <f t="shared" si="7"/>
        <v>1</v>
      </c>
      <c r="N61" s="32">
        <f t="shared" si="8"/>
        <v>0.22050000545033774</v>
      </c>
      <c r="O61" s="32">
        <f t="shared" si="9"/>
        <v>0.66588149609374059</v>
      </c>
      <c r="P61" s="32">
        <f t="shared" si="12"/>
        <v>0.33114001026287188</v>
      </c>
      <c r="Q61" s="35">
        <v>4.4872239991226599E-3</v>
      </c>
      <c r="R61" s="35">
        <v>3.9013892981685297E-2</v>
      </c>
      <c r="S61" s="35">
        <v>0.84285542625948795</v>
      </c>
      <c r="T61" s="35">
        <v>9.9814744440805399E-4</v>
      </c>
      <c r="U61" s="35">
        <v>1.2163592248158901E-2</v>
      </c>
      <c r="V61" s="35">
        <v>0.88737049908380305</v>
      </c>
      <c r="W61" s="8">
        <v>3820.7699018191502</v>
      </c>
      <c r="X61" s="8">
        <v>842.47978417560898</v>
      </c>
      <c r="Y61" s="8">
        <v>2544.17997845327</v>
      </c>
      <c r="Z61" s="23">
        <f t="shared" si="0"/>
        <v>7207.4296644480291</v>
      </c>
      <c r="AA61" s="29">
        <f t="shared" si="1"/>
        <v>53.01154613642364</v>
      </c>
      <c r="AB61" s="29">
        <f t="shared" si="2"/>
        <v>11.689046212012242</v>
      </c>
      <c r="AC61" s="29">
        <f t="shared" si="3"/>
        <v>35.299407651564124</v>
      </c>
      <c r="AD61" s="26">
        <f t="shared" si="4"/>
        <v>0.53011546136423637</v>
      </c>
      <c r="AE61" s="26">
        <f t="shared" si="5"/>
        <v>0.11689046212012241</v>
      </c>
      <c r="AF61" s="26">
        <f t="shared" si="6"/>
        <v>0.35299407651564124</v>
      </c>
      <c r="AG61" s="6">
        <v>3</v>
      </c>
    </row>
    <row r="62" spans="1:33" ht="12" customHeight="1" x14ac:dyDescent="0.2">
      <c r="A62" s="5" t="s">
        <v>5474</v>
      </c>
      <c r="B62" s="5" t="s">
        <v>5474</v>
      </c>
      <c r="C62" s="7">
        <v>4</v>
      </c>
      <c r="D62" s="7">
        <v>4</v>
      </c>
      <c r="E62" s="8">
        <v>136.02000000000001</v>
      </c>
      <c r="F62" s="9">
        <v>4.4773190815560202</v>
      </c>
      <c r="G62" s="7" t="s">
        <v>122</v>
      </c>
      <c r="H62" s="7">
        <v>2</v>
      </c>
      <c r="I62" s="7" t="s">
        <v>0</v>
      </c>
      <c r="J62" s="7" t="s">
        <v>1</v>
      </c>
      <c r="K62" s="5" t="s">
        <v>5475</v>
      </c>
      <c r="L62" s="14" t="s">
        <v>5476</v>
      </c>
      <c r="M62" s="38">
        <f t="shared" si="7"/>
        <v>1</v>
      </c>
      <c r="N62" s="32">
        <f t="shared" si="8"/>
        <v>0.22334794143205602</v>
      </c>
      <c r="O62" s="32">
        <f t="shared" si="9"/>
        <v>0.33401151565260817</v>
      </c>
      <c r="P62" s="32">
        <f t="shared" si="12"/>
        <v>0.66868335660723488</v>
      </c>
      <c r="Q62" s="35">
        <v>0.95378485791587098</v>
      </c>
      <c r="R62" s="35">
        <v>0.57253030153616502</v>
      </c>
      <c r="S62" s="35">
        <v>0.43096433204112999</v>
      </c>
      <c r="T62" s="35">
        <v>0.91618748617360402</v>
      </c>
      <c r="U62" s="35">
        <v>0.61296360486390999</v>
      </c>
      <c r="V62" s="35">
        <v>0.50092303661979898</v>
      </c>
      <c r="W62" s="8">
        <v>966909.68270027102</v>
      </c>
      <c r="X62" s="8">
        <v>215957.287181828</v>
      </c>
      <c r="Y62" s="8">
        <v>322958.96861789998</v>
      </c>
      <c r="Z62" s="23">
        <f t="shared" si="0"/>
        <v>1505825.938499999</v>
      </c>
      <c r="AA62" s="29">
        <f t="shared" si="1"/>
        <v>64.211251644625037</v>
      </c>
      <c r="AB62" s="29">
        <f t="shared" si="2"/>
        <v>14.341450871602722</v>
      </c>
      <c r="AC62" s="29">
        <f t="shared" si="3"/>
        <v>21.447297483772239</v>
      </c>
      <c r="AD62" s="26">
        <f t="shared" si="4"/>
        <v>0.64211251644625034</v>
      </c>
      <c r="AE62" s="26">
        <f t="shared" si="5"/>
        <v>0.14341450871602723</v>
      </c>
      <c r="AF62" s="26">
        <f t="shared" si="6"/>
        <v>0.2144729748377224</v>
      </c>
      <c r="AG62" s="6">
        <v>3</v>
      </c>
    </row>
    <row r="63" spans="1:33" ht="12" customHeight="1" x14ac:dyDescent="0.2">
      <c r="A63" s="5" t="s">
        <v>4989</v>
      </c>
      <c r="B63" s="5" t="s">
        <v>4989</v>
      </c>
      <c r="C63" s="7">
        <v>4</v>
      </c>
      <c r="D63" s="7">
        <v>4</v>
      </c>
      <c r="E63" s="8">
        <v>144.79</v>
      </c>
      <c r="F63" s="9">
        <v>9.0799463682808508</v>
      </c>
      <c r="G63" s="7" t="s">
        <v>146</v>
      </c>
      <c r="H63" s="7">
        <v>2</v>
      </c>
      <c r="I63" s="7" t="s">
        <v>0</v>
      </c>
      <c r="J63" s="7" t="s">
        <v>2</v>
      </c>
      <c r="K63" s="5" t="s">
        <v>4990</v>
      </c>
      <c r="L63" s="14" t="s">
        <v>4991</v>
      </c>
      <c r="M63" s="38">
        <f t="shared" si="7"/>
        <v>1</v>
      </c>
      <c r="N63" s="32">
        <f t="shared" si="8"/>
        <v>0.22457763493520363</v>
      </c>
      <c r="O63" s="32">
        <f t="shared" si="9"/>
        <v>0.11013280909822559</v>
      </c>
      <c r="P63" s="32">
        <f t="shared" si="12"/>
        <v>2.0391528807270016</v>
      </c>
      <c r="Q63" s="35">
        <v>5.7168369016680798E-7</v>
      </c>
      <c r="R63" s="35">
        <v>2.9404019503393098E-4</v>
      </c>
      <c r="S63" s="35">
        <v>0.98758163669650101</v>
      </c>
      <c r="T63" s="35">
        <v>2.8893798633518301E-6</v>
      </c>
      <c r="U63" s="35">
        <v>5.2131932747242896E-4</v>
      </c>
      <c r="V63" s="35">
        <v>0.99120456971612503</v>
      </c>
      <c r="W63" s="8">
        <v>47058.749397305903</v>
      </c>
      <c r="X63" s="8">
        <v>10568.3426426554</v>
      </c>
      <c r="Y63" s="8">
        <v>5182.7122637747298</v>
      </c>
      <c r="Z63" s="23">
        <f t="shared" si="0"/>
        <v>62809.804303736033</v>
      </c>
      <c r="AA63" s="29">
        <f t="shared" si="1"/>
        <v>74.922617446376549</v>
      </c>
      <c r="AB63" s="29">
        <f t="shared" si="2"/>
        <v>16.825944229262273</v>
      </c>
      <c r="AC63" s="29">
        <f t="shared" si="3"/>
        <v>8.2514383243611746</v>
      </c>
      <c r="AD63" s="26">
        <f t="shared" si="4"/>
        <v>0.74922617446376549</v>
      </c>
      <c r="AE63" s="26">
        <f t="shared" si="5"/>
        <v>0.16825944229262274</v>
      </c>
      <c r="AF63" s="26">
        <f t="shared" si="6"/>
        <v>8.2514383243611752E-2</v>
      </c>
      <c r="AG63" s="6">
        <v>4</v>
      </c>
    </row>
    <row r="64" spans="1:33" ht="12" customHeight="1" x14ac:dyDescent="0.2">
      <c r="A64" s="5" t="s">
        <v>4726</v>
      </c>
      <c r="B64" s="5" t="s">
        <v>4726</v>
      </c>
      <c r="C64" s="7">
        <v>1</v>
      </c>
      <c r="D64" s="7">
        <v>1</v>
      </c>
      <c r="E64" s="8">
        <v>23.55</v>
      </c>
      <c r="F64" s="9" t="s">
        <v>22</v>
      </c>
      <c r="G64" s="7">
        <v>1</v>
      </c>
      <c r="H64" s="7">
        <v>1</v>
      </c>
      <c r="I64" s="7" t="s">
        <v>0</v>
      </c>
      <c r="J64" s="7" t="s">
        <v>2</v>
      </c>
      <c r="K64" s="5" t="s">
        <v>4727</v>
      </c>
      <c r="L64" s="14" t="s">
        <v>4728</v>
      </c>
      <c r="M64" s="38">
        <f t="shared" si="7"/>
        <v>1</v>
      </c>
      <c r="N64" s="32">
        <f t="shared" si="8"/>
        <v>0.22489081040846678</v>
      </c>
      <c r="O64" s="32">
        <f t="shared" si="9"/>
        <v>0</v>
      </c>
      <c r="P64" s="32" t="s">
        <v>8065</v>
      </c>
      <c r="Q64" s="35">
        <v>0.62773142520826497</v>
      </c>
      <c r="R64" s="35">
        <v>0.65039987715147296</v>
      </c>
      <c r="S64" s="35">
        <v>0.19591204231428899</v>
      </c>
      <c r="T64" s="35">
        <v>0.67545710627122402</v>
      </c>
      <c r="U64" s="35">
        <v>0.60881854495473697</v>
      </c>
      <c r="V64" s="35">
        <v>0.19906788093969699</v>
      </c>
      <c r="W64" s="8">
        <v>2382.68925209383</v>
      </c>
      <c r="X64" s="8">
        <v>535.84491685492503</v>
      </c>
      <c r="Y64" s="8">
        <v>0</v>
      </c>
      <c r="Z64" s="23">
        <f t="shared" si="0"/>
        <v>2918.534168948755</v>
      </c>
      <c r="AA64" s="29">
        <f t="shared" si="1"/>
        <v>81.639929984169612</v>
      </c>
      <c r="AB64" s="29">
        <f t="shared" si="2"/>
        <v>18.360070015830392</v>
      </c>
      <c r="AC64" s="29">
        <f t="shared" si="3"/>
        <v>0</v>
      </c>
      <c r="AD64" s="26">
        <f t="shared" si="4"/>
        <v>0.81639929984169612</v>
      </c>
      <c r="AE64" s="26">
        <f t="shared" si="5"/>
        <v>0.1836007001583039</v>
      </c>
      <c r="AF64" s="26">
        <f t="shared" si="6"/>
        <v>0</v>
      </c>
      <c r="AG64" s="6">
        <v>4</v>
      </c>
    </row>
    <row r="65" spans="1:33" ht="12" customHeight="1" x14ac:dyDescent="0.2">
      <c r="A65" s="5" t="s">
        <v>5125</v>
      </c>
      <c r="B65" s="5" t="s">
        <v>5125</v>
      </c>
      <c r="C65" s="7">
        <v>1</v>
      </c>
      <c r="D65" s="7">
        <v>1</v>
      </c>
      <c r="E65" s="8">
        <v>33.86</v>
      </c>
      <c r="F65" s="9">
        <v>6.6493253772681999</v>
      </c>
      <c r="G65" s="7">
        <v>3</v>
      </c>
      <c r="H65" s="7">
        <v>1</v>
      </c>
      <c r="I65" s="7" t="s">
        <v>0</v>
      </c>
      <c r="J65" s="7" t="s">
        <v>2</v>
      </c>
      <c r="K65" s="5" t="s">
        <v>5126</v>
      </c>
      <c r="L65" s="14" t="s">
        <v>5127</v>
      </c>
      <c r="M65" s="38">
        <f t="shared" si="7"/>
        <v>1</v>
      </c>
      <c r="N65" s="32">
        <f t="shared" si="8"/>
        <v>0.22495947050245177</v>
      </c>
      <c r="O65" s="32">
        <f t="shared" si="9"/>
        <v>0.1503911965894561</v>
      </c>
      <c r="P65" s="32">
        <f t="shared" ref="P65:P100" si="13">X65/Y65</f>
        <v>1.4958287160687678</v>
      </c>
      <c r="Q65" s="35">
        <v>7.9327933685489904E-3</v>
      </c>
      <c r="R65" s="35">
        <v>9.5625436404232197E-2</v>
      </c>
      <c r="S65" s="35">
        <v>0.74322727684179402</v>
      </c>
      <c r="T65" s="35">
        <v>2.0732449781551898E-3</v>
      </c>
      <c r="U65" s="35">
        <v>4.3926376761401299E-2</v>
      </c>
      <c r="V65" s="35">
        <v>0.670864649023027</v>
      </c>
      <c r="W65" s="8">
        <v>4126.38869932734</v>
      </c>
      <c r="X65" s="8">
        <v>928.27021688797902</v>
      </c>
      <c r="Y65" s="8">
        <v>620.57253408504801</v>
      </c>
      <c r="Z65" s="23">
        <f t="shared" si="0"/>
        <v>5675.2314503003663</v>
      </c>
      <c r="AA65" s="29">
        <f t="shared" si="1"/>
        <v>72.708729775398808</v>
      </c>
      <c r="AB65" s="29">
        <f t="shared" si="2"/>
        <v>16.356517351179562</v>
      </c>
      <c r="AC65" s="29">
        <f t="shared" si="3"/>
        <v>10.934752873421642</v>
      </c>
      <c r="AD65" s="26">
        <f t="shared" si="4"/>
        <v>0.72708729775398806</v>
      </c>
      <c r="AE65" s="26">
        <f t="shared" si="5"/>
        <v>0.16356517351179561</v>
      </c>
      <c r="AF65" s="26">
        <f t="shared" si="6"/>
        <v>0.10934752873421642</v>
      </c>
      <c r="AG65" s="6">
        <v>4</v>
      </c>
    </row>
    <row r="66" spans="1:33" ht="12" customHeight="1" x14ac:dyDescent="0.2">
      <c r="A66" s="5" t="s">
        <v>5042</v>
      </c>
      <c r="B66" s="5" t="s">
        <v>5042</v>
      </c>
      <c r="C66" s="7">
        <v>1</v>
      </c>
      <c r="D66" s="7">
        <v>1</v>
      </c>
      <c r="E66" s="8">
        <v>33.53</v>
      </c>
      <c r="F66" s="9">
        <v>8.1983738459335598</v>
      </c>
      <c r="G66" s="7">
        <v>2</v>
      </c>
      <c r="H66" s="7">
        <v>1</v>
      </c>
      <c r="I66" s="7" t="s">
        <v>0</v>
      </c>
      <c r="J66" s="7" t="s">
        <v>2</v>
      </c>
      <c r="K66" s="5" t="s">
        <v>5043</v>
      </c>
      <c r="L66" s="14" t="s">
        <v>5044</v>
      </c>
      <c r="M66" s="38">
        <f t="shared" si="7"/>
        <v>1</v>
      </c>
      <c r="N66" s="32">
        <f t="shared" si="8"/>
        <v>0.22642681301376874</v>
      </c>
      <c r="O66" s="32">
        <f t="shared" si="9"/>
        <v>0.12197540863497071</v>
      </c>
      <c r="P66" s="32">
        <f t="shared" si="13"/>
        <v>1.856331661830166</v>
      </c>
      <c r="Q66" s="35">
        <v>0.19862129639752099</v>
      </c>
      <c r="R66" s="35">
        <v>0.28753325867970198</v>
      </c>
      <c r="S66" s="35">
        <v>0.78212272740226996</v>
      </c>
      <c r="T66" s="35">
        <v>0.178049461847754</v>
      </c>
      <c r="U66" s="35">
        <v>0.27669437820772902</v>
      </c>
      <c r="V66" s="35">
        <v>0.71309244388628701</v>
      </c>
      <c r="W66" s="8">
        <v>3197.65359207031</v>
      </c>
      <c r="X66" s="8">
        <v>724.03451197451</v>
      </c>
      <c r="Y66" s="8">
        <v>390.03510356585798</v>
      </c>
      <c r="Z66" s="23">
        <f t="shared" si="0"/>
        <v>4311.7232076106775</v>
      </c>
      <c r="AA66" s="29">
        <f t="shared" si="1"/>
        <v>74.161847551486858</v>
      </c>
      <c r="AB66" s="29">
        <f t="shared" si="2"/>
        <v>16.792230788296138</v>
      </c>
      <c r="AC66" s="29">
        <f t="shared" si="3"/>
        <v>9.0459216602170116</v>
      </c>
      <c r="AD66" s="26">
        <f t="shared" si="4"/>
        <v>0.74161847551486859</v>
      </c>
      <c r="AE66" s="26">
        <f t="shared" si="5"/>
        <v>0.16792230788296136</v>
      </c>
      <c r="AF66" s="26">
        <f t="shared" si="6"/>
        <v>9.0459216602170114E-2</v>
      </c>
      <c r="AG66" s="6">
        <v>4</v>
      </c>
    </row>
    <row r="67" spans="1:33" ht="12" customHeight="1" x14ac:dyDescent="0.2">
      <c r="A67" s="5" t="s">
        <v>5504</v>
      </c>
      <c r="B67" s="5" t="s">
        <v>5504</v>
      </c>
      <c r="C67" s="7">
        <v>1</v>
      </c>
      <c r="D67" s="7">
        <v>1</v>
      </c>
      <c r="E67" s="8">
        <v>32.22</v>
      </c>
      <c r="F67" s="9">
        <v>4.3946467477945701</v>
      </c>
      <c r="G67" s="7">
        <v>1</v>
      </c>
      <c r="H67" s="7">
        <v>1</v>
      </c>
      <c r="I67" s="7" t="s">
        <v>0</v>
      </c>
      <c r="J67" s="7" t="s">
        <v>1</v>
      </c>
      <c r="K67" s="5" t="s">
        <v>5505</v>
      </c>
      <c r="L67" s="14" t="s">
        <v>5506</v>
      </c>
      <c r="M67" s="38">
        <f t="shared" si="7"/>
        <v>1</v>
      </c>
      <c r="N67" s="32">
        <f t="shared" si="8"/>
        <v>0.22754957506012236</v>
      </c>
      <c r="O67" s="32">
        <f t="shared" si="9"/>
        <v>0.28554331019891377</v>
      </c>
      <c r="P67" s="32">
        <f t="shared" si="13"/>
        <v>0.79690038930209184</v>
      </c>
      <c r="Q67" s="35">
        <v>0.74609726897982198</v>
      </c>
      <c r="R67" s="35">
        <v>0.78826509911893605</v>
      </c>
      <c r="S67" s="35">
        <v>0.98716976991543404</v>
      </c>
      <c r="T67" s="35">
        <v>0.66000954053795202</v>
      </c>
      <c r="U67" s="35">
        <v>0.77716626127638999</v>
      </c>
      <c r="V67" s="35">
        <v>0.96599172476198403</v>
      </c>
      <c r="W67" s="8">
        <v>2534.3665214073499</v>
      </c>
      <c r="X67" s="8">
        <v>576.69402499284297</v>
      </c>
      <c r="Y67" s="8">
        <v>723.67140577996099</v>
      </c>
      <c r="Z67" s="23">
        <f t="shared" si="0"/>
        <v>3834.7319521801537</v>
      </c>
      <c r="AA67" s="29">
        <f t="shared" si="1"/>
        <v>66.089795923454062</v>
      </c>
      <c r="AB67" s="29">
        <f t="shared" si="2"/>
        <v>15.038704978192181</v>
      </c>
      <c r="AC67" s="29">
        <f t="shared" si="3"/>
        <v>18.871499098353752</v>
      </c>
      <c r="AD67" s="26">
        <f t="shared" si="4"/>
        <v>0.66089795923454064</v>
      </c>
      <c r="AE67" s="26">
        <f t="shared" si="5"/>
        <v>0.1503870497819218</v>
      </c>
      <c r="AF67" s="26">
        <f t="shared" si="6"/>
        <v>0.18871499098353753</v>
      </c>
      <c r="AG67" s="6">
        <v>3</v>
      </c>
    </row>
    <row r="68" spans="1:33" ht="12" customHeight="1" x14ac:dyDescent="0.2">
      <c r="A68" s="5" t="s">
        <v>5015</v>
      </c>
      <c r="B68" s="5" t="s">
        <v>5015</v>
      </c>
      <c r="C68" s="7">
        <v>2</v>
      </c>
      <c r="D68" s="7">
        <v>2</v>
      </c>
      <c r="E68" s="8">
        <v>47.34</v>
      </c>
      <c r="F68" s="9">
        <v>8.6667868928047493</v>
      </c>
      <c r="G68" s="7">
        <v>2</v>
      </c>
      <c r="H68" s="7">
        <v>1</v>
      </c>
      <c r="I68" s="7" t="s">
        <v>0</v>
      </c>
      <c r="J68" s="7" t="s">
        <v>2</v>
      </c>
      <c r="K68" s="5" t="s">
        <v>5016</v>
      </c>
      <c r="L68" s="14" t="s">
        <v>5017</v>
      </c>
      <c r="M68" s="38">
        <f t="shared" si="7"/>
        <v>1</v>
      </c>
      <c r="N68" s="32">
        <f t="shared" si="8"/>
        <v>0.23074906245392965</v>
      </c>
      <c r="O68" s="32">
        <f t="shared" si="9"/>
        <v>0.11538301476296939</v>
      </c>
      <c r="P68" s="32">
        <f t="shared" si="13"/>
        <v>1.999852950002702</v>
      </c>
      <c r="Q68" s="35">
        <v>0.49534744646258699</v>
      </c>
      <c r="R68" s="35">
        <v>0.97138790234130201</v>
      </c>
      <c r="S68" s="35">
        <v>0.34155930272731799</v>
      </c>
      <c r="T68" s="35">
        <v>0.39793082603784402</v>
      </c>
      <c r="U68" s="35">
        <v>0.91545217589330896</v>
      </c>
      <c r="V68" s="35">
        <v>0.26077914689536302</v>
      </c>
      <c r="W68" s="8">
        <v>9003.6600456504202</v>
      </c>
      <c r="X68" s="8">
        <v>2077.5861141877399</v>
      </c>
      <c r="Y68" s="8">
        <v>1038.8694399680401</v>
      </c>
      <c r="Z68" s="23">
        <f t="shared" ref="Z68:Z131" si="14">SUM(W68:Y68)</f>
        <v>12120.1155998062</v>
      </c>
      <c r="AA68" s="29">
        <f t="shared" ref="AA68:AA131" si="15">(100/Z68)*W68</f>
        <v>74.286915595049166</v>
      </c>
      <c r="AB68" s="29">
        <f t="shared" ref="AB68:AB131" si="16">(100/Z68)*X68</f>
        <v>17.141636126151802</v>
      </c>
      <c r="AC68" s="29">
        <f t="shared" ref="AC68:AC131" si="17">(100/Z68)*Y68</f>
        <v>8.5714482787990196</v>
      </c>
      <c r="AD68" s="26">
        <f t="shared" ref="AD68:AD131" si="18">AA68/100</f>
        <v>0.74286915595049163</v>
      </c>
      <c r="AE68" s="26">
        <f t="shared" ref="AE68:AE131" si="19">AB68/100</f>
        <v>0.17141636126151802</v>
      </c>
      <c r="AF68" s="26">
        <f t="shared" ref="AF68:AF131" si="20">AC68/100</f>
        <v>8.5714482787990195E-2</v>
      </c>
      <c r="AG68" s="6">
        <v>4</v>
      </c>
    </row>
    <row r="69" spans="1:33" ht="12" customHeight="1" x14ac:dyDescent="0.2">
      <c r="A69" s="5" t="s">
        <v>4900</v>
      </c>
      <c r="B69" s="5" t="s">
        <v>4900</v>
      </c>
      <c r="C69" s="7">
        <v>1</v>
      </c>
      <c r="D69" s="7">
        <v>1</v>
      </c>
      <c r="E69" s="8">
        <v>22.69</v>
      </c>
      <c r="F69" s="9">
        <v>12.3463361792077</v>
      </c>
      <c r="G69" s="7">
        <v>1</v>
      </c>
      <c r="H69" s="7">
        <v>1</v>
      </c>
      <c r="I69" s="7" t="s">
        <v>0</v>
      </c>
      <c r="J69" s="7" t="s">
        <v>2</v>
      </c>
      <c r="K69" s="5" t="s">
        <v>4901</v>
      </c>
      <c r="L69" s="14" t="s">
        <v>4902</v>
      </c>
      <c r="M69" s="38">
        <f t="shared" ref="M69:M132" si="21">COUNTIF($L$4:$L$2634,L69)</f>
        <v>1</v>
      </c>
      <c r="N69" s="32">
        <f t="shared" ref="N69:N132" si="22">X69/W69</f>
        <v>0.2310168601372761</v>
      </c>
      <c r="O69" s="32">
        <f t="shared" ref="O69:O132" si="23">Y69/W69</f>
        <v>8.0995688557718534E-2</v>
      </c>
      <c r="P69" s="32">
        <f t="shared" si="13"/>
        <v>2.8522118183198186</v>
      </c>
      <c r="Q69" s="35">
        <v>0.35420709466079903</v>
      </c>
      <c r="R69" s="35">
        <v>0.27565753897599099</v>
      </c>
      <c r="S69" s="35">
        <v>0.59425638871400999</v>
      </c>
      <c r="T69" s="35">
        <v>0.35208421724109601</v>
      </c>
      <c r="U69" s="35">
        <v>0.26563911937464502</v>
      </c>
      <c r="V69" s="35">
        <v>0.51241362838256299</v>
      </c>
      <c r="W69" s="8">
        <v>10779.927960679899</v>
      </c>
      <c r="X69" s="8">
        <v>2490.3451099823001</v>
      </c>
      <c r="Y69" s="8">
        <v>873.12768777787096</v>
      </c>
      <c r="Z69" s="23">
        <f t="shared" si="14"/>
        <v>14143.40075844007</v>
      </c>
      <c r="AA69" s="29">
        <f t="shared" si="15"/>
        <v>76.218783196445742</v>
      </c>
      <c r="AB69" s="29">
        <f t="shared" si="16"/>
        <v>17.607823977526674</v>
      </c>
      <c r="AC69" s="29">
        <f t="shared" si="17"/>
        <v>6.1733928260275892</v>
      </c>
      <c r="AD69" s="26">
        <f t="shared" si="18"/>
        <v>0.76218783196445739</v>
      </c>
      <c r="AE69" s="26">
        <f t="shared" si="19"/>
        <v>0.17607823977526674</v>
      </c>
      <c r="AF69" s="26">
        <f t="shared" si="20"/>
        <v>6.1733928260275892E-2</v>
      </c>
      <c r="AG69" s="6">
        <v>4</v>
      </c>
    </row>
    <row r="70" spans="1:33" ht="12" customHeight="1" x14ac:dyDescent="0.2">
      <c r="A70" s="5" t="s">
        <v>4767</v>
      </c>
      <c r="B70" s="5" t="s">
        <v>4767</v>
      </c>
      <c r="C70" s="7">
        <v>1</v>
      </c>
      <c r="D70" s="7">
        <v>1</v>
      </c>
      <c r="E70" s="8">
        <v>30.65</v>
      </c>
      <c r="F70" s="9">
        <v>55.722034811570701</v>
      </c>
      <c r="G70" s="7">
        <v>1</v>
      </c>
      <c r="H70" s="7">
        <v>1</v>
      </c>
      <c r="I70" s="7" t="s">
        <v>0</v>
      </c>
      <c r="J70" s="7" t="s">
        <v>2</v>
      </c>
      <c r="K70" s="5" t="s">
        <v>4768</v>
      </c>
      <c r="L70" s="14" t="s">
        <v>4769</v>
      </c>
      <c r="M70" s="38">
        <f t="shared" si="21"/>
        <v>1</v>
      </c>
      <c r="N70" s="32">
        <f t="shared" si="22"/>
        <v>0.23309607829478379</v>
      </c>
      <c r="O70" s="32">
        <f t="shared" si="23"/>
        <v>1.7946221874014387E-2</v>
      </c>
      <c r="P70" s="32">
        <f t="shared" si="13"/>
        <v>12.988587789182537</v>
      </c>
      <c r="Q70" s="35">
        <v>0.98248711706155201</v>
      </c>
      <c r="R70" s="35">
        <v>0.86204447182036203</v>
      </c>
      <c r="S70" s="35">
        <v>0.79399214962146303</v>
      </c>
      <c r="T70" s="35">
        <v>0.92184086352405603</v>
      </c>
      <c r="U70" s="35">
        <v>0.86848780185962504</v>
      </c>
      <c r="V70" s="35">
        <v>0.83581467256568198</v>
      </c>
      <c r="W70" s="8">
        <v>8374.4350453204206</v>
      </c>
      <c r="X70" s="8">
        <v>1952.04796699859</v>
      </c>
      <c r="Y70" s="8">
        <v>150.28946939284199</v>
      </c>
      <c r="Z70" s="23">
        <f t="shared" si="14"/>
        <v>10476.772481711854</v>
      </c>
      <c r="AA70" s="29">
        <f t="shared" si="15"/>
        <v>79.933348366004395</v>
      </c>
      <c r="AB70" s="29">
        <f t="shared" si="16"/>
        <v>18.63215002908639</v>
      </c>
      <c r="AC70" s="29">
        <f t="shared" si="17"/>
        <v>1.4345016049092001</v>
      </c>
      <c r="AD70" s="26">
        <f t="shared" si="18"/>
        <v>0.79933348366004398</v>
      </c>
      <c r="AE70" s="26">
        <f t="shared" si="19"/>
        <v>0.18632150029086389</v>
      </c>
      <c r="AF70" s="26">
        <f t="shared" si="20"/>
        <v>1.4345016049092002E-2</v>
      </c>
      <c r="AG70" s="6">
        <v>4</v>
      </c>
    </row>
    <row r="71" spans="1:33" ht="12" customHeight="1" x14ac:dyDescent="0.2">
      <c r="A71" s="5" t="s">
        <v>5024</v>
      </c>
      <c r="B71" s="5" t="s">
        <v>5024</v>
      </c>
      <c r="C71" s="7">
        <v>1</v>
      </c>
      <c r="D71" s="7">
        <v>1</v>
      </c>
      <c r="E71" s="8">
        <v>22.03</v>
      </c>
      <c r="F71" s="9">
        <v>8.4285359027973001</v>
      </c>
      <c r="G71" s="7">
        <v>3</v>
      </c>
      <c r="H71" s="7">
        <v>1</v>
      </c>
      <c r="I71" s="7" t="s">
        <v>0</v>
      </c>
      <c r="J71" s="7" t="s">
        <v>2</v>
      </c>
      <c r="K71" s="5" t="s">
        <v>5025</v>
      </c>
      <c r="L71" s="14" t="s">
        <v>5026</v>
      </c>
      <c r="M71" s="38">
        <f t="shared" si="21"/>
        <v>1</v>
      </c>
      <c r="N71" s="32">
        <f t="shared" si="22"/>
        <v>0.2339264714972375</v>
      </c>
      <c r="O71" s="32">
        <f t="shared" si="23"/>
        <v>0.11864456787425165</v>
      </c>
      <c r="P71" s="32">
        <f t="shared" si="13"/>
        <v>1.9716576636291534</v>
      </c>
      <c r="Q71" s="35">
        <v>4.3385781007739899E-3</v>
      </c>
      <c r="R71" s="35">
        <v>2.0647682295987901E-2</v>
      </c>
      <c r="S71" s="35">
        <v>0.29603779503105798</v>
      </c>
      <c r="T71" s="35">
        <v>1.16860993893975E-2</v>
      </c>
      <c r="U71" s="35">
        <v>1.7967947924840098E-2</v>
      </c>
      <c r="V71" s="35">
        <v>0.27890639893727198</v>
      </c>
      <c r="W71" s="8">
        <v>21279.844110563201</v>
      </c>
      <c r="X71" s="8">
        <v>4977.91884679532</v>
      </c>
      <c r="Y71" s="8">
        <v>2524.7379089292099</v>
      </c>
      <c r="Z71" s="23">
        <f t="shared" si="14"/>
        <v>28782.50086628773</v>
      </c>
      <c r="AA71" s="29">
        <f t="shared" si="15"/>
        <v>73.933270112354222</v>
      </c>
      <c r="AB71" s="29">
        <f t="shared" si="16"/>
        <v>17.294949003635192</v>
      </c>
      <c r="AC71" s="29">
        <f t="shared" si="17"/>
        <v>8.7717808840105924</v>
      </c>
      <c r="AD71" s="26">
        <f t="shared" si="18"/>
        <v>0.73933270112354221</v>
      </c>
      <c r="AE71" s="26">
        <f t="shared" si="19"/>
        <v>0.17294949003635193</v>
      </c>
      <c r="AF71" s="26">
        <f t="shared" si="20"/>
        <v>8.7717808840105924E-2</v>
      </c>
      <c r="AG71" s="6">
        <v>4</v>
      </c>
    </row>
    <row r="72" spans="1:33" ht="12" customHeight="1" x14ac:dyDescent="0.2">
      <c r="A72" s="5" t="s">
        <v>5030</v>
      </c>
      <c r="B72" s="5" t="s">
        <v>5030</v>
      </c>
      <c r="C72" s="7">
        <v>2</v>
      </c>
      <c r="D72" s="7">
        <v>2</v>
      </c>
      <c r="E72" s="8">
        <v>50</v>
      </c>
      <c r="F72" s="9">
        <v>8.3954887974882499</v>
      </c>
      <c r="G72" s="7">
        <v>1</v>
      </c>
      <c r="H72" s="7">
        <v>1</v>
      </c>
      <c r="I72" s="7" t="s">
        <v>0</v>
      </c>
      <c r="J72" s="7" t="s">
        <v>2</v>
      </c>
      <c r="K72" s="5" t="s">
        <v>5031</v>
      </c>
      <c r="L72" s="14" t="s">
        <v>5032</v>
      </c>
      <c r="M72" s="38">
        <f t="shared" si="21"/>
        <v>1</v>
      </c>
      <c r="N72" s="32">
        <f t="shared" si="22"/>
        <v>0.23471710746860555</v>
      </c>
      <c r="O72" s="32">
        <f t="shared" si="23"/>
        <v>0.11911158767779857</v>
      </c>
      <c r="P72" s="32">
        <f t="shared" si="13"/>
        <v>1.9705648463315286</v>
      </c>
      <c r="Q72" s="35">
        <v>0.23598694054091801</v>
      </c>
      <c r="R72" s="35">
        <v>2.2958761606794699E-4</v>
      </c>
      <c r="S72" s="35">
        <v>6.9885015808841399E-4</v>
      </c>
      <c r="T72" s="35">
        <v>0.27443193048727299</v>
      </c>
      <c r="U72" s="35">
        <v>1.83170436428079E-4</v>
      </c>
      <c r="V72" s="35">
        <v>4.58258878837951E-4</v>
      </c>
      <c r="W72" s="8">
        <v>21106.704155126201</v>
      </c>
      <c r="X72" s="8">
        <v>4954.1045474868197</v>
      </c>
      <c r="Y72" s="8">
        <v>2514.0530425626698</v>
      </c>
      <c r="Z72" s="23">
        <f t="shared" si="14"/>
        <v>28574.861745175691</v>
      </c>
      <c r="AA72" s="29">
        <f t="shared" si="15"/>
        <v>73.86458889408155</v>
      </c>
      <c r="AB72" s="29">
        <f t="shared" si="16"/>
        <v>17.337282649576508</v>
      </c>
      <c r="AC72" s="29">
        <f t="shared" si="17"/>
        <v>8.7981284563419404</v>
      </c>
      <c r="AD72" s="26">
        <f t="shared" si="18"/>
        <v>0.73864588894081551</v>
      </c>
      <c r="AE72" s="26">
        <f t="shared" si="19"/>
        <v>0.17337282649576508</v>
      </c>
      <c r="AF72" s="26">
        <f t="shared" si="20"/>
        <v>8.7981284563419401E-2</v>
      </c>
      <c r="AG72" s="6">
        <v>4</v>
      </c>
    </row>
    <row r="73" spans="1:33" ht="12" customHeight="1" x14ac:dyDescent="0.2">
      <c r="A73" s="5" t="s">
        <v>5367</v>
      </c>
      <c r="B73" s="5" t="s">
        <v>5367</v>
      </c>
      <c r="C73" s="7">
        <v>2</v>
      </c>
      <c r="D73" s="7">
        <v>2</v>
      </c>
      <c r="E73" s="8">
        <v>63.77</v>
      </c>
      <c r="F73" s="9">
        <v>4.8601808691841102</v>
      </c>
      <c r="G73" s="7" t="s">
        <v>146</v>
      </c>
      <c r="H73" s="7">
        <v>2</v>
      </c>
      <c r="I73" s="7" t="s">
        <v>0</v>
      </c>
      <c r="J73" s="7" t="s">
        <v>2</v>
      </c>
      <c r="K73" s="5" t="s">
        <v>5368</v>
      </c>
      <c r="L73" s="14" t="s">
        <v>5369</v>
      </c>
      <c r="M73" s="38">
        <f t="shared" si="21"/>
        <v>1</v>
      </c>
      <c r="N73" s="32">
        <f t="shared" si="22"/>
        <v>0.23611870745529531</v>
      </c>
      <c r="O73" s="32">
        <f t="shared" si="23"/>
        <v>0.20575365956861436</v>
      </c>
      <c r="P73" s="32">
        <f t="shared" si="13"/>
        <v>1.1475796248307062</v>
      </c>
      <c r="Q73" s="35">
        <v>0.82742959269168304</v>
      </c>
      <c r="R73" s="35">
        <v>0.32888508544787598</v>
      </c>
      <c r="S73" s="35">
        <v>0.35099360420307502</v>
      </c>
      <c r="T73" s="35">
        <v>0.79152339317035503</v>
      </c>
      <c r="U73" s="35">
        <v>0.30623180447091602</v>
      </c>
      <c r="V73" s="35">
        <v>0.33363099768526899</v>
      </c>
      <c r="W73" s="8">
        <v>23758.328786268699</v>
      </c>
      <c r="X73" s="8">
        <v>5609.7858843117001</v>
      </c>
      <c r="Y73" s="8">
        <v>4888.3630930091404</v>
      </c>
      <c r="Z73" s="23">
        <f t="shared" si="14"/>
        <v>34256.477763589537</v>
      </c>
      <c r="AA73" s="29">
        <f t="shared" si="15"/>
        <v>69.3542662214996</v>
      </c>
      <c r="AB73" s="29">
        <f t="shared" si="16"/>
        <v>16.375839696730932</v>
      </c>
      <c r="AC73" s="29">
        <f t="shared" si="17"/>
        <v>14.269894081769477</v>
      </c>
      <c r="AD73" s="26">
        <f t="shared" si="18"/>
        <v>0.69354266221499605</v>
      </c>
      <c r="AE73" s="26">
        <f t="shared" si="19"/>
        <v>0.16375839696730932</v>
      </c>
      <c r="AF73" s="26">
        <f t="shared" si="20"/>
        <v>0.14269894081769477</v>
      </c>
      <c r="AG73" s="6">
        <v>4</v>
      </c>
    </row>
    <row r="74" spans="1:33" ht="12" customHeight="1" x14ac:dyDescent="0.2">
      <c r="A74" s="5" t="s">
        <v>4945</v>
      </c>
      <c r="B74" s="5" t="s">
        <v>4945</v>
      </c>
      <c r="C74" s="7">
        <v>1</v>
      </c>
      <c r="D74" s="7">
        <v>1</v>
      </c>
      <c r="E74" s="8">
        <v>21.22</v>
      </c>
      <c r="F74" s="9">
        <v>10.8848958444594</v>
      </c>
      <c r="G74" s="7">
        <v>3</v>
      </c>
      <c r="H74" s="7">
        <v>1</v>
      </c>
      <c r="I74" s="7" t="s">
        <v>0</v>
      </c>
      <c r="J74" s="7" t="s">
        <v>2</v>
      </c>
      <c r="K74" s="5" t="s">
        <v>4946</v>
      </c>
      <c r="L74" s="14" t="s">
        <v>4947</v>
      </c>
      <c r="M74" s="38">
        <f t="shared" si="21"/>
        <v>1</v>
      </c>
      <c r="N74" s="32">
        <f t="shared" si="22"/>
        <v>0.23666511762265319</v>
      </c>
      <c r="O74" s="32">
        <f t="shared" si="23"/>
        <v>9.1870424328315908E-2</v>
      </c>
      <c r="P74" s="32">
        <f t="shared" si="13"/>
        <v>2.5760751553392933</v>
      </c>
      <c r="Q74" s="35">
        <v>0.94278019876793895</v>
      </c>
      <c r="R74" s="35">
        <v>0.64014770511965002</v>
      </c>
      <c r="S74" s="35">
        <v>0.403882795720859</v>
      </c>
      <c r="T74" s="35">
        <v>0.87718856877101603</v>
      </c>
      <c r="U74" s="35">
        <v>0.59648744758123695</v>
      </c>
      <c r="V74" s="35">
        <v>0.42040119102673101</v>
      </c>
      <c r="W74" s="8">
        <v>3024.4288540831799</v>
      </c>
      <c r="X74" s="8">
        <v>715.77681049294199</v>
      </c>
      <c r="Y74" s="8">
        <v>277.85556217542398</v>
      </c>
      <c r="Z74" s="23">
        <f t="shared" si="14"/>
        <v>4018.0612267515457</v>
      </c>
      <c r="AA74" s="29">
        <f t="shared" si="15"/>
        <v>75.270850377964976</v>
      </c>
      <c r="AB74" s="29">
        <f t="shared" si="16"/>
        <v>17.81398465825821</v>
      </c>
      <c r="AC74" s="29">
        <f t="shared" si="17"/>
        <v>6.91516496377682</v>
      </c>
      <c r="AD74" s="26">
        <f t="shared" si="18"/>
        <v>0.75270850377964971</v>
      </c>
      <c r="AE74" s="26">
        <f t="shared" si="19"/>
        <v>0.17813984658258211</v>
      </c>
      <c r="AF74" s="26">
        <f t="shared" si="20"/>
        <v>6.9151649637768195E-2</v>
      </c>
      <c r="AG74" s="6">
        <v>4</v>
      </c>
    </row>
    <row r="75" spans="1:33" ht="12" customHeight="1" x14ac:dyDescent="0.2">
      <c r="A75" s="5" t="s">
        <v>2148</v>
      </c>
      <c r="B75" s="5" t="s">
        <v>2148</v>
      </c>
      <c r="C75" s="7">
        <v>1</v>
      </c>
      <c r="D75" s="7">
        <v>1</v>
      </c>
      <c r="E75" s="8">
        <v>20.78</v>
      </c>
      <c r="F75" s="9">
        <v>4.49567122184573</v>
      </c>
      <c r="G75" s="7">
        <v>2</v>
      </c>
      <c r="H75" s="7">
        <v>1</v>
      </c>
      <c r="I75" s="7" t="s">
        <v>2</v>
      </c>
      <c r="J75" s="7" t="s">
        <v>1</v>
      </c>
      <c r="K75" s="5" t="s">
        <v>2149</v>
      </c>
      <c r="L75" s="14" t="s">
        <v>2150</v>
      </c>
      <c r="M75" s="38">
        <f t="shared" si="21"/>
        <v>1</v>
      </c>
      <c r="N75" s="32">
        <f t="shared" si="22"/>
        <v>0.2392542804832882</v>
      </c>
      <c r="O75" s="32">
        <f t="shared" si="23"/>
        <v>1.075608583472127</v>
      </c>
      <c r="P75" s="32">
        <f t="shared" si="13"/>
        <v>0.22243619487579905</v>
      </c>
      <c r="Q75" s="35">
        <v>0.68952720408868995</v>
      </c>
      <c r="R75" s="35">
        <v>0.16241317876935099</v>
      </c>
      <c r="S75" s="35">
        <v>0.24323388232215901</v>
      </c>
      <c r="T75" s="35">
        <v>0.74924536941820097</v>
      </c>
      <c r="U75" s="35">
        <v>0.15964111996168001</v>
      </c>
      <c r="V75" s="35">
        <v>0.17170555897904399</v>
      </c>
      <c r="W75" s="8">
        <v>3626.91937136877</v>
      </c>
      <c r="X75" s="8">
        <v>867.75598456773503</v>
      </c>
      <c r="Y75" s="8">
        <v>3901.14560740558</v>
      </c>
      <c r="Z75" s="23">
        <f t="shared" si="14"/>
        <v>8395.8209633420847</v>
      </c>
      <c r="AA75" s="29">
        <f t="shared" si="15"/>
        <v>43.199103306331338</v>
      </c>
      <c r="AB75" s="29">
        <f t="shared" si="16"/>
        <v>10.33557037907954</v>
      </c>
      <c r="AC75" s="29">
        <f t="shared" si="17"/>
        <v>46.465326314589127</v>
      </c>
      <c r="AD75" s="26">
        <f t="shared" si="18"/>
        <v>0.43199103306331338</v>
      </c>
      <c r="AE75" s="26">
        <f t="shared" si="19"/>
        <v>0.10335570379079539</v>
      </c>
      <c r="AF75" s="26">
        <f t="shared" si="20"/>
        <v>0.46465326314589128</v>
      </c>
      <c r="AG75" s="6">
        <v>3</v>
      </c>
    </row>
    <row r="76" spans="1:33" ht="12" customHeight="1" x14ac:dyDescent="0.2">
      <c r="A76" s="5" t="s">
        <v>4939</v>
      </c>
      <c r="B76" s="5" t="s">
        <v>4939</v>
      </c>
      <c r="C76" s="7">
        <v>7</v>
      </c>
      <c r="D76" s="7">
        <v>7</v>
      </c>
      <c r="E76" s="8">
        <v>243.35</v>
      </c>
      <c r="F76" s="9">
        <v>11.0099031665723</v>
      </c>
      <c r="G76" s="7" t="s">
        <v>50</v>
      </c>
      <c r="H76" s="7">
        <v>3</v>
      </c>
      <c r="I76" s="7" t="s">
        <v>0</v>
      </c>
      <c r="J76" s="7" t="s">
        <v>2</v>
      </c>
      <c r="K76" s="5" t="s">
        <v>4940</v>
      </c>
      <c r="L76" s="14" t="s">
        <v>4941</v>
      </c>
      <c r="M76" s="38">
        <f t="shared" si="21"/>
        <v>1</v>
      </c>
      <c r="N76" s="32">
        <f t="shared" si="22"/>
        <v>0.2393298941899496</v>
      </c>
      <c r="O76" s="32">
        <f t="shared" si="23"/>
        <v>9.0827320174454246E-2</v>
      </c>
      <c r="P76" s="32">
        <f t="shared" si="13"/>
        <v>2.6349989598973398</v>
      </c>
      <c r="Q76" s="35">
        <v>0.67115666464838797</v>
      </c>
      <c r="R76" s="35">
        <v>0.99135931129883104</v>
      </c>
      <c r="S76" s="35">
        <v>0.78604415401088001</v>
      </c>
      <c r="T76" s="35">
        <v>0.67959201976140005</v>
      </c>
      <c r="U76" s="35">
        <v>0.94322727030522402</v>
      </c>
      <c r="V76" s="35">
        <v>0.64620950002155197</v>
      </c>
      <c r="W76" s="8">
        <v>1351004.95080277</v>
      </c>
      <c r="X76" s="8">
        <v>323335.87192572502</v>
      </c>
      <c r="Y76" s="8">
        <v>122708.159223836</v>
      </c>
      <c r="Z76" s="23">
        <f t="shared" si="14"/>
        <v>1797048.981952331</v>
      </c>
      <c r="AA76" s="29">
        <f t="shared" si="15"/>
        <v>75.179083284364651</v>
      </c>
      <c r="AB76" s="29">
        <f t="shared" si="16"/>
        <v>17.992602047744402</v>
      </c>
      <c r="AC76" s="29">
        <f t="shared" si="17"/>
        <v>6.8283146678909494</v>
      </c>
      <c r="AD76" s="26">
        <f t="shared" si="18"/>
        <v>0.75179083284364656</v>
      </c>
      <c r="AE76" s="26">
        <f t="shared" si="19"/>
        <v>0.17992602047744402</v>
      </c>
      <c r="AF76" s="26">
        <f t="shared" si="20"/>
        <v>6.8283146678909501E-2</v>
      </c>
      <c r="AG76" s="6">
        <v>4</v>
      </c>
    </row>
    <row r="77" spans="1:33" ht="12" customHeight="1" x14ac:dyDescent="0.2">
      <c r="A77" s="5" t="s">
        <v>5548</v>
      </c>
      <c r="B77" s="5" t="s">
        <v>5548</v>
      </c>
      <c r="C77" s="7">
        <v>5</v>
      </c>
      <c r="D77" s="7">
        <v>5</v>
      </c>
      <c r="E77" s="8">
        <v>131.56</v>
      </c>
      <c r="F77" s="9">
        <v>4.1751325138678101</v>
      </c>
      <c r="G77" s="7" t="s">
        <v>54</v>
      </c>
      <c r="H77" s="7">
        <v>2</v>
      </c>
      <c r="I77" s="7" t="s">
        <v>0</v>
      </c>
      <c r="J77" s="7" t="s">
        <v>1</v>
      </c>
      <c r="K77" s="5" t="s">
        <v>5549</v>
      </c>
      <c r="L77" s="14" t="s">
        <v>5550</v>
      </c>
      <c r="M77" s="38">
        <f t="shared" si="21"/>
        <v>1</v>
      </c>
      <c r="N77" s="32">
        <f t="shared" si="22"/>
        <v>0.2395133559661814</v>
      </c>
      <c r="O77" s="32">
        <f t="shared" si="23"/>
        <v>0.28574654367272589</v>
      </c>
      <c r="P77" s="32">
        <f t="shared" si="13"/>
        <v>0.83820211047068072</v>
      </c>
      <c r="Q77" s="35">
        <v>0.41103578447756201</v>
      </c>
      <c r="R77" s="35">
        <v>0.85796673273316204</v>
      </c>
      <c r="S77" s="35">
        <v>0.38537871695738402</v>
      </c>
      <c r="T77" s="35">
        <v>0.434276265296408</v>
      </c>
      <c r="U77" s="35">
        <v>0.88612798609000898</v>
      </c>
      <c r="V77" s="35">
        <v>0.39266483748132602</v>
      </c>
      <c r="W77" s="8">
        <v>44586.768376023101</v>
      </c>
      <c r="X77" s="8">
        <v>10679.126525428101</v>
      </c>
      <c r="Y77" s="8">
        <v>12740.514956985</v>
      </c>
      <c r="Z77" s="23">
        <f t="shared" si="14"/>
        <v>68006.409858436207</v>
      </c>
      <c r="AA77" s="29">
        <f t="shared" si="15"/>
        <v>65.562596921137285</v>
      </c>
      <c r="AB77" s="29">
        <f t="shared" si="16"/>
        <v>15.703117614439623</v>
      </c>
      <c r="AC77" s="29">
        <f t="shared" si="17"/>
        <v>18.734285464423081</v>
      </c>
      <c r="AD77" s="26">
        <f t="shared" si="18"/>
        <v>0.65562596921137284</v>
      </c>
      <c r="AE77" s="26">
        <f t="shared" si="19"/>
        <v>0.15703117614439624</v>
      </c>
      <c r="AF77" s="26">
        <f t="shared" si="20"/>
        <v>0.18734285464423081</v>
      </c>
      <c r="AG77" s="6">
        <v>3</v>
      </c>
    </row>
    <row r="78" spans="1:33" ht="12" customHeight="1" x14ac:dyDescent="0.2">
      <c r="A78" s="5" t="s">
        <v>5551</v>
      </c>
      <c r="B78" s="5" t="s">
        <v>5551</v>
      </c>
      <c r="C78" s="7">
        <v>14</v>
      </c>
      <c r="D78" s="7">
        <v>14</v>
      </c>
      <c r="E78" s="8">
        <v>640.52</v>
      </c>
      <c r="F78" s="9">
        <v>4.1662643451315997</v>
      </c>
      <c r="G78" s="7" t="s">
        <v>50</v>
      </c>
      <c r="H78" s="7">
        <v>3</v>
      </c>
      <c r="I78" s="7" t="s">
        <v>0</v>
      </c>
      <c r="J78" s="7" t="s">
        <v>1</v>
      </c>
      <c r="K78" s="5" t="s">
        <v>5552</v>
      </c>
      <c r="L78" s="14" t="s">
        <v>5553</v>
      </c>
      <c r="M78" s="38">
        <f t="shared" si="21"/>
        <v>1</v>
      </c>
      <c r="N78" s="32">
        <f t="shared" si="22"/>
        <v>0.24002317595822398</v>
      </c>
      <c r="O78" s="32">
        <f t="shared" si="23"/>
        <v>0.40761185214454404</v>
      </c>
      <c r="P78" s="32">
        <f t="shared" si="13"/>
        <v>0.58885229832107266</v>
      </c>
      <c r="Q78" s="35">
        <v>0.892145725974129</v>
      </c>
      <c r="R78" s="35">
        <v>0.88264638477755197</v>
      </c>
      <c r="S78" s="35">
        <v>0.86597758585608198</v>
      </c>
      <c r="T78" s="35">
        <v>0.93632696266458004</v>
      </c>
      <c r="U78" s="35">
        <v>0.94500418640131301</v>
      </c>
      <c r="V78" s="35">
        <v>1</v>
      </c>
      <c r="W78" s="8">
        <v>1069491.4260661399</v>
      </c>
      <c r="X78" s="8">
        <v>256702.72874448501</v>
      </c>
      <c r="Y78" s="8">
        <v>435937.38103152899</v>
      </c>
      <c r="Z78" s="23">
        <f t="shared" si="14"/>
        <v>1762131.5358421539</v>
      </c>
      <c r="AA78" s="29">
        <f t="shared" si="15"/>
        <v>60.693052948230168</v>
      </c>
      <c r="AB78" s="29">
        <f t="shared" si="16"/>
        <v>14.567739327234854</v>
      </c>
      <c r="AC78" s="29">
        <f t="shared" si="17"/>
        <v>24.739207724534978</v>
      </c>
      <c r="AD78" s="26">
        <f t="shared" si="18"/>
        <v>0.60693052948230164</v>
      </c>
      <c r="AE78" s="26">
        <f t="shared" si="19"/>
        <v>0.14567739327234855</v>
      </c>
      <c r="AF78" s="26">
        <f t="shared" si="20"/>
        <v>0.24739207724534978</v>
      </c>
      <c r="AG78" s="6">
        <v>3</v>
      </c>
    </row>
    <row r="79" spans="1:33" ht="12" customHeight="1" x14ac:dyDescent="0.2">
      <c r="A79" s="5" t="s">
        <v>5554</v>
      </c>
      <c r="B79" s="5" t="s">
        <v>5554</v>
      </c>
      <c r="C79" s="7">
        <v>1</v>
      </c>
      <c r="D79" s="7">
        <v>1</v>
      </c>
      <c r="E79" s="8">
        <v>25.56</v>
      </c>
      <c r="F79" s="9">
        <v>4.1586203082553901</v>
      </c>
      <c r="G79" s="7">
        <v>3</v>
      </c>
      <c r="H79" s="7">
        <v>1</v>
      </c>
      <c r="I79" s="7" t="s">
        <v>0</v>
      </c>
      <c r="J79" s="7" t="s">
        <v>1</v>
      </c>
      <c r="K79" s="5" t="s">
        <v>5555</v>
      </c>
      <c r="L79" s="14" t="s">
        <v>5556</v>
      </c>
      <c r="M79" s="38">
        <f t="shared" si="21"/>
        <v>1</v>
      </c>
      <c r="N79" s="32">
        <f t="shared" si="22"/>
        <v>0.24046436699567836</v>
      </c>
      <c r="O79" s="32">
        <f t="shared" si="23"/>
        <v>0.26322731385305059</v>
      </c>
      <c r="P79" s="32">
        <f t="shared" si="13"/>
        <v>0.91352361377634295</v>
      </c>
      <c r="Q79" s="35">
        <v>0.45719468286274301</v>
      </c>
      <c r="R79" s="35">
        <v>0.80110686349780802</v>
      </c>
      <c r="S79" s="35">
        <v>0.59294424956705005</v>
      </c>
      <c r="T79" s="35">
        <v>0.360125228570846</v>
      </c>
      <c r="U79" s="35">
        <v>0.79302261688185205</v>
      </c>
      <c r="V79" s="35">
        <v>0.51104486485175804</v>
      </c>
      <c r="W79" s="8">
        <v>14277.0373885834</v>
      </c>
      <c r="X79" s="8">
        <v>3433.1187582193402</v>
      </c>
      <c r="Y79" s="8">
        <v>3758.10620157638</v>
      </c>
      <c r="Z79" s="23">
        <f t="shared" si="14"/>
        <v>21468.262348379118</v>
      </c>
      <c r="AA79" s="29">
        <f t="shared" si="15"/>
        <v>66.502994778528659</v>
      </c>
      <c r="AB79" s="29">
        <f t="shared" si="16"/>
        <v>15.991600542735798</v>
      </c>
      <c r="AC79" s="29">
        <f t="shared" si="17"/>
        <v>17.505404678735545</v>
      </c>
      <c r="AD79" s="26">
        <f t="shared" si="18"/>
        <v>0.66502994778528657</v>
      </c>
      <c r="AE79" s="26">
        <f t="shared" si="19"/>
        <v>0.15991600542735798</v>
      </c>
      <c r="AF79" s="26">
        <f t="shared" si="20"/>
        <v>0.17505404678735545</v>
      </c>
      <c r="AG79" s="6">
        <v>3</v>
      </c>
    </row>
    <row r="80" spans="1:33" ht="12" customHeight="1" x14ac:dyDescent="0.2">
      <c r="A80" s="5" t="s">
        <v>4903</v>
      </c>
      <c r="B80" s="5" t="s">
        <v>4903</v>
      </c>
      <c r="C80" s="7">
        <v>3</v>
      </c>
      <c r="D80" s="7">
        <v>3</v>
      </c>
      <c r="E80" s="8">
        <v>100.91</v>
      </c>
      <c r="F80" s="9">
        <v>12.304637778248001</v>
      </c>
      <c r="G80" s="7" t="s">
        <v>54</v>
      </c>
      <c r="H80" s="7">
        <v>2</v>
      </c>
      <c r="I80" s="7" t="s">
        <v>0</v>
      </c>
      <c r="J80" s="7" t="s">
        <v>2</v>
      </c>
      <c r="K80" s="5" t="s">
        <v>4904</v>
      </c>
      <c r="L80" s="14" t="s">
        <v>4905</v>
      </c>
      <c r="M80" s="38">
        <f t="shared" si="21"/>
        <v>1</v>
      </c>
      <c r="N80" s="32">
        <f t="shared" si="22"/>
        <v>0.24222213068932524</v>
      </c>
      <c r="O80" s="32">
        <f t="shared" si="23"/>
        <v>8.1270169672754411E-2</v>
      </c>
      <c r="P80" s="32">
        <f t="shared" si="13"/>
        <v>2.9804555800075994</v>
      </c>
      <c r="Q80" s="35">
        <v>0.315139181080762</v>
      </c>
      <c r="R80" s="35">
        <v>0.94491149078424896</v>
      </c>
      <c r="S80" s="35">
        <v>0.31131362447914201</v>
      </c>
      <c r="T80" s="35">
        <v>0.33071869908924401</v>
      </c>
      <c r="U80" s="35">
        <v>0.935887577209355</v>
      </c>
      <c r="V80" s="35">
        <v>0.383031426316013</v>
      </c>
      <c r="W80" s="8">
        <v>68475.796031631806</v>
      </c>
      <c r="X80" s="8">
        <v>16586.353215429499</v>
      </c>
      <c r="Y80" s="8">
        <v>5565.0395619676401</v>
      </c>
      <c r="Z80" s="23">
        <f t="shared" si="14"/>
        <v>90627.188809028943</v>
      </c>
      <c r="AA80" s="29">
        <f t="shared" si="15"/>
        <v>75.557674172068928</v>
      </c>
      <c r="AB80" s="29">
        <f t="shared" si="16"/>
        <v>18.301740827888338</v>
      </c>
      <c r="AC80" s="29">
        <f t="shared" si="17"/>
        <v>6.1405850000427362</v>
      </c>
      <c r="AD80" s="26">
        <f t="shared" si="18"/>
        <v>0.75557674172068934</v>
      </c>
      <c r="AE80" s="26">
        <f t="shared" si="19"/>
        <v>0.18301740827888338</v>
      </c>
      <c r="AF80" s="26">
        <f t="shared" si="20"/>
        <v>6.1405850000427364E-2</v>
      </c>
      <c r="AG80" s="6">
        <v>4</v>
      </c>
    </row>
    <row r="81" spans="1:33" ht="12" customHeight="1" x14ac:dyDescent="0.2">
      <c r="A81" s="5" t="s">
        <v>5443</v>
      </c>
      <c r="B81" s="5" t="s">
        <v>5443</v>
      </c>
      <c r="C81" s="7">
        <v>2</v>
      </c>
      <c r="D81" s="7">
        <v>2</v>
      </c>
      <c r="E81" s="8">
        <v>42.66</v>
      </c>
      <c r="F81" s="9">
        <v>4.5611688581105003</v>
      </c>
      <c r="G81" s="7">
        <v>1</v>
      </c>
      <c r="H81" s="7">
        <v>1</v>
      </c>
      <c r="I81" s="7" t="s">
        <v>0</v>
      </c>
      <c r="J81" s="7" t="s">
        <v>2</v>
      </c>
      <c r="K81" s="5" t="s">
        <v>5444</v>
      </c>
      <c r="L81" s="14" t="s">
        <v>5445</v>
      </c>
      <c r="M81" s="38">
        <f t="shared" si="21"/>
        <v>1</v>
      </c>
      <c r="N81" s="32">
        <f t="shared" si="22"/>
        <v>0.24550141802682199</v>
      </c>
      <c r="O81" s="32">
        <f t="shared" si="23"/>
        <v>0.21924204762159563</v>
      </c>
      <c r="P81" s="32">
        <f t="shared" si="13"/>
        <v>1.1197734225259068</v>
      </c>
      <c r="Q81" s="35">
        <v>0.56224460693412703</v>
      </c>
      <c r="R81" s="35">
        <v>0.35390046778734602</v>
      </c>
      <c r="S81" s="35">
        <v>0.10117219107915899</v>
      </c>
      <c r="T81" s="35">
        <v>0.61202077430879198</v>
      </c>
      <c r="U81" s="35">
        <v>0.33022512928775999</v>
      </c>
      <c r="V81" s="35">
        <v>8.9825923678454198E-2</v>
      </c>
      <c r="W81" s="8">
        <v>26311.7667926469</v>
      </c>
      <c r="X81" s="8">
        <v>6459.5760583858601</v>
      </c>
      <c r="Y81" s="8">
        <v>5768.6456281618102</v>
      </c>
      <c r="Z81" s="23">
        <f t="shared" si="14"/>
        <v>38539.988479194566</v>
      </c>
      <c r="AA81" s="29">
        <f t="shared" si="15"/>
        <v>68.271340576168171</v>
      </c>
      <c r="AB81" s="29">
        <f t="shared" si="16"/>
        <v>16.760710922041397</v>
      </c>
      <c r="AC81" s="29">
        <f t="shared" si="17"/>
        <v>14.967948501790437</v>
      </c>
      <c r="AD81" s="26">
        <f t="shared" si="18"/>
        <v>0.68271340576168171</v>
      </c>
      <c r="AE81" s="26">
        <f t="shared" si="19"/>
        <v>0.16760710922041397</v>
      </c>
      <c r="AF81" s="26">
        <f t="shared" si="20"/>
        <v>0.14967948501790437</v>
      </c>
      <c r="AG81" s="6">
        <v>4</v>
      </c>
    </row>
    <row r="82" spans="1:33" ht="12" customHeight="1" x14ac:dyDescent="0.2">
      <c r="A82" s="5" t="s">
        <v>4909</v>
      </c>
      <c r="B82" s="5" t="s">
        <v>4909</v>
      </c>
      <c r="C82" s="7">
        <v>8</v>
      </c>
      <c r="D82" s="7">
        <v>7</v>
      </c>
      <c r="E82" s="8">
        <v>213.76</v>
      </c>
      <c r="F82" s="9">
        <v>12.1155134813548</v>
      </c>
      <c r="G82" s="7" t="s">
        <v>50</v>
      </c>
      <c r="H82" s="7">
        <v>3</v>
      </c>
      <c r="I82" s="7" t="s">
        <v>0</v>
      </c>
      <c r="J82" s="7" t="s">
        <v>2</v>
      </c>
      <c r="K82" s="5" t="s">
        <v>4910</v>
      </c>
      <c r="L82" s="14" t="s">
        <v>4911</v>
      </c>
      <c r="M82" s="38">
        <f t="shared" si="21"/>
        <v>1</v>
      </c>
      <c r="N82" s="32">
        <f t="shared" si="22"/>
        <v>0.24740565799808181</v>
      </c>
      <c r="O82" s="32">
        <f t="shared" si="23"/>
        <v>8.2538804611042849E-2</v>
      </c>
      <c r="P82" s="32">
        <f t="shared" si="13"/>
        <v>2.9974465848392171</v>
      </c>
      <c r="Q82" s="35">
        <v>7.1270599369696999E-2</v>
      </c>
      <c r="R82" s="35">
        <v>0.34041072628832197</v>
      </c>
      <c r="S82" s="35">
        <v>0.97327036059994398</v>
      </c>
      <c r="T82" s="35">
        <v>9.6802725203435497E-2</v>
      </c>
      <c r="U82" s="35">
        <v>0.35231456052591098</v>
      </c>
      <c r="V82" s="35">
        <v>0.99208758170368205</v>
      </c>
      <c r="W82" s="8">
        <v>94238.563122521504</v>
      </c>
      <c r="X82" s="8">
        <v>23315.153718121201</v>
      </c>
      <c r="Y82" s="8">
        <v>7778.3383483952302</v>
      </c>
      <c r="Z82" s="23">
        <f t="shared" si="14"/>
        <v>125332.05518903794</v>
      </c>
      <c r="AA82" s="29">
        <f t="shared" si="15"/>
        <v>75.191109712819895</v>
      </c>
      <c r="AB82" s="29">
        <f t="shared" si="16"/>
        <v>18.602705974106165</v>
      </c>
      <c r="AC82" s="29">
        <f t="shared" si="17"/>
        <v>6.2061843130739272</v>
      </c>
      <c r="AD82" s="26">
        <f t="shared" si="18"/>
        <v>0.75191109712819892</v>
      </c>
      <c r="AE82" s="26">
        <f t="shared" si="19"/>
        <v>0.18602705974106165</v>
      </c>
      <c r="AF82" s="26">
        <f t="shared" si="20"/>
        <v>6.2061843130739272E-2</v>
      </c>
      <c r="AG82" s="6">
        <v>4</v>
      </c>
    </row>
    <row r="83" spans="1:33" ht="12" customHeight="1" x14ac:dyDescent="0.2">
      <c r="A83" s="5" t="s">
        <v>4948</v>
      </c>
      <c r="B83" s="5" t="s">
        <v>4948</v>
      </c>
      <c r="C83" s="7">
        <v>7</v>
      </c>
      <c r="D83" s="7">
        <v>7</v>
      </c>
      <c r="E83" s="8">
        <v>156.03</v>
      </c>
      <c r="F83" s="9">
        <v>10.8593962462691</v>
      </c>
      <c r="G83" s="7" t="s">
        <v>50</v>
      </c>
      <c r="H83" s="7">
        <v>3</v>
      </c>
      <c r="I83" s="7" t="s">
        <v>0</v>
      </c>
      <c r="J83" s="7" t="s">
        <v>2</v>
      </c>
      <c r="K83" s="5" t="s">
        <v>4949</v>
      </c>
      <c r="L83" s="14" t="s">
        <v>4950</v>
      </c>
      <c r="M83" s="38">
        <f t="shared" si="21"/>
        <v>1</v>
      </c>
      <c r="N83" s="32">
        <f t="shared" si="22"/>
        <v>0.24812099099256374</v>
      </c>
      <c r="O83" s="32">
        <f t="shared" si="23"/>
        <v>9.208615076952989E-2</v>
      </c>
      <c r="P83" s="32">
        <f t="shared" si="13"/>
        <v>2.6944441582052066</v>
      </c>
      <c r="Q83" s="35">
        <v>0.78077924536914101</v>
      </c>
      <c r="R83" s="35">
        <v>0.883740075467078</v>
      </c>
      <c r="S83" s="35">
        <v>0.97527146864278902</v>
      </c>
      <c r="T83" s="35">
        <v>0.83340766399535604</v>
      </c>
      <c r="U83" s="35">
        <v>0.88672730360715302</v>
      </c>
      <c r="V83" s="35">
        <v>0.99385128695611702</v>
      </c>
      <c r="W83" s="8">
        <v>104160.05667556101</v>
      </c>
      <c r="X83" s="8">
        <v>25844.296484181799</v>
      </c>
      <c r="Y83" s="8">
        <v>9591.6986831884897</v>
      </c>
      <c r="Z83" s="23">
        <f t="shared" si="14"/>
        <v>139596.05184293131</v>
      </c>
      <c r="AA83" s="29">
        <f t="shared" si="15"/>
        <v>74.615331379685671</v>
      </c>
      <c r="AB83" s="29">
        <f t="shared" si="16"/>
        <v>18.513629965166146</v>
      </c>
      <c r="AC83" s="29">
        <f t="shared" si="17"/>
        <v>6.8710386551481699</v>
      </c>
      <c r="AD83" s="26">
        <f t="shared" si="18"/>
        <v>0.74615331379685668</v>
      </c>
      <c r="AE83" s="26">
        <f t="shared" si="19"/>
        <v>0.18513629965166145</v>
      </c>
      <c r="AF83" s="26">
        <f t="shared" si="20"/>
        <v>6.8710386551481706E-2</v>
      </c>
      <c r="AG83" s="6">
        <v>4</v>
      </c>
    </row>
    <row r="84" spans="1:33" ht="12" customHeight="1" x14ac:dyDescent="0.2">
      <c r="A84" s="5" t="s">
        <v>5112</v>
      </c>
      <c r="B84" s="5" t="s">
        <v>5113</v>
      </c>
      <c r="C84" s="7">
        <v>3</v>
      </c>
      <c r="D84" s="7">
        <v>2</v>
      </c>
      <c r="E84" s="8">
        <v>71.45</v>
      </c>
      <c r="F84" s="9">
        <v>6.6922143860354497</v>
      </c>
      <c r="G84" s="7" t="s">
        <v>54</v>
      </c>
      <c r="H84" s="7">
        <v>2</v>
      </c>
      <c r="I84" s="7" t="s">
        <v>0</v>
      </c>
      <c r="J84" s="7" t="s">
        <v>2</v>
      </c>
      <c r="K84" s="5" t="s">
        <v>5114</v>
      </c>
      <c r="L84" s="14" t="s">
        <v>5115</v>
      </c>
      <c r="M84" s="38">
        <f t="shared" si="21"/>
        <v>1</v>
      </c>
      <c r="N84" s="32">
        <f t="shared" si="22"/>
        <v>0.24865105378975771</v>
      </c>
      <c r="O84" s="32">
        <f t="shared" si="23"/>
        <v>0.14942737072002535</v>
      </c>
      <c r="P84" s="32">
        <f t="shared" si="13"/>
        <v>1.6640261592746812</v>
      </c>
      <c r="Q84" s="35">
        <v>0.39382600101222398</v>
      </c>
      <c r="R84" s="35">
        <v>0.246165938986521</v>
      </c>
      <c r="S84" s="35">
        <v>0.44432411687204199</v>
      </c>
      <c r="T84" s="35">
        <v>0.39977642671555202</v>
      </c>
      <c r="U84" s="35">
        <v>0.25460689128052</v>
      </c>
      <c r="V84" s="35">
        <v>0.45954505506622201</v>
      </c>
      <c r="W84" s="8">
        <v>107565.95468349999</v>
      </c>
      <c r="X84" s="8">
        <v>26746.387983953598</v>
      </c>
      <c r="Y84" s="8">
        <v>16073.2977873448</v>
      </c>
      <c r="Z84" s="23">
        <f t="shared" si="14"/>
        <v>150385.64045479841</v>
      </c>
      <c r="AA84" s="29">
        <f t="shared" si="15"/>
        <v>71.526745743940367</v>
      </c>
      <c r="AB84" s="29">
        <f t="shared" si="16"/>
        <v>17.785200703382841</v>
      </c>
      <c r="AC84" s="29">
        <f t="shared" si="17"/>
        <v>10.688053552676772</v>
      </c>
      <c r="AD84" s="26">
        <f t="shared" si="18"/>
        <v>0.71526745743940368</v>
      </c>
      <c r="AE84" s="26">
        <f t="shared" si="19"/>
        <v>0.17785200703382842</v>
      </c>
      <c r="AF84" s="26">
        <f t="shared" si="20"/>
        <v>0.10688053552676773</v>
      </c>
      <c r="AG84" s="6">
        <v>4</v>
      </c>
    </row>
    <row r="85" spans="1:33" ht="12" customHeight="1" x14ac:dyDescent="0.2">
      <c r="A85" s="5" t="s">
        <v>7245</v>
      </c>
      <c r="B85" s="5" t="s">
        <v>7245</v>
      </c>
      <c r="C85" s="7">
        <v>4</v>
      </c>
      <c r="D85" s="7">
        <v>4</v>
      </c>
      <c r="E85" s="8">
        <v>112.48</v>
      </c>
      <c r="F85" s="9">
        <v>4.0179549637115404</v>
      </c>
      <c r="G85" s="7" t="s">
        <v>50</v>
      </c>
      <c r="H85" s="7">
        <v>3</v>
      </c>
      <c r="I85" s="7" t="s">
        <v>0</v>
      </c>
      <c r="J85" s="7" t="s">
        <v>1</v>
      </c>
      <c r="K85" s="5" t="s">
        <v>7246</v>
      </c>
      <c r="L85" s="14" t="s">
        <v>7247</v>
      </c>
      <c r="M85" s="38">
        <f t="shared" si="21"/>
        <v>1</v>
      </c>
      <c r="N85" s="32">
        <f t="shared" si="22"/>
        <v>0.24888282945716705</v>
      </c>
      <c r="O85" s="32">
        <f t="shared" si="23"/>
        <v>0.59488412013535297</v>
      </c>
      <c r="P85" s="32">
        <f t="shared" si="13"/>
        <v>0.41837195015482875</v>
      </c>
      <c r="Q85" s="35">
        <v>0.90086726052773403</v>
      </c>
      <c r="R85" s="35">
        <v>0.94609631991948195</v>
      </c>
      <c r="S85" s="35">
        <v>0.80308419833122202</v>
      </c>
      <c r="T85" s="35">
        <v>0.90978593596499502</v>
      </c>
      <c r="U85" s="35">
        <v>0.90820395645603602</v>
      </c>
      <c r="V85" s="35">
        <v>0.81010689090604004</v>
      </c>
      <c r="W85" s="8">
        <v>130078.637229456</v>
      </c>
      <c r="X85" s="8">
        <v>32374.339285599399</v>
      </c>
      <c r="Y85" s="8">
        <v>77381.715656650704</v>
      </c>
      <c r="Z85" s="23">
        <f t="shared" si="14"/>
        <v>239834.69217170612</v>
      </c>
      <c r="AA85" s="29">
        <f t="shared" si="15"/>
        <v>54.236789536823181</v>
      </c>
      <c r="AB85" s="29">
        <f t="shared" si="16"/>
        <v>13.498605640597427</v>
      </c>
      <c r="AC85" s="29">
        <f t="shared" si="17"/>
        <v>32.264604822579379</v>
      </c>
      <c r="AD85" s="26">
        <f t="shared" si="18"/>
        <v>0.54236789536823182</v>
      </c>
      <c r="AE85" s="26">
        <f t="shared" si="19"/>
        <v>0.13498605640597428</v>
      </c>
      <c r="AF85" s="26">
        <f t="shared" si="20"/>
        <v>0.32264604822579379</v>
      </c>
      <c r="AG85" s="6">
        <v>3</v>
      </c>
    </row>
    <row r="86" spans="1:33" ht="12" customHeight="1" x14ac:dyDescent="0.2">
      <c r="A86" s="5" t="s">
        <v>5632</v>
      </c>
      <c r="B86" s="5" t="s">
        <v>5632</v>
      </c>
      <c r="C86" s="7">
        <v>1</v>
      </c>
      <c r="D86" s="7">
        <v>1</v>
      </c>
      <c r="E86" s="8">
        <v>39.43</v>
      </c>
      <c r="F86" s="9">
        <v>4.0044287620146397</v>
      </c>
      <c r="G86" s="7">
        <v>2</v>
      </c>
      <c r="H86" s="7">
        <v>1</v>
      </c>
      <c r="I86" s="7" t="s">
        <v>0</v>
      </c>
      <c r="J86" s="7" t="s">
        <v>1</v>
      </c>
      <c r="K86" s="5" t="s">
        <v>5633</v>
      </c>
      <c r="L86" s="14" t="s">
        <v>5634</v>
      </c>
      <c r="M86" s="38">
        <f t="shared" si="21"/>
        <v>1</v>
      </c>
      <c r="N86" s="32">
        <f t="shared" si="22"/>
        <v>0.24972350850284464</v>
      </c>
      <c r="O86" s="32">
        <f t="shared" si="23"/>
        <v>0.34766960908182926</v>
      </c>
      <c r="P86" s="32">
        <f t="shared" si="13"/>
        <v>0.71827822156312915</v>
      </c>
      <c r="Q86" s="35">
        <v>0.89550704528436198</v>
      </c>
      <c r="R86" s="35">
        <v>0.62107716210711506</v>
      </c>
      <c r="S86" s="35">
        <v>0.42081807758796203</v>
      </c>
      <c r="T86" s="35">
        <v>0.824329406257721</v>
      </c>
      <c r="U86" s="35">
        <v>0.57363942225674602</v>
      </c>
      <c r="V86" s="35">
        <v>0.43849809182271698</v>
      </c>
      <c r="W86" s="8">
        <v>3591.75623605703</v>
      </c>
      <c r="X86" s="8">
        <v>896.94596895513303</v>
      </c>
      <c r="Y86" s="8">
        <v>1248.74448650717</v>
      </c>
      <c r="Z86" s="23">
        <f t="shared" si="14"/>
        <v>5737.4466915193334</v>
      </c>
      <c r="AA86" s="29">
        <f t="shared" si="15"/>
        <v>62.601997529076776</v>
      </c>
      <c r="AB86" s="29">
        <f t="shared" si="16"/>
        <v>15.633190462247464</v>
      </c>
      <c r="AC86" s="29">
        <f t="shared" si="17"/>
        <v>21.764812008675761</v>
      </c>
      <c r="AD86" s="26">
        <f t="shared" si="18"/>
        <v>0.62601997529076781</v>
      </c>
      <c r="AE86" s="26">
        <f t="shared" si="19"/>
        <v>0.15633190462247465</v>
      </c>
      <c r="AF86" s="26">
        <f t="shared" si="20"/>
        <v>0.2176481200867576</v>
      </c>
      <c r="AG86" s="6">
        <v>3</v>
      </c>
    </row>
    <row r="87" spans="1:33" ht="12" customHeight="1" x14ac:dyDescent="0.2">
      <c r="A87" s="5" t="s">
        <v>5641</v>
      </c>
      <c r="B87" s="5" t="s">
        <v>5641</v>
      </c>
      <c r="C87" s="7">
        <v>1</v>
      </c>
      <c r="D87" s="7">
        <v>1</v>
      </c>
      <c r="E87" s="8">
        <v>29.97</v>
      </c>
      <c r="F87" s="9">
        <v>3.9785563938586201</v>
      </c>
      <c r="G87" s="7">
        <v>1</v>
      </c>
      <c r="H87" s="7">
        <v>1</v>
      </c>
      <c r="I87" s="7" t="s">
        <v>0</v>
      </c>
      <c r="J87" s="7" t="s">
        <v>1</v>
      </c>
      <c r="K87" s="5" t="s">
        <v>5642</v>
      </c>
      <c r="L87" s="14" t="s">
        <v>5643</v>
      </c>
      <c r="M87" s="38">
        <f t="shared" si="21"/>
        <v>1</v>
      </c>
      <c r="N87" s="32">
        <f t="shared" si="22"/>
        <v>0.25134744892484651</v>
      </c>
      <c r="O87" s="32">
        <f t="shared" si="23"/>
        <v>0.32840517164092042</v>
      </c>
      <c r="P87" s="32">
        <f t="shared" si="13"/>
        <v>0.76535776726339388</v>
      </c>
      <c r="Q87" s="35">
        <v>0.37902795608408202</v>
      </c>
      <c r="R87" s="35">
        <v>9.3540272687072296E-2</v>
      </c>
      <c r="S87" s="35">
        <v>0.17203442974136399</v>
      </c>
      <c r="T87" s="35">
        <v>0.40582669500795898</v>
      </c>
      <c r="U87" s="35">
        <v>8.4259690427423498E-2</v>
      </c>
      <c r="V87" s="35">
        <v>0.157382853469896</v>
      </c>
      <c r="W87" s="8">
        <v>36608.339106700201</v>
      </c>
      <c r="X87" s="8">
        <v>9201.4126438447893</v>
      </c>
      <c r="Y87" s="8">
        <v>12022.367887824899</v>
      </c>
      <c r="Z87" s="23">
        <f t="shared" si="14"/>
        <v>57832.119638369892</v>
      </c>
      <c r="AA87" s="29">
        <f t="shared" si="15"/>
        <v>63.30105023923705</v>
      </c>
      <c r="AB87" s="29">
        <f t="shared" si="16"/>
        <v>15.910557491895776</v>
      </c>
      <c r="AC87" s="29">
        <f t="shared" si="17"/>
        <v>20.78839226886717</v>
      </c>
      <c r="AD87" s="26">
        <f t="shared" si="18"/>
        <v>0.63301050239237044</v>
      </c>
      <c r="AE87" s="26">
        <f t="shared" si="19"/>
        <v>0.15910557491895777</v>
      </c>
      <c r="AF87" s="26">
        <f t="shared" si="20"/>
        <v>0.2078839226886717</v>
      </c>
      <c r="AG87" s="6">
        <v>3</v>
      </c>
    </row>
    <row r="88" spans="1:33" ht="12" customHeight="1" x14ac:dyDescent="0.2">
      <c r="A88" s="5" t="s">
        <v>5132</v>
      </c>
      <c r="B88" s="5" t="s">
        <v>5132</v>
      </c>
      <c r="C88" s="7">
        <v>1</v>
      </c>
      <c r="D88" s="7">
        <v>1</v>
      </c>
      <c r="E88" s="8">
        <v>44.87</v>
      </c>
      <c r="F88" s="9">
        <v>6.5213182300075996</v>
      </c>
      <c r="G88" s="7">
        <v>3</v>
      </c>
      <c r="H88" s="7">
        <v>1</v>
      </c>
      <c r="I88" s="7" t="s">
        <v>0</v>
      </c>
      <c r="J88" s="7" t="s">
        <v>2</v>
      </c>
      <c r="K88" s="5" t="s">
        <v>5133</v>
      </c>
      <c r="L88" s="14" t="s">
        <v>5134</v>
      </c>
      <c r="M88" s="38">
        <f t="shared" si="21"/>
        <v>1</v>
      </c>
      <c r="N88" s="32">
        <f t="shared" si="22"/>
        <v>0.25209029912355785</v>
      </c>
      <c r="O88" s="32">
        <f t="shared" si="23"/>
        <v>0.15334322980874232</v>
      </c>
      <c r="P88" s="32">
        <f t="shared" si="13"/>
        <v>1.643961063282533</v>
      </c>
      <c r="Q88" s="35">
        <v>0.45441293527888299</v>
      </c>
      <c r="R88" s="35">
        <v>0.78257437370402005</v>
      </c>
      <c r="S88" s="35">
        <v>0.268800617047108</v>
      </c>
      <c r="T88" s="35">
        <v>0.46921758279822501</v>
      </c>
      <c r="U88" s="35">
        <v>0.77014643732606902</v>
      </c>
      <c r="V88" s="35">
        <v>0.276322932492645</v>
      </c>
      <c r="W88" s="8">
        <v>18495.879433871902</v>
      </c>
      <c r="X88" s="8">
        <v>4662.6317790380299</v>
      </c>
      <c r="Y88" s="8">
        <v>2836.2178905430101</v>
      </c>
      <c r="Z88" s="23">
        <f t="shared" si="14"/>
        <v>25994.729103452941</v>
      </c>
      <c r="AA88" s="29">
        <f t="shared" si="15"/>
        <v>71.152422324782179</v>
      </c>
      <c r="AB88" s="29">
        <f t="shared" si="16"/>
        <v>17.936835427220057</v>
      </c>
      <c r="AC88" s="29">
        <f t="shared" si="17"/>
        <v>10.910742247997762</v>
      </c>
      <c r="AD88" s="26">
        <f t="shared" si="18"/>
        <v>0.71152422324782183</v>
      </c>
      <c r="AE88" s="26">
        <f t="shared" si="19"/>
        <v>0.17936835427220058</v>
      </c>
      <c r="AF88" s="26">
        <f t="shared" si="20"/>
        <v>0.10910742247997762</v>
      </c>
      <c r="AG88" s="6">
        <v>4</v>
      </c>
    </row>
    <row r="89" spans="1:33" ht="12" customHeight="1" x14ac:dyDescent="0.2">
      <c r="A89" s="5" t="s">
        <v>5647</v>
      </c>
      <c r="B89" s="5" t="s">
        <v>5647</v>
      </c>
      <c r="C89" s="7">
        <v>1</v>
      </c>
      <c r="D89" s="7">
        <v>1</v>
      </c>
      <c r="E89" s="8">
        <v>21.22</v>
      </c>
      <c r="F89" s="9">
        <v>3.96264230801166</v>
      </c>
      <c r="G89" s="7">
        <v>3</v>
      </c>
      <c r="H89" s="7">
        <v>1</v>
      </c>
      <c r="I89" s="7" t="s">
        <v>0</v>
      </c>
      <c r="J89" s="7" t="s">
        <v>1</v>
      </c>
      <c r="K89" s="5" t="s">
        <v>5648</v>
      </c>
      <c r="L89" s="14" t="s">
        <v>5649</v>
      </c>
      <c r="M89" s="38">
        <f t="shared" si="21"/>
        <v>1</v>
      </c>
      <c r="N89" s="32">
        <f t="shared" si="22"/>
        <v>0.25235686753210207</v>
      </c>
      <c r="O89" s="32">
        <f t="shared" si="23"/>
        <v>0.32690394074013562</v>
      </c>
      <c r="P89" s="32">
        <f t="shared" si="13"/>
        <v>0.77196031030016576</v>
      </c>
      <c r="Q89" s="35">
        <v>0.349128525287559</v>
      </c>
      <c r="R89" s="35">
        <v>0.50668935007096905</v>
      </c>
      <c r="S89" s="35">
        <v>0.91035664305643604</v>
      </c>
      <c r="T89" s="35">
        <v>0.34622327410930298</v>
      </c>
      <c r="U89" s="35">
        <v>0.48010146894073102</v>
      </c>
      <c r="V89" s="35">
        <v>0.85422293236491098</v>
      </c>
      <c r="W89" s="8">
        <v>6683.5205849979302</v>
      </c>
      <c r="X89" s="8">
        <v>1686.6323189164</v>
      </c>
      <c r="Y89" s="8">
        <v>2184.8692172536398</v>
      </c>
      <c r="Z89" s="23">
        <f t="shared" si="14"/>
        <v>10555.022121167969</v>
      </c>
      <c r="AA89" s="29">
        <f t="shared" si="15"/>
        <v>63.320763407915649</v>
      </c>
      <c r="AB89" s="29">
        <f t="shared" si="16"/>
        <v>15.979429503362946</v>
      </c>
      <c r="AC89" s="29">
        <f t="shared" si="17"/>
        <v>20.699807088721403</v>
      </c>
      <c r="AD89" s="26">
        <f t="shared" si="18"/>
        <v>0.63320763407915648</v>
      </c>
      <c r="AE89" s="26">
        <f t="shared" si="19"/>
        <v>0.15979429503362946</v>
      </c>
      <c r="AF89" s="26">
        <f t="shared" si="20"/>
        <v>0.20699807088721403</v>
      </c>
      <c r="AG89" s="6">
        <v>3</v>
      </c>
    </row>
    <row r="90" spans="1:33" ht="12" customHeight="1" x14ac:dyDescent="0.2">
      <c r="A90" s="5" t="s">
        <v>5665</v>
      </c>
      <c r="B90" s="5" t="s">
        <v>5665</v>
      </c>
      <c r="C90" s="7">
        <v>7</v>
      </c>
      <c r="D90" s="7">
        <v>5</v>
      </c>
      <c r="E90" s="8">
        <v>243.28</v>
      </c>
      <c r="F90" s="9">
        <v>3.9327528885283001</v>
      </c>
      <c r="G90" s="7" t="s">
        <v>50</v>
      </c>
      <c r="H90" s="7">
        <v>3</v>
      </c>
      <c r="I90" s="7" t="s">
        <v>0</v>
      </c>
      <c r="J90" s="7" t="s">
        <v>1</v>
      </c>
      <c r="K90" s="5" t="s">
        <v>5666</v>
      </c>
      <c r="L90" s="14" t="s">
        <v>5667</v>
      </c>
      <c r="M90" s="38">
        <f t="shared" si="21"/>
        <v>1</v>
      </c>
      <c r="N90" s="32">
        <f t="shared" si="22"/>
        <v>0.25427481165088339</v>
      </c>
      <c r="O90" s="32">
        <f t="shared" si="23"/>
        <v>0.36395802121963355</v>
      </c>
      <c r="P90" s="32">
        <f t="shared" si="13"/>
        <v>0.69863774618512697</v>
      </c>
      <c r="Q90" s="35">
        <v>0.95959395763885602</v>
      </c>
      <c r="R90" s="35">
        <v>0.35811650738010098</v>
      </c>
      <c r="S90" s="35">
        <v>0.30898200026520301</v>
      </c>
      <c r="T90" s="35">
        <v>0.98927644527991798</v>
      </c>
      <c r="U90" s="35">
        <v>0.37065102729115501</v>
      </c>
      <c r="V90" s="35">
        <v>0.328076494596654</v>
      </c>
      <c r="W90" s="8">
        <v>114297.935649487</v>
      </c>
      <c r="X90" s="8">
        <v>29063.086059358098</v>
      </c>
      <c r="Y90" s="8">
        <v>41599.650488476298</v>
      </c>
      <c r="Z90" s="23">
        <f t="shared" si="14"/>
        <v>184960.6721973214</v>
      </c>
      <c r="AA90" s="29">
        <f t="shared" si="15"/>
        <v>61.795804638702144</v>
      </c>
      <c r="AB90" s="29">
        <f t="shared" si="16"/>
        <v>15.713116585320774</v>
      </c>
      <c r="AC90" s="29">
        <f t="shared" si="17"/>
        <v>22.491078775977083</v>
      </c>
      <c r="AD90" s="26">
        <f t="shared" si="18"/>
        <v>0.61795804638702145</v>
      </c>
      <c r="AE90" s="26">
        <f t="shared" si="19"/>
        <v>0.15713116585320774</v>
      </c>
      <c r="AF90" s="26">
        <f t="shared" si="20"/>
        <v>0.22491078775977083</v>
      </c>
      <c r="AG90" s="6">
        <v>3</v>
      </c>
    </row>
    <row r="91" spans="1:33" ht="12" customHeight="1" x14ac:dyDescent="0.2">
      <c r="A91" s="5" t="s">
        <v>5155</v>
      </c>
      <c r="B91" s="5" t="s">
        <v>5155</v>
      </c>
      <c r="C91" s="7">
        <v>1</v>
      </c>
      <c r="D91" s="7">
        <v>1</v>
      </c>
      <c r="E91" s="8">
        <v>22.47</v>
      </c>
      <c r="F91" s="9">
        <v>6.2775764402766798</v>
      </c>
      <c r="G91" s="7">
        <v>2</v>
      </c>
      <c r="H91" s="7">
        <v>1</v>
      </c>
      <c r="I91" s="7" t="s">
        <v>0</v>
      </c>
      <c r="J91" s="7" t="s">
        <v>2</v>
      </c>
      <c r="K91" s="5" t="s">
        <v>5156</v>
      </c>
      <c r="L91" s="14" t="s">
        <v>5157</v>
      </c>
      <c r="M91" s="38">
        <f t="shared" si="21"/>
        <v>2</v>
      </c>
      <c r="N91" s="32">
        <f t="shared" si="22"/>
        <v>0.25500626243327051</v>
      </c>
      <c r="O91" s="32">
        <f t="shared" si="23"/>
        <v>0.15929714429027791</v>
      </c>
      <c r="P91" s="32">
        <f t="shared" si="13"/>
        <v>1.6008213051741054</v>
      </c>
      <c r="Q91" s="35">
        <v>0.12637929693470601</v>
      </c>
      <c r="R91" s="35">
        <v>0.19363234385539599</v>
      </c>
      <c r="S91" s="35">
        <v>0.89066607725624503</v>
      </c>
      <c r="T91" s="35">
        <v>7.4151862129280502E-2</v>
      </c>
      <c r="U91" s="35">
        <v>0.13594487996256599</v>
      </c>
      <c r="V91" s="35">
        <v>0.73732929530072699</v>
      </c>
      <c r="W91" s="8">
        <v>8419.0924188377994</v>
      </c>
      <c r="X91" s="8">
        <v>2146.9212908081099</v>
      </c>
      <c r="Y91" s="8">
        <v>1341.1373798367899</v>
      </c>
      <c r="Z91" s="23">
        <f t="shared" si="14"/>
        <v>11907.151089482699</v>
      </c>
      <c r="AA91" s="29">
        <f t="shared" si="15"/>
        <v>70.706186186502507</v>
      </c>
      <c r="AB91" s="29">
        <f t="shared" si="16"/>
        <v>18.030520270330946</v>
      </c>
      <c r="AC91" s="29">
        <f t="shared" si="17"/>
        <v>11.263293543166547</v>
      </c>
      <c r="AD91" s="26">
        <f t="shared" si="18"/>
        <v>0.70706186186502507</v>
      </c>
      <c r="AE91" s="26">
        <f t="shared" si="19"/>
        <v>0.18030520270330946</v>
      </c>
      <c r="AF91" s="26">
        <f t="shared" si="20"/>
        <v>0.11263293543166547</v>
      </c>
      <c r="AG91" s="6">
        <v>4</v>
      </c>
    </row>
    <row r="92" spans="1:33" ht="12" customHeight="1" x14ac:dyDescent="0.2">
      <c r="A92" s="5" t="s">
        <v>5507</v>
      </c>
      <c r="B92" s="5" t="s">
        <v>5507</v>
      </c>
      <c r="C92" s="7">
        <v>1</v>
      </c>
      <c r="D92" s="7">
        <v>1</v>
      </c>
      <c r="E92" s="8">
        <v>21.83</v>
      </c>
      <c r="F92" s="9">
        <v>4.3830970247621197</v>
      </c>
      <c r="G92" s="7">
        <v>1</v>
      </c>
      <c r="H92" s="7">
        <v>1</v>
      </c>
      <c r="I92" s="7" t="s">
        <v>0</v>
      </c>
      <c r="J92" s="7" t="s">
        <v>2</v>
      </c>
      <c r="K92" s="5" t="s">
        <v>5508</v>
      </c>
      <c r="L92" s="14" t="s">
        <v>5509</v>
      </c>
      <c r="M92" s="38">
        <f t="shared" si="21"/>
        <v>1</v>
      </c>
      <c r="N92" s="32">
        <f t="shared" si="22"/>
        <v>0.25911593400048522</v>
      </c>
      <c r="O92" s="32">
        <f t="shared" si="23"/>
        <v>0.22814918181152347</v>
      </c>
      <c r="P92" s="32">
        <f t="shared" si="13"/>
        <v>1.135730279385984</v>
      </c>
      <c r="Q92" s="35">
        <v>0.86642283286220101</v>
      </c>
      <c r="R92" s="35">
        <v>0.65649114689938903</v>
      </c>
      <c r="S92" s="35">
        <v>0.47688428896653301</v>
      </c>
      <c r="T92" s="35">
        <v>0.79199285503537997</v>
      </c>
      <c r="U92" s="35">
        <v>0.61938020393402504</v>
      </c>
      <c r="V92" s="35">
        <v>0.39225902076606101</v>
      </c>
      <c r="W92" s="8">
        <v>10920.0536171287</v>
      </c>
      <c r="X92" s="8">
        <v>2829.5598923376801</v>
      </c>
      <c r="Y92" s="8">
        <v>2491.4012980858802</v>
      </c>
      <c r="Z92" s="23">
        <f t="shared" si="14"/>
        <v>16241.014807552261</v>
      </c>
      <c r="AA92" s="29">
        <f t="shared" si="15"/>
        <v>67.2375079176133</v>
      </c>
      <c r="AB92" s="29">
        <f t="shared" si="16"/>
        <v>17.422309663937391</v>
      </c>
      <c r="AC92" s="29">
        <f t="shared" si="17"/>
        <v>15.340182418449304</v>
      </c>
      <c r="AD92" s="26">
        <f t="shared" si="18"/>
        <v>0.67237507917613304</v>
      </c>
      <c r="AE92" s="26">
        <f t="shared" si="19"/>
        <v>0.17422309663937391</v>
      </c>
      <c r="AF92" s="26">
        <f t="shared" si="20"/>
        <v>0.15340182418449305</v>
      </c>
      <c r="AG92" s="6">
        <v>4</v>
      </c>
    </row>
    <row r="93" spans="1:33" ht="12" customHeight="1" x14ac:dyDescent="0.2">
      <c r="A93" s="5" t="s">
        <v>5695</v>
      </c>
      <c r="B93" s="5" t="s">
        <v>5695</v>
      </c>
      <c r="C93" s="7">
        <v>1</v>
      </c>
      <c r="D93" s="7">
        <v>1</v>
      </c>
      <c r="E93" s="8">
        <v>29.55</v>
      </c>
      <c r="F93" s="9">
        <v>3.8559060177814</v>
      </c>
      <c r="G93" s="7">
        <v>3</v>
      </c>
      <c r="H93" s="7">
        <v>1</v>
      </c>
      <c r="I93" s="7" t="s">
        <v>0</v>
      </c>
      <c r="J93" s="7" t="s">
        <v>1</v>
      </c>
      <c r="K93" s="5" t="s">
        <v>5696</v>
      </c>
      <c r="L93" s="14" t="s">
        <v>5697</v>
      </c>
      <c r="M93" s="38">
        <f t="shared" si="21"/>
        <v>1</v>
      </c>
      <c r="N93" s="32">
        <f t="shared" si="22"/>
        <v>0.25934242053321027</v>
      </c>
      <c r="O93" s="32">
        <f t="shared" si="23"/>
        <v>0.31946641731046299</v>
      </c>
      <c r="P93" s="32">
        <f t="shared" si="13"/>
        <v>0.81179869457507592</v>
      </c>
      <c r="Q93" s="35">
        <v>0.45065904813645102</v>
      </c>
      <c r="R93" s="35">
        <v>0.60708417363704903</v>
      </c>
      <c r="S93" s="35">
        <v>0.94164942647906102</v>
      </c>
      <c r="T93" s="35">
        <v>0.35371678499338699</v>
      </c>
      <c r="U93" s="35">
        <v>0.55695354303368805</v>
      </c>
      <c r="V93" s="35">
        <v>0.88902788484179196</v>
      </c>
      <c r="W93" s="8">
        <v>12786.0069280427</v>
      </c>
      <c r="X93" s="8">
        <v>3315.9539856729898</v>
      </c>
      <c r="Y93" s="8">
        <v>4084.6998250085599</v>
      </c>
      <c r="Z93" s="23">
        <f t="shared" si="14"/>
        <v>20186.660738724247</v>
      </c>
      <c r="AA93" s="29">
        <f t="shared" si="15"/>
        <v>63.338890436273047</v>
      </c>
      <c r="AB93" s="29">
        <f t="shared" si="16"/>
        <v>16.426461159630854</v>
      </c>
      <c r="AC93" s="29">
        <f t="shared" si="17"/>
        <v>20.234648404096099</v>
      </c>
      <c r="AD93" s="26">
        <f t="shared" si="18"/>
        <v>0.63338890436273043</v>
      </c>
      <c r="AE93" s="26">
        <f t="shared" si="19"/>
        <v>0.16426461159630854</v>
      </c>
      <c r="AF93" s="26">
        <f t="shared" si="20"/>
        <v>0.20234648404096098</v>
      </c>
      <c r="AG93" s="6">
        <v>3</v>
      </c>
    </row>
    <row r="94" spans="1:33" ht="12" customHeight="1" x14ac:dyDescent="0.2">
      <c r="A94" s="5" t="s">
        <v>5467</v>
      </c>
      <c r="B94" s="5" t="s">
        <v>5467</v>
      </c>
      <c r="C94" s="7">
        <v>2</v>
      </c>
      <c r="D94" s="7">
        <v>2</v>
      </c>
      <c r="E94" s="8">
        <v>68.930000000000007</v>
      </c>
      <c r="F94" s="9">
        <v>4.4920725530662597</v>
      </c>
      <c r="G94" s="7">
        <v>1</v>
      </c>
      <c r="H94" s="7">
        <v>1</v>
      </c>
      <c r="I94" s="7" t="s">
        <v>0</v>
      </c>
      <c r="J94" s="7" t="s">
        <v>2</v>
      </c>
      <c r="K94" s="5" t="s">
        <v>5468</v>
      </c>
      <c r="L94" s="14" t="s">
        <v>5469</v>
      </c>
      <c r="M94" s="38">
        <f t="shared" si="21"/>
        <v>1</v>
      </c>
      <c r="N94" s="32">
        <f t="shared" si="22"/>
        <v>0.25942444943070286</v>
      </c>
      <c r="O94" s="32">
        <f t="shared" si="23"/>
        <v>0.22261439195086158</v>
      </c>
      <c r="P94" s="32">
        <f t="shared" si="13"/>
        <v>1.1653534488819866</v>
      </c>
      <c r="Q94" s="35">
        <v>4.3429807330429998E-4</v>
      </c>
      <c r="R94" s="35">
        <v>5.7890331205727702E-2</v>
      </c>
      <c r="S94" s="35">
        <v>0.32628931361084701</v>
      </c>
      <c r="T94" s="35">
        <v>1.0380191258545399E-3</v>
      </c>
      <c r="U94" s="35">
        <v>7.1343243916651797E-2</v>
      </c>
      <c r="V94" s="35">
        <v>0.30897821302807099</v>
      </c>
      <c r="W94" s="8">
        <v>39895.1553339159</v>
      </c>
      <c r="X94" s="8">
        <v>10349.778707453501</v>
      </c>
      <c r="Y94" s="8">
        <v>8881.2357464448596</v>
      </c>
      <c r="Z94" s="23">
        <f t="shared" si="14"/>
        <v>59126.169787814259</v>
      </c>
      <c r="AA94" s="29">
        <f t="shared" si="15"/>
        <v>67.47461483990493</v>
      </c>
      <c r="AB94" s="29">
        <f t="shared" si="16"/>
        <v>17.504564805391066</v>
      </c>
      <c r="AC94" s="29">
        <f t="shared" si="17"/>
        <v>15.020820354704014</v>
      </c>
      <c r="AD94" s="26">
        <f t="shared" si="18"/>
        <v>0.67474614839904934</v>
      </c>
      <c r="AE94" s="26">
        <f t="shared" si="19"/>
        <v>0.17504564805391065</v>
      </c>
      <c r="AF94" s="26">
        <f t="shared" si="20"/>
        <v>0.15020820354704015</v>
      </c>
      <c r="AG94" s="6">
        <v>4</v>
      </c>
    </row>
    <row r="95" spans="1:33" ht="12" customHeight="1" x14ac:dyDescent="0.2">
      <c r="A95" s="5" t="s">
        <v>4860</v>
      </c>
      <c r="B95" s="5" t="s">
        <v>4860</v>
      </c>
      <c r="C95" s="7">
        <v>3</v>
      </c>
      <c r="D95" s="7">
        <v>3</v>
      </c>
      <c r="E95" s="8">
        <v>69.39</v>
      </c>
      <c r="F95" s="9">
        <v>14.8906073847633</v>
      </c>
      <c r="G95" s="7" t="s">
        <v>50</v>
      </c>
      <c r="H95" s="7">
        <v>3</v>
      </c>
      <c r="I95" s="7" t="s">
        <v>0</v>
      </c>
      <c r="J95" s="7" t="s">
        <v>2</v>
      </c>
      <c r="K95" s="5" t="s">
        <v>4861</v>
      </c>
      <c r="L95" s="14" t="s">
        <v>4862</v>
      </c>
      <c r="M95" s="38">
        <f t="shared" si="21"/>
        <v>1</v>
      </c>
      <c r="N95" s="32">
        <f t="shared" si="22"/>
        <v>0.25957179859895929</v>
      </c>
      <c r="O95" s="32">
        <f t="shared" si="23"/>
        <v>6.7156427817930867E-2</v>
      </c>
      <c r="P95" s="32">
        <f t="shared" si="13"/>
        <v>3.8651817410939366</v>
      </c>
      <c r="Q95" s="35">
        <v>0.40642285175582299</v>
      </c>
      <c r="R95" s="35">
        <v>0.63327373787877606</v>
      </c>
      <c r="S95" s="35">
        <v>0.94739528274597096</v>
      </c>
      <c r="T95" s="35">
        <v>0.43019200335783903</v>
      </c>
      <c r="U95" s="35">
        <v>0.60165997028863305</v>
      </c>
      <c r="V95" s="35">
        <v>0.94261829265414199</v>
      </c>
      <c r="W95" s="8">
        <v>36754.948440366898</v>
      </c>
      <c r="X95" s="8">
        <v>9540.5480740780495</v>
      </c>
      <c r="Y95" s="8">
        <v>2468.3310418872702</v>
      </c>
      <c r="Z95" s="23">
        <f t="shared" si="14"/>
        <v>48763.827556332217</v>
      </c>
      <c r="AA95" s="29">
        <f t="shared" si="15"/>
        <v>75.373386959642147</v>
      </c>
      <c r="AB95" s="29">
        <f t="shared" si="16"/>
        <v>19.564805619609658</v>
      </c>
      <c r="AC95" s="29">
        <f t="shared" si="17"/>
        <v>5.0618074207481802</v>
      </c>
      <c r="AD95" s="26">
        <f t="shared" si="18"/>
        <v>0.75373386959642152</v>
      </c>
      <c r="AE95" s="26">
        <f t="shared" si="19"/>
        <v>0.19564805619609657</v>
      </c>
      <c r="AF95" s="26">
        <f t="shared" si="20"/>
        <v>5.0618074207481802E-2</v>
      </c>
      <c r="AG95" s="6">
        <v>4</v>
      </c>
    </row>
    <row r="96" spans="1:33" ht="12" customHeight="1" x14ac:dyDescent="0.2">
      <c r="A96" s="5" t="s">
        <v>4776</v>
      </c>
      <c r="B96" s="5" t="s">
        <v>4776</v>
      </c>
      <c r="C96" s="7">
        <v>1</v>
      </c>
      <c r="D96" s="7">
        <v>1</v>
      </c>
      <c r="E96" s="8">
        <v>19.100000000000001</v>
      </c>
      <c r="F96" s="9">
        <v>40.5987906374787</v>
      </c>
      <c r="G96" s="7">
        <v>2</v>
      </c>
      <c r="H96" s="7">
        <v>1</v>
      </c>
      <c r="I96" s="7" t="s">
        <v>0</v>
      </c>
      <c r="J96" s="7" t="s">
        <v>2</v>
      </c>
      <c r="K96" s="5" t="s">
        <v>4777</v>
      </c>
      <c r="L96" s="14" t="s">
        <v>4778</v>
      </c>
      <c r="M96" s="38">
        <f t="shared" si="21"/>
        <v>1</v>
      </c>
      <c r="N96" s="32">
        <f t="shared" si="22"/>
        <v>0.26039008090646282</v>
      </c>
      <c r="O96" s="32">
        <f t="shared" si="23"/>
        <v>2.4631275569988276E-2</v>
      </c>
      <c r="P96" s="32">
        <f t="shared" si="13"/>
        <v>10.571522378797646</v>
      </c>
      <c r="Q96" s="35">
        <v>0.15712684621849901</v>
      </c>
      <c r="R96" s="35">
        <v>0.116727303414028</v>
      </c>
      <c r="S96" s="35">
        <v>0.49962922947196498</v>
      </c>
      <c r="T96" s="35">
        <v>0.13447165850950499</v>
      </c>
      <c r="U96" s="35">
        <v>0.116358703489482</v>
      </c>
      <c r="V96" s="35">
        <v>0.41515531915445503</v>
      </c>
      <c r="W96" s="8">
        <v>5449.91898795016</v>
      </c>
      <c r="X96" s="8">
        <v>1419.1048462060101</v>
      </c>
      <c r="Y96" s="8">
        <v>134.23845642631201</v>
      </c>
      <c r="Z96" s="23">
        <f t="shared" si="14"/>
        <v>7003.2622905824819</v>
      </c>
      <c r="AA96" s="29">
        <f t="shared" si="15"/>
        <v>77.819718322971369</v>
      </c>
      <c r="AB96" s="29">
        <f t="shared" si="16"/>
        <v>20.263482750236662</v>
      </c>
      <c r="AC96" s="29">
        <f t="shared" si="17"/>
        <v>1.9167989267919738</v>
      </c>
      <c r="AD96" s="26">
        <f t="shared" si="18"/>
        <v>0.77819718322971365</v>
      </c>
      <c r="AE96" s="26">
        <f t="shared" si="19"/>
        <v>0.20263482750236661</v>
      </c>
      <c r="AF96" s="26">
        <f t="shared" si="20"/>
        <v>1.9167989267919738E-2</v>
      </c>
      <c r="AG96" s="6">
        <v>4</v>
      </c>
    </row>
    <row r="97" spans="1:33" ht="12" customHeight="1" x14ac:dyDescent="0.2">
      <c r="A97" s="5" t="s">
        <v>5027</v>
      </c>
      <c r="B97" s="5" t="s">
        <v>5027</v>
      </c>
      <c r="C97" s="7">
        <v>2</v>
      </c>
      <c r="D97" s="7">
        <v>2</v>
      </c>
      <c r="E97" s="8">
        <v>32.590000000000003</v>
      </c>
      <c r="F97" s="9">
        <v>8.4219902589703093</v>
      </c>
      <c r="G97" s="7">
        <v>2</v>
      </c>
      <c r="H97" s="7">
        <v>1</v>
      </c>
      <c r="I97" s="7" t="s">
        <v>0</v>
      </c>
      <c r="J97" s="7" t="s">
        <v>2</v>
      </c>
      <c r="K97" s="5" t="s">
        <v>5028</v>
      </c>
      <c r="L97" s="14" t="s">
        <v>5029</v>
      </c>
      <c r="M97" s="38">
        <f t="shared" si="21"/>
        <v>1</v>
      </c>
      <c r="N97" s="32">
        <f t="shared" si="22"/>
        <v>0.26193983299646201</v>
      </c>
      <c r="O97" s="32">
        <f t="shared" si="23"/>
        <v>0.11873677946075678</v>
      </c>
      <c r="P97" s="32">
        <f t="shared" si="13"/>
        <v>2.2060547219325133</v>
      </c>
      <c r="Q97" s="35">
        <v>0.35251274277363898</v>
      </c>
      <c r="R97" s="35">
        <v>0.61818974571133001</v>
      </c>
      <c r="S97" s="35">
        <v>0.95933529887390201</v>
      </c>
      <c r="T97" s="35">
        <v>0.35012785970974297</v>
      </c>
      <c r="U97" s="35">
        <v>0.58370673254701599</v>
      </c>
      <c r="V97" s="35">
        <v>0.99156186977419802</v>
      </c>
      <c r="W97" s="8">
        <v>9697.8998791772592</v>
      </c>
      <c r="X97" s="8">
        <v>2540.2662747681002</v>
      </c>
      <c r="Y97" s="8">
        <v>1151.4973991863701</v>
      </c>
      <c r="Z97" s="23">
        <f t="shared" si="14"/>
        <v>13389.66355313173</v>
      </c>
      <c r="AA97" s="29">
        <f t="shared" si="15"/>
        <v>72.428256622691634</v>
      </c>
      <c r="AB97" s="29">
        <f t="shared" si="16"/>
        <v>18.97184544397274</v>
      </c>
      <c r="AC97" s="29">
        <f t="shared" si="17"/>
        <v>8.5998979333356331</v>
      </c>
      <c r="AD97" s="26">
        <f t="shared" si="18"/>
        <v>0.72428256622691634</v>
      </c>
      <c r="AE97" s="26">
        <f t="shared" si="19"/>
        <v>0.1897184544397274</v>
      </c>
      <c r="AF97" s="26">
        <f t="shared" si="20"/>
        <v>8.5998979333356332E-2</v>
      </c>
      <c r="AG97" s="6">
        <v>4</v>
      </c>
    </row>
    <row r="98" spans="1:33" ht="12" customHeight="1" x14ac:dyDescent="0.2">
      <c r="A98" s="5" t="s">
        <v>5723</v>
      </c>
      <c r="B98" s="5" t="s">
        <v>5723</v>
      </c>
      <c r="C98" s="7">
        <v>2</v>
      </c>
      <c r="D98" s="7">
        <v>2</v>
      </c>
      <c r="E98" s="8">
        <v>37.6</v>
      </c>
      <c r="F98" s="9">
        <v>3.8161202057532702</v>
      </c>
      <c r="G98" s="7">
        <v>1</v>
      </c>
      <c r="H98" s="7">
        <v>1</v>
      </c>
      <c r="I98" s="7" t="s">
        <v>0</v>
      </c>
      <c r="J98" s="7" t="s">
        <v>1</v>
      </c>
      <c r="K98" s="5" t="s">
        <v>5724</v>
      </c>
      <c r="L98" s="14" t="s">
        <v>5725</v>
      </c>
      <c r="M98" s="38">
        <f t="shared" si="21"/>
        <v>1</v>
      </c>
      <c r="N98" s="32">
        <f t="shared" si="22"/>
        <v>0.2620462527601668</v>
      </c>
      <c r="O98" s="32">
        <f t="shared" si="23"/>
        <v>0.27092052923902016</v>
      </c>
      <c r="P98" s="32">
        <f t="shared" si="13"/>
        <v>0.96724398662670563</v>
      </c>
      <c r="Q98" s="35">
        <v>0.454522519144618</v>
      </c>
      <c r="R98" s="35">
        <v>0.31696250717624302</v>
      </c>
      <c r="S98" s="35">
        <v>0.384175388785786</v>
      </c>
      <c r="T98" s="35">
        <v>0.50536847188293998</v>
      </c>
      <c r="U98" s="35">
        <v>0.34852241500342401</v>
      </c>
      <c r="V98" s="35">
        <v>0.39146009532354098</v>
      </c>
      <c r="W98" s="8">
        <v>35537.295007530498</v>
      </c>
      <c r="X98" s="8">
        <v>9312.4149899559507</v>
      </c>
      <c r="Y98" s="8">
        <v>9627.7827711633508</v>
      </c>
      <c r="Z98" s="23">
        <f t="shared" si="14"/>
        <v>54477.492768649798</v>
      </c>
      <c r="AA98" s="29">
        <f t="shared" si="15"/>
        <v>65.232985589933705</v>
      </c>
      <c r="AB98" s="29">
        <f t="shared" si="16"/>
        <v>17.094059430200087</v>
      </c>
      <c r="AC98" s="29">
        <f t="shared" si="17"/>
        <v>17.672954979866212</v>
      </c>
      <c r="AD98" s="26">
        <f t="shared" si="18"/>
        <v>0.65232985589933701</v>
      </c>
      <c r="AE98" s="26">
        <f t="shared" si="19"/>
        <v>0.17094059430200087</v>
      </c>
      <c r="AF98" s="26">
        <f t="shared" si="20"/>
        <v>0.17672954979866212</v>
      </c>
      <c r="AG98" s="6">
        <v>4</v>
      </c>
    </row>
    <row r="99" spans="1:33" ht="12" customHeight="1" x14ac:dyDescent="0.2">
      <c r="A99" s="5" t="s">
        <v>7248</v>
      </c>
      <c r="B99" s="5" t="s">
        <v>7248</v>
      </c>
      <c r="C99" s="7">
        <v>1</v>
      </c>
      <c r="D99" s="7">
        <v>1</v>
      </c>
      <c r="E99" s="8">
        <v>16.38</v>
      </c>
      <c r="F99" s="9">
        <v>3.7854303485284202</v>
      </c>
      <c r="G99" s="7">
        <v>3</v>
      </c>
      <c r="H99" s="7">
        <v>1</v>
      </c>
      <c r="I99" s="7" t="s">
        <v>0</v>
      </c>
      <c r="J99" s="7" t="s">
        <v>1</v>
      </c>
      <c r="K99" s="5" t="s">
        <v>7249</v>
      </c>
      <c r="L99" s="14" t="s">
        <v>7250</v>
      </c>
      <c r="M99" s="38">
        <f t="shared" si="21"/>
        <v>1</v>
      </c>
      <c r="N99" s="32">
        <f t="shared" si="22"/>
        <v>0.2641707568041104</v>
      </c>
      <c r="O99" s="32">
        <f t="shared" si="23"/>
        <v>0.57398425701175204</v>
      </c>
      <c r="P99" s="32">
        <f t="shared" si="13"/>
        <v>0.46024042223635697</v>
      </c>
      <c r="Q99" s="35">
        <v>0.76984002453552902</v>
      </c>
      <c r="R99" s="35">
        <v>0.67354913088651203</v>
      </c>
      <c r="S99" s="35">
        <v>0.76855622866073803</v>
      </c>
      <c r="T99" s="35">
        <v>0.84485401993135101</v>
      </c>
      <c r="U99" s="35">
        <v>0.63528543512510005</v>
      </c>
      <c r="V99" s="35">
        <v>0.69832892231600396</v>
      </c>
      <c r="W99" s="8">
        <v>8199.0589583293295</v>
      </c>
      <c r="X99" s="8">
        <v>2165.9516101033801</v>
      </c>
      <c r="Y99" s="8">
        <v>4706.13076439221</v>
      </c>
      <c r="Z99" s="23">
        <f t="shared" si="14"/>
        <v>15071.14133282492</v>
      </c>
      <c r="AA99" s="29">
        <f t="shared" si="15"/>
        <v>54.402375886899769</v>
      </c>
      <c r="AB99" s="29">
        <f t="shared" si="16"/>
        <v>14.371516809984</v>
      </c>
      <c r="AC99" s="29">
        <f t="shared" si="17"/>
        <v>31.226107303116223</v>
      </c>
      <c r="AD99" s="26">
        <f t="shared" si="18"/>
        <v>0.54402375886899768</v>
      </c>
      <c r="AE99" s="26">
        <f t="shared" si="19"/>
        <v>0.14371516809984</v>
      </c>
      <c r="AF99" s="26">
        <f t="shared" si="20"/>
        <v>0.31226107303116224</v>
      </c>
      <c r="AG99" s="6">
        <v>3</v>
      </c>
    </row>
    <row r="100" spans="1:33" ht="12" customHeight="1" x14ac:dyDescent="0.2">
      <c r="A100" s="5" t="s">
        <v>5738</v>
      </c>
      <c r="B100" s="5" t="s">
        <v>5738</v>
      </c>
      <c r="C100" s="7">
        <v>2</v>
      </c>
      <c r="D100" s="7">
        <v>2</v>
      </c>
      <c r="E100" s="8">
        <v>51.89</v>
      </c>
      <c r="F100" s="9">
        <v>3.7803602054089498</v>
      </c>
      <c r="G100" s="7" t="s">
        <v>54</v>
      </c>
      <c r="H100" s="7">
        <v>2</v>
      </c>
      <c r="I100" s="7" t="s">
        <v>0</v>
      </c>
      <c r="J100" s="7" t="s">
        <v>1</v>
      </c>
      <c r="K100" s="5" t="s">
        <v>5739</v>
      </c>
      <c r="L100" s="14" t="s">
        <v>5740</v>
      </c>
      <c r="M100" s="38">
        <f t="shared" si="21"/>
        <v>1</v>
      </c>
      <c r="N100" s="32">
        <f t="shared" si="22"/>
        <v>0.26452505731310988</v>
      </c>
      <c r="O100" s="32">
        <f t="shared" si="23"/>
        <v>0.30405314941774253</v>
      </c>
      <c r="P100" s="32">
        <f t="shared" si="13"/>
        <v>0.86999611028424328</v>
      </c>
      <c r="Q100" s="35">
        <v>0.63094959373045501</v>
      </c>
      <c r="R100" s="35">
        <v>0.273737866158003</v>
      </c>
      <c r="S100" s="35">
        <v>0.16297257955984901</v>
      </c>
      <c r="T100" s="35">
        <v>0.67911637001848801</v>
      </c>
      <c r="U100" s="35">
        <v>0.303904430908988</v>
      </c>
      <c r="V100" s="35">
        <v>0.168656239702908</v>
      </c>
      <c r="W100" s="8">
        <v>25933.5907102614</v>
      </c>
      <c r="X100" s="8">
        <v>6860.0845689666303</v>
      </c>
      <c r="Y100" s="8">
        <v>7885.1899311656898</v>
      </c>
      <c r="Z100" s="23">
        <f t="shared" si="14"/>
        <v>40678.86521039372</v>
      </c>
      <c r="AA100" s="29">
        <f t="shared" si="15"/>
        <v>63.752001379908691</v>
      </c>
      <c r="AB100" s="29">
        <f t="shared" si="16"/>
        <v>16.864001818845804</v>
      </c>
      <c r="AC100" s="29">
        <f t="shared" si="17"/>
        <v>19.383996801245505</v>
      </c>
      <c r="AD100" s="26">
        <f t="shared" si="18"/>
        <v>0.63752001379908696</v>
      </c>
      <c r="AE100" s="26">
        <f t="shared" si="19"/>
        <v>0.16864001818845803</v>
      </c>
      <c r="AF100" s="26">
        <f t="shared" si="20"/>
        <v>0.19383996801245507</v>
      </c>
      <c r="AG100" s="6">
        <v>3</v>
      </c>
    </row>
    <row r="101" spans="1:33" ht="12" customHeight="1" x14ac:dyDescent="0.2">
      <c r="A101" s="5" t="s">
        <v>4735</v>
      </c>
      <c r="B101" s="5" t="s">
        <v>4735</v>
      </c>
      <c r="C101" s="7">
        <v>1</v>
      </c>
      <c r="D101" s="7">
        <v>1</v>
      </c>
      <c r="E101" s="8">
        <v>24.89</v>
      </c>
      <c r="F101" s="9" t="s">
        <v>22</v>
      </c>
      <c r="G101" s="7">
        <v>2</v>
      </c>
      <c r="H101" s="7">
        <v>1</v>
      </c>
      <c r="I101" s="7" t="s">
        <v>0</v>
      </c>
      <c r="J101" s="7" t="s">
        <v>2</v>
      </c>
      <c r="K101" s="5" t="s">
        <v>4736</v>
      </c>
      <c r="L101" s="14" t="s">
        <v>4737</v>
      </c>
      <c r="M101" s="38">
        <f t="shared" si="21"/>
        <v>1</v>
      </c>
      <c r="N101" s="32">
        <f t="shared" si="22"/>
        <v>0.26456930319299238</v>
      </c>
      <c r="O101" s="32">
        <f t="shared" si="23"/>
        <v>0</v>
      </c>
      <c r="P101" s="32" t="s">
        <v>8065</v>
      </c>
      <c r="Q101" s="35">
        <v>2.63948695381152E-2</v>
      </c>
      <c r="R101" s="35">
        <v>0.39066357763036103</v>
      </c>
      <c r="S101" s="35">
        <v>0.52167112740881405</v>
      </c>
      <c r="T101" s="35">
        <v>1.50741906359627E-2</v>
      </c>
      <c r="U101" s="35">
        <v>0.37248023957890802</v>
      </c>
      <c r="V101" s="35">
        <v>0.54626160924001299</v>
      </c>
      <c r="W101" s="8">
        <v>2921.0132481609699</v>
      </c>
      <c r="X101" s="8">
        <v>772.81043968344704</v>
      </c>
      <c r="Y101" s="8">
        <v>0</v>
      </c>
      <c r="Z101" s="23">
        <f t="shared" si="14"/>
        <v>3693.8236878444168</v>
      </c>
      <c r="AA101" s="29">
        <f t="shared" si="15"/>
        <v>79.078307331597856</v>
      </c>
      <c r="AB101" s="29">
        <f t="shared" si="16"/>
        <v>20.921692668402144</v>
      </c>
      <c r="AC101" s="29">
        <f t="shared" si="17"/>
        <v>0</v>
      </c>
      <c r="AD101" s="26">
        <f t="shared" si="18"/>
        <v>0.79078307331597852</v>
      </c>
      <c r="AE101" s="26">
        <f t="shared" si="19"/>
        <v>0.20921692668402145</v>
      </c>
      <c r="AF101" s="26">
        <f t="shared" si="20"/>
        <v>0</v>
      </c>
      <c r="AG101" s="6">
        <v>4</v>
      </c>
    </row>
    <row r="102" spans="1:33" ht="12" customHeight="1" x14ac:dyDescent="0.2">
      <c r="A102" s="5" t="s">
        <v>7251</v>
      </c>
      <c r="B102" s="5" t="s">
        <v>7251</v>
      </c>
      <c r="C102" s="7">
        <v>1</v>
      </c>
      <c r="D102" s="7">
        <v>1</v>
      </c>
      <c r="E102" s="8">
        <v>31.66</v>
      </c>
      <c r="F102" s="9">
        <v>3.7050975239847901</v>
      </c>
      <c r="G102" s="7">
        <v>1</v>
      </c>
      <c r="H102" s="7">
        <v>1</v>
      </c>
      <c r="I102" s="7" t="s">
        <v>0</v>
      </c>
      <c r="J102" s="7" t="s">
        <v>1</v>
      </c>
      <c r="K102" s="5" t="s">
        <v>7252</v>
      </c>
      <c r="L102" s="14" t="s">
        <v>7253</v>
      </c>
      <c r="M102" s="38">
        <f t="shared" si="21"/>
        <v>1</v>
      </c>
      <c r="N102" s="32">
        <f t="shared" si="22"/>
        <v>0.26989842872597608</v>
      </c>
      <c r="O102" s="32">
        <f t="shared" si="23"/>
        <v>0.73008079050247365</v>
      </c>
      <c r="P102" s="32">
        <f t="shared" ref="P102:P133" si="24">X102/Y102</f>
        <v>0.36968296144351387</v>
      </c>
      <c r="Q102" s="35">
        <v>0.80563238440848906</v>
      </c>
      <c r="R102" s="35">
        <v>0.51685973960579801</v>
      </c>
      <c r="S102" s="35">
        <v>0.33070712231195598</v>
      </c>
      <c r="T102" s="35">
        <v>0.72492199402151902</v>
      </c>
      <c r="U102" s="35">
        <v>0.45125608259761801</v>
      </c>
      <c r="V102" s="35">
        <v>0.34226522899484702</v>
      </c>
      <c r="W102" s="8">
        <v>8542.3917240547908</v>
      </c>
      <c r="X102" s="8">
        <v>2305.5781038841701</v>
      </c>
      <c r="Y102" s="8">
        <v>6236.6361026797103</v>
      </c>
      <c r="Z102" s="23">
        <f t="shared" si="14"/>
        <v>17084.605930618673</v>
      </c>
      <c r="AA102" s="29">
        <f t="shared" si="15"/>
        <v>50.000519524686815</v>
      </c>
      <c r="AB102" s="29">
        <f t="shared" si="16"/>
        <v>13.495061655195462</v>
      </c>
      <c r="AC102" s="29">
        <f t="shared" si="17"/>
        <v>36.504418820117721</v>
      </c>
      <c r="AD102" s="26">
        <f t="shared" si="18"/>
        <v>0.50000519524686815</v>
      </c>
      <c r="AE102" s="26">
        <f t="shared" si="19"/>
        <v>0.13495061655195462</v>
      </c>
      <c r="AF102" s="26">
        <f t="shared" si="20"/>
        <v>0.36504418820117723</v>
      </c>
      <c r="AG102" s="6">
        <v>3</v>
      </c>
    </row>
    <row r="103" spans="1:33" ht="12" customHeight="1" x14ac:dyDescent="0.2">
      <c r="A103" s="5" t="s">
        <v>5759</v>
      </c>
      <c r="B103" s="5" t="s">
        <v>5759</v>
      </c>
      <c r="C103" s="7">
        <v>2</v>
      </c>
      <c r="D103" s="7">
        <v>2</v>
      </c>
      <c r="E103" s="8">
        <v>70.14</v>
      </c>
      <c r="F103" s="9">
        <v>3.69401851598984</v>
      </c>
      <c r="G103" s="7" t="s">
        <v>54</v>
      </c>
      <c r="H103" s="7">
        <v>2</v>
      </c>
      <c r="I103" s="7" t="s">
        <v>0</v>
      </c>
      <c r="J103" s="7" t="s">
        <v>1</v>
      </c>
      <c r="K103" s="5" t="s">
        <v>5760</v>
      </c>
      <c r="L103" s="14" t="s">
        <v>5761</v>
      </c>
      <c r="M103" s="38">
        <f t="shared" si="21"/>
        <v>1</v>
      </c>
      <c r="N103" s="32">
        <f t="shared" si="22"/>
        <v>0.27070790134684486</v>
      </c>
      <c r="O103" s="32">
        <f t="shared" si="23"/>
        <v>0.34303086862423443</v>
      </c>
      <c r="P103" s="32">
        <f t="shared" si="24"/>
        <v>0.78916484231448514</v>
      </c>
      <c r="Q103" s="35">
        <v>3.6252998821314102E-2</v>
      </c>
      <c r="R103" s="35">
        <v>0.50093787562820502</v>
      </c>
      <c r="S103" s="35">
        <v>0.13899366806482699</v>
      </c>
      <c r="T103" s="35">
        <v>5.2042458215149003E-2</v>
      </c>
      <c r="U103" s="35">
        <v>0.57143810467928702</v>
      </c>
      <c r="V103" s="35">
        <v>0.15722616815498999</v>
      </c>
      <c r="W103" s="8">
        <v>48422.473079500603</v>
      </c>
      <c r="X103" s="8">
        <v>13108.346065375699</v>
      </c>
      <c r="Y103" s="8">
        <v>16610.403001394701</v>
      </c>
      <c r="Z103" s="23">
        <f t="shared" si="14"/>
        <v>78141.222146271</v>
      </c>
      <c r="AA103" s="29">
        <f t="shared" si="15"/>
        <v>61.96789831218603</v>
      </c>
      <c r="AB103" s="29">
        <f t="shared" si="16"/>
        <v>16.775199702966567</v>
      </c>
      <c r="AC103" s="29">
        <f t="shared" si="17"/>
        <v>21.256901984847406</v>
      </c>
      <c r="AD103" s="26">
        <f t="shared" si="18"/>
        <v>0.61967898312186032</v>
      </c>
      <c r="AE103" s="26">
        <f t="shared" si="19"/>
        <v>0.16775199702966567</v>
      </c>
      <c r="AF103" s="26">
        <f t="shared" si="20"/>
        <v>0.21256901984847407</v>
      </c>
      <c r="AG103" s="6">
        <v>3</v>
      </c>
    </row>
    <row r="104" spans="1:33" ht="12" customHeight="1" x14ac:dyDescent="0.2">
      <c r="A104" s="5" t="s">
        <v>5762</v>
      </c>
      <c r="B104" s="5" t="s">
        <v>5762</v>
      </c>
      <c r="C104" s="7">
        <v>2</v>
      </c>
      <c r="D104" s="7">
        <v>2</v>
      </c>
      <c r="E104" s="8">
        <v>54.85</v>
      </c>
      <c r="F104" s="9">
        <v>3.69317667287382</v>
      </c>
      <c r="G104" s="7">
        <v>3</v>
      </c>
      <c r="H104" s="7">
        <v>1</v>
      </c>
      <c r="I104" s="7" t="s">
        <v>0</v>
      </c>
      <c r="J104" s="7" t="s">
        <v>1</v>
      </c>
      <c r="K104" s="5" t="s">
        <v>5763</v>
      </c>
      <c r="L104" s="14" t="s">
        <v>5764</v>
      </c>
      <c r="M104" s="38">
        <f t="shared" si="21"/>
        <v>1</v>
      </c>
      <c r="N104" s="32">
        <f t="shared" si="22"/>
        <v>0.2707696080030344</v>
      </c>
      <c r="O104" s="32">
        <f t="shared" si="23"/>
        <v>0.30205693524578414</v>
      </c>
      <c r="P104" s="32">
        <f t="shared" si="24"/>
        <v>0.89641910649298229</v>
      </c>
      <c r="Q104" s="35">
        <v>3.7453478205658801E-2</v>
      </c>
      <c r="R104" s="35">
        <v>2.4194729540365799E-2</v>
      </c>
      <c r="S104" s="35">
        <v>0.16819228807032299</v>
      </c>
      <c r="T104" s="35">
        <v>6.2836656260580506E-2</v>
      </c>
      <c r="U104" s="35">
        <v>2.1127138575990401E-2</v>
      </c>
      <c r="V104" s="35">
        <v>0.15367522963003799</v>
      </c>
      <c r="W104" s="8">
        <v>42918.937449994999</v>
      </c>
      <c r="X104" s="8">
        <v>11621.1438692419</v>
      </c>
      <c r="Y104" s="8">
        <v>12963.962710151</v>
      </c>
      <c r="Z104" s="23">
        <f t="shared" si="14"/>
        <v>67504.044029387893</v>
      </c>
      <c r="AA104" s="29">
        <f t="shared" si="15"/>
        <v>63.579801872774077</v>
      </c>
      <c r="AB104" s="29">
        <f t="shared" si="16"/>
        <v>17.215478030001631</v>
      </c>
      <c r="AC104" s="29">
        <f t="shared" si="17"/>
        <v>19.204720097224303</v>
      </c>
      <c r="AD104" s="26">
        <f t="shared" si="18"/>
        <v>0.63579801872774078</v>
      </c>
      <c r="AE104" s="26">
        <f t="shared" si="19"/>
        <v>0.1721547803000163</v>
      </c>
      <c r="AF104" s="26">
        <f t="shared" si="20"/>
        <v>0.19204720097224304</v>
      </c>
      <c r="AG104" s="6">
        <v>3</v>
      </c>
    </row>
    <row r="105" spans="1:33" ht="12" customHeight="1" x14ac:dyDescent="0.2">
      <c r="A105" s="5" t="s">
        <v>5085</v>
      </c>
      <c r="B105" s="5" t="s">
        <v>5085</v>
      </c>
      <c r="C105" s="7">
        <v>1</v>
      </c>
      <c r="D105" s="7">
        <v>1</v>
      </c>
      <c r="E105" s="8">
        <v>39.06</v>
      </c>
      <c r="F105" s="9">
        <v>7.2174189585011996</v>
      </c>
      <c r="G105" s="7">
        <v>3</v>
      </c>
      <c r="H105" s="7">
        <v>1</v>
      </c>
      <c r="I105" s="7" t="s">
        <v>0</v>
      </c>
      <c r="J105" s="7" t="s">
        <v>2</v>
      </c>
      <c r="K105" s="5" t="s">
        <v>5086</v>
      </c>
      <c r="L105" s="14" t="s">
        <v>5087</v>
      </c>
      <c r="M105" s="38">
        <f t="shared" si="21"/>
        <v>1</v>
      </c>
      <c r="N105" s="32">
        <f t="shared" si="22"/>
        <v>0.27145626427744107</v>
      </c>
      <c r="O105" s="32">
        <f t="shared" si="23"/>
        <v>0.1385536859852271</v>
      </c>
      <c r="P105" s="32">
        <f t="shared" si="24"/>
        <v>1.9592135881999146</v>
      </c>
      <c r="Q105" s="35">
        <v>0.24194343835228099</v>
      </c>
      <c r="R105" s="35">
        <v>0.92441988970649802</v>
      </c>
      <c r="S105" s="35">
        <v>0.29954499887133601</v>
      </c>
      <c r="T105" s="35">
        <v>0.225106329122019</v>
      </c>
      <c r="U105" s="35">
        <v>0.945922752528641</v>
      </c>
      <c r="V105" s="35">
        <v>0.30904523037847897</v>
      </c>
      <c r="W105" s="8">
        <v>6813.8917998808702</v>
      </c>
      <c r="X105" s="8">
        <v>1849.6736131863499</v>
      </c>
      <c r="Y105" s="8">
        <v>944.08982477800805</v>
      </c>
      <c r="Z105" s="23">
        <f t="shared" si="14"/>
        <v>9607.655237845227</v>
      </c>
      <c r="AA105" s="29">
        <f t="shared" si="15"/>
        <v>70.921485328079555</v>
      </c>
      <c r="AB105" s="29">
        <f t="shared" si="16"/>
        <v>19.252081464167823</v>
      </c>
      <c r="AC105" s="29">
        <f t="shared" si="17"/>
        <v>9.8264332077526273</v>
      </c>
      <c r="AD105" s="26">
        <f t="shared" si="18"/>
        <v>0.70921485328079559</v>
      </c>
      <c r="AE105" s="26">
        <f t="shared" si="19"/>
        <v>0.19252081464167822</v>
      </c>
      <c r="AF105" s="26">
        <f t="shared" si="20"/>
        <v>9.8264332077526273E-2</v>
      </c>
      <c r="AG105" s="6">
        <v>4</v>
      </c>
    </row>
    <row r="106" spans="1:33" ht="12" customHeight="1" x14ac:dyDescent="0.2">
      <c r="A106" s="5" t="s">
        <v>4921</v>
      </c>
      <c r="B106" s="5" t="s">
        <v>4921</v>
      </c>
      <c r="C106" s="7">
        <v>4</v>
      </c>
      <c r="D106" s="7">
        <v>4</v>
      </c>
      <c r="E106" s="8">
        <v>113.57</v>
      </c>
      <c r="F106" s="9">
        <v>11.628927412250301</v>
      </c>
      <c r="G106" s="7" t="s">
        <v>146</v>
      </c>
      <c r="H106" s="7">
        <v>2</v>
      </c>
      <c r="I106" s="7" t="s">
        <v>0</v>
      </c>
      <c r="J106" s="7" t="s">
        <v>2</v>
      </c>
      <c r="K106" s="5" t="s">
        <v>4922</v>
      </c>
      <c r="L106" s="14" t="s">
        <v>4923</v>
      </c>
      <c r="M106" s="38">
        <f t="shared" si="21"/>
        <v>1</v>
      </c>
      <c r="N106" s="32">
        <f t="shared" si="22"/>
        <v>0.27365295017587199</v>
      </c>
      <c r="O106" s="32">
        <f t="shared" si="23"/>
        <v>8.5992453521256576E-2</v>
      </c>
      <c r="P106" s="32">
        <f t="shared" si="24"/>
        <v>3.1822902937433621</v>
      </c>
      <c r="Q106" s="35">
        <v>0.96710792961832404</v>
      </c>
      <c r="R106" s="35">
        <v>0.80994952923545505</v>
      </c>
      <c r="S106" s="35">
        <v>0.61663097894611596</v>
      </c>
      <c r="T106" s="35">
        <v>0.91012246755970805</v>
      </c>
      <c r="U106" s="35">
        <v>0.83938963767697405</v>
      </c>
      <c r="V106" s="35">
        <v>0.62332503962198904</v>
      </c>
      <c r="W106" s="8">
        <v>34288.362887397401</v>
      </c>
      <c r="X106" s="8">
        <v>9383.1116608371794</v>
      </c>
      <c r="Y106" s="8">
        <v>2948.5404519145</v>
      </c>
      <c r="Z106" s="23">
        <f t="shared" si="14"/>
        <v>46620.015000149084</v>
      </c>
      <c r="AA106" s="29">
        <f t="shared" si="15"/>
        <v>73.548588277562231</v>
      </c>
      <c r="AB106" s="29">
        <f t="shared" si="16"/>
        <v>20.126788163425459</v>
      </c>
      <c r="AC106" s="29">
        <f t="shared" si="17"/>
        <v>6.3246235590123057</v>
      </c>
      <c r="AD106" s="26">
        <f t="shared" si="18"/>
        <v>0.73548588277562232</v>
      </c>
      <c r="AE106" s="26">
        <f t="shared" si="19"/>
        <v>0.2012678816342546</v>
      </c>
      <c r="AF106" s="26">
        <f t="shared" si="20"/>
        <v>6.3246235590123059E-2</v>
      </c>
      <c r="AG106" s="6">
        <v>4</v>
      </c>
    </row>
    <row r="107" spans="1:33" ht="12" customHeight="1" x14ac:dyDescent="0.2">
      <c r="A107" s="5" t="s">
        <v>4857</v>
      </c>
      <c r="B107" s="5" t="s">
        <v>4857</v>
      </c>
      <c r="C107" s="7">
        <v>2</v>
      </c>
      <c r="D107" s="7">
        <v>2</v>
      </c>
      <c r="E107" s="8">
        <v>56.44</v>
      </c>
      <c r="F107" s="9">
        <v>15.123844152977</v>
      </c>
      <c r="G107" s="7" t="s">
        <v>146</v>
      </c>
      <c r="H107" s="7">
        <v>2</v>
      </c>
      <c r="I107" s="7" t="s">
        <v>0</v>
      </c>
      <c r="J107" s="7" t="s">
        <v>2</v>
      </c>
      <c r="K107" s="5" t="s">
        <v>4858</v>
      </c>
      <c r="L107" s="14" t="s">
        <v>4859</v>
      </c>
      <c r="M107" s="38">
        <f t="shared" si="21"/>
        <v>1</v>
      </c>
      <c r="N107" s="32">
        <f t="shared" si="22"/>
        <v>0.2754302300969641</v>
      </c>
      <c r="O107" s="32">
        <f t="shared" si="23"/>
        <v>6.6120755403523301E-2</v>
      </c>
      <c r="P107" s="32">
        <f t="shared" si="24"/>
        <v>4.1655638750050876</v>
      </c>
      <c r="Q107" s="35">
        <v>0.54767461590619804</v>
      </c>
      <c r="R107" s="35">
        <v>0.98140259095465099</v>
      </c>
      <c r="S107" s="35">
        <v>0.512077473587075</v>
      </c>
      <c r="T107" s="35">
        <v>0.53157375259810002</v>
      </c>
      <c r="U107" s="35">
        <v>0.96519895174042003</v>
      </c>
      <c r="V107" s="35">
        <v>0.57687902799670898</v>
      </c>
      <c r="W107" s="8">
        <v>56938.866447214503</v>
      </c>
      <c r="X107" s="8">
        <v>15682.6850870166</v>
      </c>
      <c r="Y107" s="8">
        <v>3764.8408613101501</v>
      </c>
      <c r="Z107" s="23">
        <f t="shared" si="14"/>
        <v>76386.392395541247</v>
      </c>
      <c r="AA107" s="29">
        <f t="shared" si="15"/>
        <v>74.540588528354277</v>
      </c>
      <c r="AB107" s="29">
        <f t="shared" si="16"/>
        <v>20.530731449927742</v>
      </c>
      <c r="AC107" s="29">
        <f t="shared" si="17"/>
        <v>4.9286800217179882</v>
      </c>
      <c r="AD107" s="26">
        <f t="shared" si="18"/>
        <v>0.74540588528354279</v>
      </c>
      <c r="AE107" s="26">
        <f t="shared" si="19"/>
        <v>0.20530731449927742</v>
      </c>
      <c r="AF107" s="26">
        <f t="shared" si="20"/>
        <v>4.9286800217179884E-2</v>
      </c>
      <c r="AG107" s="6">
        <v>4</v>
      </c>
    </row>
    <row r="108" spans="1:33" ht="12" customHeight="1" x14ac:dyDescent="0.2">
      <c r="A108" s="5" t="s">
        <v>7254</v>
      </c>
      <c r="B108" s="5" t="s">
        <v>7254</v>
      </c>
      <c r="C108" s="7">
        <v>2</v>
      </c>
      <c r="D108" s="7">
        <v>2</v>
      </c>
      <c r="E108" s="8">
        <v>41.04</v>
      </c>
      <c r="F108" s="9">
        <v>3.6265764370373499</v>
      </c>
      <c r="G108" s="7" t="s">
        <v>50</v>
      </c>
      <c r="H108" s="7">
        <v>3</v>
      </c>
      <c r="I108" s="7" t="s">
        <v>0</v>
      </c>
      <c r="J108" s="7" t="s">
        <v>1</v>
      </c>
      <c r="K108" s="5" t="s">
        <v>7255</v>
      </c>
      <c r="L108" s="14" t="s">
        <v>7256</v>
      </c>
      <c r="M108" s="38">
        <f t="shared" si="21"/>
        <v>1</v>
      </c>
      <c r="N108" s="32">
        <f t="shared" si="22"/>
        <v>0.2757421544427533</v>
      </c>
      <c r="O108" s="32">
        <f t="shared" si="23"/>
        <v>0.63181951327255137</v>
      </c>
      <c r="P108" s="32">
        <f t="shared" si="24"/>
        <v>0.43642551179612737</v>
      </c>
      <c r="Q108" s="35">
        <v>0.78233055203564805</v>
      </c>
      <c r="R108" s="35">
        <v>0.92588248199407697</v>
      </c>
      <c r="S108" s="35">
        <v>0.89350010910021205</v>
      </c>
      <c r="T108" s="35">
        <v>0.825022764997831</v>
      </c>
      <c r="U108" s="35">
        <v>0.952040150127339</v>
      </c>
      <c r="V108" s="35">
        <v>0.88701349444436095</v>
      </c>
      <c r="W108" s="8">
        <v>14808.081615790499</v>
      </c>
      <c r="X108" s="8">
        <v>4083.2123279021998</v>
      </c>
      <c r="Y108" s="8">
        <v>9356.0349189889694</v>
      </c>
      <c r="Z108" s="23">
        <f t="shared" si="14"/>
        <v>28247.328862681665</v>
      </c>
      <c r="AA108" s="29">
        <f t="shared" si="15"/>
        <v>52.422944795158557</v>
      </c>
      <c r="AB108" s="29">
        <f t="shared" si="16"/>
        <v>14.455215740050543</v>
      </c>
      <c r="AC108" s="29">
        <f t="shared" si="17"/>
        <v>33.121839464790909</v>
      </c>
      <c r="AD108" s="26">
        <f t="shared" si="18"/>
        <v>0.52422944795158555</v>
      </c>
      <c r="AE108" s="26">
        <f t="shared" si="19"/>
        <v>0.14455215740050542</v>
      </c>
      <c r="AF108" s="26">
        <f t="shared" si="20"/>
        <v>0.33121839464790909</v>
      </c>
      <c r="AG108" s="6">
        <v>3</v>
      </c>
    </row>
    <row r="109" spans="1:33" ht="12" customHeight="1" x14ac:dyDescent="0.2">
      <c r="A109" s="5" t="s">
        <v>5802</v>
      </c>
      <c r="B109" s="5" t="s">
        <v>5802</v>
      </c>
      <c r="C109" s="7">
        <v>1</v>
      </c>
      <c r="D109" s="7">
        <v>1</v>
      </c>
      <c r="E109" s="8">
        <v>35.94</v>
      </c>
      <c r="F109" s="9">
        <v>3.6131437107562898</v>
      </c>
      <c r="G109" s="7">
        <v>3</v>
      </c>
      <c r="H109" s="7">
        <v>1</v>
      </c>
      <c r="I109" s="7" t="s">
        <v>0</v>
      </c>
      <c r="J109" s="7" t="s">
        <v>1</v>
      </c>
      <c r="K109" s="5" t="s">
        <v>5803</v>
      </c>
      <c r="L109" s="14" t="s">
        <v>5804</v>
      </c>
      <c r="M109" s="38">
        <f t="shared" si="21"/>
        <v>1</v>
      </c>
      <c r="N109" s="32">
        <f t="shared" si="22"/>
        <v>0.27676729188020177</v>
      </c>
      <c r="O109" s="32">
        <f t="shared" si="23"/>
        <v>0.28500890138366064</v>
      </c>
      <c r="P109" s="32">
        <f t="shared" si="24"/>
        <v>0.97108297508096231</v>
      </c>
      <c r="Q109" s="35">
        <v>0.63637953360418298</v>
      </c>
      <c r="R109" s="35">
        <v>0.93100281463998202</v>
      </c>
      <c r="S109" s="35">
        <v>0.63767143230730094</v>
      </c>
      <c r="T109" s="35">
        <v>0.68578762395292503</v>
      </c>
      <c r="U109" s="35">
        <v>0.95409563507422301</v>
      </c>
      <c r="V109" s="35">
        <v>0.66997280643184798</v>
      </c>
      <c r="W109" s="8">
        <v>1913.90637858589</v>
      </c>
      <c r="X109" s="8">
        <v>529.70668531346098</v>
      </c>
      <c r="Y109" s="8">
        <v>545.48035431194501</v>
      </c>
      <c r="Z109" s="23">
        <f t="shared" si="14"/>
        <v>2989.093418211296</v>
      </c>
      <c r="AA109" s="29">
        <f t="shared" si="15"/>
        <v>64.029660863901384</v>
      </c>
      <c r="AB109" s="29">
        <f t="shared" si="16"/>
        <v>17.721315837309724</v>
      </c>
      <c r="AC109" s="29">
        <f t="shared" si="17"/>
        <v>18.249023298788902</v>
      </c>
      <c r="AD109" s="26">
        <f t="shared" si="18"/>
        <v>0.64029660863901383</v>
      </c>
      <c r="AE109" s="26">
        <f t="shared" si="19"/>
        <v>0.17721315837309726</v>
      </c>
      <c r="AF109" s="26">
        <f t="shared" si="20"/>
        <v>0.18249023298788902</v>
      </c>
      <c r="AG109" s="6">
        <v>4</v>
      </c>
    </row>
    <row r="110" spans="1:33" ht="12" customHeight="1" x14ac:dyDescent="0.2">
      <c r="A110" s="5" t="s">
        <v>4894</v>
      </c>
      <c r="B110" s="5" t="s">
        <v>4894</v>
      </c>
      <c r="C110" s="7">
        <v>1</v>
      </c>
      <c r="D110" s="7">
        <v>1</v>
      </c>
      <c r="E110" s="8">
        <v>37.5</v>
      </c>
      <c r="F110" s="9">
        <v>13.1169306349523</v>
      </c>
      <c r="G110" s="7">
        <v>1</v>
      </c>
      <c r="H110" s="7">
        <v>1</v>
      </c>
      <c r="I110" s="7" t="s">
        <v>0</v>
      </c>
      <c r="J110" s="7" t="s">
        <v>2</v>
      </c>
      <c r="K110" s="5" t="s">
        <v>4895</v>
      </c>
      <c r="L110" s="14" t="s">
        <v>4896</v>
      </c>
      <c r="M110" s="38">
        <f t="shared" si="21"/>
        <v>1</v>
      </c>
      <c r="N110" s="32">
        <f t="shared" si="22"/>
        <v>0.27698283384010197</v>
      </c>
      <c r="O110" s="32">
        <f t="shared" si="23"/>
        <v>7.623734758002991E-2</v>
      </c>
      <c r="P110" s="32">
        <f t="shared" si="24"/>
        <v>3.6331646185531334</v>
      </c>
      <c r="Q110" s="35">
        <v>0.82656551344460105</v>
      </c>
      <c r="R110" s="35">
        <v>0.29149765406496497</v>
      </c>
      <c r="S110" s="35">
        <v>0.34140217376665599</v>
      </c>
      <c r="T110" s="35">
        <v>0.912007649188319</v>
      </c>
      <c r="U110" s="35">
        <v>0.28038325857434299</v>
      </c>
      <c r="V110" s="35">
        <v>0.26063189698230799</v>
      </c>
      <c r="W110" s="8">
        <v>6290.2219613753896</v>
      </c>
      <c r="X110" s="8">
        <v>1742.283504345</v>
      </c>
      <c r="Y110" s="8">
        <v>479.54983802491302</v>
      </c>
      <c r="Z110" s="23">
        <f t="shared" si="14"/>
        <v>8512.0553037453028</v>
      </c>
      <c r="AA110" s="29">
        <f t="shared" si="15"/>
        <v>73.89780419551191</v>
      </c>
      <c r="AB110" s="29">
        <f t="shared" si="16"/>
        <v>20.468423220633866</v>
      </c>
      <c r="AC110" s="29">
        <f t="shared" si="17"/>
        <v>5.633772583854233</v>
      </c>
      <c r="AD110" s="26">
        <f t="shared" si="18"/>
        <v>0.73897804195511907</v>
      </c>
      <c r="AE110" s="26">
        <f t="shared" si="19"/>
        <v>0.20468423220633866</v>
      </c>
      <c r="AF110" s="26">
        <f t="shared" si="20"/>
        <v>5.6337725838542331E-2</v>
      </c>
      <c r="AG110" s="6">
        <v>4</v>
      </c>
    </row>
    <row r="111" spans="1:33" ht="12" customHeight="1" x14ac:dyDescent="0.2">
      <c r="A111" s="5" t="s">
        <v>7257</v>
      </c>
      <c r="B111" s="5" t="s">
        <v>7257</v>
      </c>
      <c r="C111" s="7">
        <v>2</v>
      </c>
      <c r="D111" s="7">
        <v>1</v>
      </c>
      <c r="E111" s="8">
        <v>55.99</v>
      </c>
      <c r="F111" s="9">
        <v>3.6024320772013998</v>
      </c>
      <c r="G111" s="7" t="s">
        <v>54</v>
      </c>
      <c r="H111" s="7">
        <v>2</v>
      </c>
      <c r="I111" s="7" t="s">
        <v>0</v>
      </c>
      <c r="J111" s="7" t="s">
        <v>1</v>
      </c>
      <c r="K111" s="5" t="s">
        <v>7258</v>
      </c>
      <c r="L111" s="14" t="s">
        <v>7259</v>
      </c>
      <c r="M111" s="38">
        <f t="shared" si="21"/>
        <v>1</v>
      </c>
      <c r="N111" s="32">
        <f t="shared" si="22"/>
        <v>0.27759024419326789</v>
      </c>
      <c r="O111" s="32">
        <f t="shared" si="23"/>
        <v>0.49534387013055226</v>
      </c>
      <c r="P111" s="32">
        <f t="shared" si="24"/>
        <v>0.5603990700845991</v>
      </c>
      <c r="Q111" s="35">
        <v>0.85663428546054798</v>
      </c>
      <c r="R111" s="35">
        <v>0.55849457800009705</v>
      </c>
      <c r="S111" s="35">
        <v>0.178832481160036</v>
      </c>
      <c r="T111" s="35">
        <v>0.947431479277414</v>
      </c>
      <c r="U111" s="35">
        <v>0.49959170961031901</v>
      </c>
      <c r="V111" s="35">
        <v>0.18105917626800799</v>
      </c>
      <c r="W111" s="8">
        <v>3451.1822739495101</v>
      </c>
      <c r="X111" s="8">
        <v>958.01453018112204</v>
      </c>
      <c r="Y111" s="8">
        <v>1709.5219841041101</v>
      </c>
      <c r="Z111" s="23">
        <f t="shared" si="14"/>
        <v>6118.7187882347416</v>
      </c>
      <c r="AA111" s="29">
        <f t="shared" si="15"/>
        <v>56.403675236481668</v>
      </c>
      <c r="AB111" s="29">
        <f t="shared" si="16"/>
        <v>15.657109982292724</v>
      </c>
      <c r="AC111" s="29">
        <f t="shared" si="17"/>
        <v>27.939214781225623</v>
      </c>
      <c r="AD111" s="26">
        <f t="shared" si="18"/>
        <v>0.56403675236481665</v>
      </c>
      <c r="AE111" s="26">
        <f t="shared" si="19"/>
        <v>0.15657109982292725</v>
      </c>
      <c r="AF111" s="26">
        <f t="shared" si="20"/>
        <v>0.27939214781225624</v>
      </c>
      <c r="AG111" s="6">
        <v>3</v>
      </c>
    </row>
    <row r="112" spans="1:33" ht="12" customHeight="1" x14ac:dyDescent="0.2">
      <c r="A112" s="5" t="s">
        <v>7260</v>
      </c>
      <c r="B112" s="5" t="s">
        <v>7260</v>
      </c>
      <c r="C112" s="7">
        <v>6</v>
      </c>
      <c r="D112" s="7">
        <v>4</v>
      </c>
      <c r="E112" s="8">
        <v>194.46</v>
      </c>
      <c r="F112" s="9">
        <v>3.6023223864982699</v>
      </c>
      <c r="G112" s="7" t="s">
        <v>50</v>
      </c>
      <c r="H112" s="7">
        <v>3</v>
      </c>
      <c r="I112" s="7" t="s">
        <v>0</v>
      </c>
      <c r="J112" s="7" t="s">
        <v>1</v>
      </c>
      <c r="K112" s="5" t="s">
        <v>7261</v>
      </c>
      <c r="L112" s="14" t="s">
        <v>7262</v>
      </c>
      <c r="M112" s="38">
        <f t="shared" si="21"/>
        <v>1</v>
      </c>
      <c r="N112" s="32">
        <f t="shared" si="22"/>
        <v>0.27759869681516131</v>
      </c>
      <c r="O112" s="32">
        <f t="shared" si="23"/>
        <v>0.95310363313525992</v>
      </c>
      <c r="P112" s="32">
        <f t="shared" si="24"/>
        <v>0.29125762106476605</v>
      </c>
      <c r="Q112" s="35">
        <v>0.923058629425619</v>
      </c>
      <c r="R112" s="35">
        <v>0.856396118701786</v>
      </c>
      <c r="S112" s="35">
        <v>0.87240199264831297</v>
      </c>
      <c r="T112" s="35">
        <v>0.92918170866768401</v>
      </c>
      <c r="U112" s="35">
        <v>0.89825752827858396</v>
      </c>
      <c r="V112" s="35">
        <v>0.88250539622220803</v>
      </c>
      <c r="W112" s="8">
        <v>141377.627864899</v>
      </c>
      <c r="X112" s="8">
        <v>39246.245254114801</v>
      </c>
      <c r="Y112" s="8">
        <v>134747.53076207999</v>
      </c>
      <c r="Z112" s="23">
        <f t="shared" si="14"/>
        <v>315371.40388109378</v>
      </c>
      <c r="AA112" s="29">
        <f t="shared" si="15"/>
        <v>44.828930627522396</v>
      </c>
      <c r="AB112" s="29">
        <f t="shared" si="16"/>
        <v>12.444452721817489</v>
      </c>
      <c r="AC112" s="29">
        <f t="shared" si="17"/>
        <v>42.726616650660119</v>
      </c>
      <c r="AD112" s="26">
        <f t="shared" si="18"/>
        <v>0.44828930627522395</v>
      </c>
      <c r="AE112" s="26">
        <f t="shared" si="19"/>
        <v>0.12444452721817489</v>
      </c>
      <c r="AF112" s="26">
        <f t="shared" si="20"/>
        <v>0.42726616650660121</v>
      </c>
      <c r="AG112" s="6">
        <v>3</v>
      </c>
    </row>
    <row r="113" spans="1:33" ht="12" customHeight="1" x14ac:dyDescent="0.2">
      <c r="A113" s="5" t="s">
        <v>5164</v>
      </c>
      <c r="B113" s="5" t="s">
        <v>5164</v>
      </c>
      <c r="C113" s="7">
        <v>4</v>
      </c>
      <c r="D113" s="7">
        <v>4</v>
      </c>
      <c r="E113" s="8">
        <v>87.68</v>
      </c>
      <c r="F113" s="9">
        <v>6.2189529907852696</v>
      </c>
      <c r="G113" s="7" t="s">
        <v>50</v>
      </c>
      <c r="H113" s="7">
        <v>3</v>
      </c>
      <c r="I113" s="7" t="s">
        <v>0</v>
      </c>
      <c r="J113" s="7" t="s">
        <v>2</v>
      </c>
      <c r="K113" s="5" t="s">
        <v>5165</v>
      </c>
      <c r="L113" s="14" t="s">
        <v>5166</v>
      </c>
      <c r="M113" s="38">
        <f t="shared" si="21"/>
        <v>1</v>
      </c>
      <c r="N113" s="32">
        <f t="shared" si="22"/>
        <v>0.27861544963247625</v>
      </c>
      <c r="O113" s="32">
        <f t="shared" si="23"/>
        <v>0.16079877134973039</v>
      </c>
      <c r="P113" s="32">
        <f t="shared" si="24"/>
        <v>1.7326963837708664</v>
      </c>
      <c r="Q113" s="35">
        <v>0.34217233562814803</v>
      </c>
      <c r="R113" s="35">
        <v>0.65608299675956006</v>
      </c>
      <c r="S113" s="35">
        <v>0.69974998610523098</v>
      </c>
      <c r="T113" s="35">
        <v>0.39471787792611102</v>
      </c>
      <c r="U113" s="35">
        <v>0.70179789460932696</v>
      </c>
      <c r="V113" s="35">
        <v>0.70287035637908402</v>
      </c>
      <c r="W113" s="8">
        <v>64196.416640844604</v>
      </c>
      <c r="X113" s="8">
        <v>17886.113487182702</v>
      </c>
      <c r="Y113" s="8">
        <v>10322.704920903199</v>
      </c>
      <c r="Z113" s="23">
        <f t="shared" si="14"/>
        <v>92405.23504893051</v>
      </c>
      <c r="AA113" s="29">
        <f t="shared" si="15"/>
        <v>69.472705314640734</v>
      </c>
      <c r="AB113" s="29">
        <f t="shared" si="16"/>
        <v>19.356169028423153</v>
      </c>
      <c r="AC113" s="29">
        <f t="shared" si="17"/>
        <v>11.171125656936114</v>
      </c>
      <c r="AD113" s="26">
        <f t="shared" si="18"/>
        <v>0.69472705314640737</v>
      </c>
      <c r="AE113" s="26">
        <f t="shared" si="19"/>
        <v>0.19356169028423154</v>
      </c>
      <c r="AF113" s="26">
        <f t="shared" si="20"/>
        <v>0.11171125656936115</v>
      </c>
      <c r="AG113" s="6">
        <v>4</v>
      </c>
    </row>
    <row r="114" spans="1:33" ht="12" customHeight="1" x14ac:dyDescent="0.2">
      <c r="A114" s="5" t="s">
        <v>5006</v>
      </c>
      <c r="B114" s="5" t="s">
        <v>5006</v>
      </c>
      <c r="C114" s="7">
        <v>2</v>
      </c>
      <c r="D114" s="7">
        <v>1</v>
      </c>
      <c r="E114" s="8">
        <v>67.31</v>
      </c>
      <c r="F114" s="9">
        <v>8.9305942643236609</v>
      </c>
      <c r="G114" s="7" t="s">
        <v>54</v>
      </c>
      <c r="H114" s="7">
        <v>2</v>
      </c>
      <c r="I114" s="7" t="s">
        <v>0</v>
      </c>
      <c r="J114" s="7" t="s">
        <v>2</v>
      </c>
      <c r="K114" s="5" t="s">
        <v>5007</v>
      </c>
      <c r="L114" s="14" t="s">
        <v>5008</v>
      </c>
      <c r="M114" s="38">
        <f t="shared" si="21"/>
        <v>1</v>
      </c>
      <c r="N114" s="32">
        <f t="shared" si="22"/>
        <v>0.2811249353463483</v>
      </c>
      <c r="O114" s="32">
        <f t="shared" si="23"/>
        <v>0.11197463129579731</v>
      </c>
      <c r="P114" s="32">
        <f t="shared" si="24"/>
        <v>2.5106127351624479</v>
      </c>
      <c r="Q114" s="35">
        <v>0.309047982563951</v>
      </c>
      <c r="R114" s="35">
        <v>0.16791274052368199</v>
      </c>
      <c r="S114" s="35">
        <v>0.452973550456095</v>
      </c>
      <c r="T114" s="35">
        <v>0.30030644685795299</v>
      </c>
      <c r="U114" s="35">
        <v>0.164823771752899</v>
      </c>
      <c r="V114" s="35">
        <v>0.36841376392435998</v>
      </c>
      <c r="W114" s="8">
        <v>8936.8648845011994</v>
      </c>
      <c r="X114" s="8">
        <v>2512.37556285445</v>
      </c>
      <c r="Y114" s="8">
        <v>1000.70215038238</v>
      </c>
      <c r="Z114" s="23">
        <f t="shared" si="14"/>
        <v>12449.942597738029</v>
      </c>
      <c r="AA114" s="29">
        <f t="shared" si="15"/>
        <v>71.782378226586331</v>
      </c>
      <c r="AB114" s="29">
        <f t="shared" si="16"/>
        <v>20.179816437956202</v>
      </c>
      <c r="AC114" s="29">
        <f t="shared" si="17"/>
        <v>8.0378053354574739</v>
      </c>
      <c r="AD114" s="26">
        <f t="shared" si="18"/>
        <v>0.7178237822658633</v>
      </c>
      <c r="AE114" s="26">
        <f t="shared" si="19"/>
        <v>0.20179816437956202</v>
      </c>
      <c r="AF114" s="26">
        <f t="shared" si="20"/>
        <v>8.0378053354574736E-2</v>
      </c>
      <c r="AG114" s="6">
        <v>4</v>
      </c>
    </row>
    <row r="115" spans="1:33" ht="12" customHeight="1" x14ac:dyDescent="0.2">
      <c r="A115" s="5" t="s">
        <v>5826</v>
      </c>
      <c r="B115" s="5" t="s">
        <v>5826</v>
      </c>
      <c r="C115" s="7">
        <v>3</v>
      </c>
      <c r="D115" s="7">
        <v>3</v>
      </c>
      <c r="E115" s="8">
        <v>83.18</v>
      </c>
      <c r="F115" s="9">
        <v>3.5415045055356398</v>
      </c>
      <c r="G115" s="7" t="s">
        <v>54</v>
      </c>
      <c r="H115" s="7">
        <v>2</v>
      </c>
      <c r="I115" s="7" t="s">
        <v>0</v>
      </c>
      <c r="J115" s="7" t="s">
        <v>1</v>
      </c>
      <c r="K115" s="5" t="s">
        <v>5827</v>
      </c>
      <c r="L115" s="14" t="s">
        <v>5828</v>
      </c>
      <c r="M115" s="38">
        <f t="shared" si="21"/>
        <v>1</v>
      </c>
      <c r="N115" s="32">
        <f t="shared" si="22"/>
        <v>0.28236586977001588</v>
      </c>
      <c r="O115" s="32">
        <f t="shared" si="23"/>
        <v>0.28848493346326992</v>
      </c>
      <c r="P115" s="32">
        <f t="shared" si="24"/>
        <v>0.9787889661349225</v>
      </c>
      <c r="Q115" s="35">
        <v>0.113356205649344</v>
      </c>
      <c r="R115" s="35">
        <v>0.63136876019628096</v>
      </c>
      <c r="S115" s="35">
        <v>0.55957797785460295</v>
      </c>
      <c r="T115" s="35">
        <v>0.141342209140286</v>
      </c>
      <c r="U115" s="35">
        <v>0.652555385278075</v>
      </c>
      <c r="V115" s="35">
        <v>0.62102360315522498</v>
      </c>
      <c r="W115" s="8">
        <v>90561.566374987597</v>
      </c>
      <c r="X115" s="8">
        <v>25571.495457208399</v>
      </c>
      <c r="Y115" s="8">
        <v>26125.647450017801</v>
      </c>
      <c r="Z115" s="23">
        <f t="shared" si="14"/>
        <v>142258.70928221379</v>
      </c>
      <c r="AA115" s="29">
        <f t="shared" si="15"/>
        <v>63.659769466438043</v>
      </c>
      <c r="AB115" s="29">
        <f t="shared" si="16"/>
        <v>17.975346174749479</v>
      </c>
      <c r="AC115" s="29">
        <f t="shared" si="17"/>
        <v>18.364884358812482</v>
      </c>
      <c r="AD115" s="26">
        <f t="shared" si="18"/>
        <v>0.63659769466438043</v>
      </c>
      <c r="AE115" s="26">
        <f t="shared" si="19"/>
        <v>0.17975346174749479</v>
      </c>
      <c r="AF115" s="26">
        <f t="shared" si="20"/>
        <v>0.18364884358812483</v>
      </c>
      <c r="AG115" s="6">
        <v>4</v>
      </c>
    </row>
    <row r="116" spans="1:33" ht="12" customHeight="1" x14ac:dyDescent="0.2">
      <c r="A116" s="5" t="s">
        <v>7263</v>
      </c>
      <c r="B116" s="5" t="s">
        <v>7263</v>
      </c>
      <c r="C116" s="7">
        <v>2</v>
      </c>
      <c r="D116" s="7">
        <v>2</v>
      </c>
      <c r="E116" s="8">
        <v>42.03</v>
      </c>
      <c r="F116" s="9">
        <v>3.4881545763447401</v>
      </c>
      <c r="G116" s="7">
        <v>1</v>
      </c>
      <c r="H116" s="7">
        <v>1</v>
      </c>
      <c r="I116" s="7" t="s">
        <v>0</v>
      </c>
      <c r="J116" s="7" t="s">
        <v>1</v>
      </c>
      <c r="K116" s="5" t="s">
        <v>7264</v>
      </c>
      <c r="L116" s="14" t="s">
        <v>7265</v>
      </c>
      <c r="M116" s="38">
        <f t="shared" si="21"/>
        <v>1</v>
      </c>
      <c r="N116" s="32">
        <f t="shared" si="22"/>
        <v>0.28668454281859995</v>
      </c>
      <c r="O116" s="32">
        <f t="shared" si="23"/>
        <v>0.4970662467379357</v>
      </c>
      <c r="P116" s="32">
        <f t="shared" si="24"/>
        <v>0.57675318873491399</v>
      </c>
      <c r="Q116" s="35">
        <v>1.82723332698621E-2</v>
      </c>
      <c r="R116" s="35">
        <v>0.32947771608156801</v>
      </c>
      <c r="S116" s="35">
        <v>0.237752258221266</v>
      </c>
      <c r="T116" s="35">
        <v>3.89039346006902E-2</v>
      </c>
      <c r="U116" s="35">
        <v>0.395332652330325</v>
      </c>
      <c r="V116" s="35">
        <v>0.27212334586020198</v>
      </c>
      <c r="W116" s="8">
        <v>196181.619324395</v>
      </c>
      <c r="X116" s="8">
        <v>56242.237845426796</v>
      </c>
      <c r="Y116" s="8">
        <v>97515.261196547493</v>
      </c>
      <c r="Z116" s="23">
        <f t="shared" si="14"/>
        <v>349939.11836636928</v>
      </c>
      <c r="AA116" s="29">
        <f t="shared" si="15"/>
        <v>56.061643019573012</v>
      </c>
      <c r="AB116" s="29">
        <f t="shared" si="16"/>
        <v>16.072006498725845</v>
      </c>
      <c r="AC116" s="29">
        <f t="shared" si="17"/>
        <v>27.866350481701147</v>
      </c>
      <c r="AD116" s="26">
        <f t="shared" si="18"/>
        <v>0.56061643019573015</v>
      </c>
      <c r="AE116" s="26">
        <f t="shared" si="19"/>
        <v>0.16072006498725844</v>
      </c>
      <c r="AF116" s="26">
        <f t="shared" si="20"/>
        <v>0.27866350481701146</v>
      </c>
      <c r="AG116" s="6">
        <v>3</v>
      </c>
    </row>
    <row r="117" spans="1:33" ht="12" customHeight="1" x14ac:dyDescent="0.2">
      <c r="A117" s="5" t="s">
        <v>7266</v>
      </c>
      <c r="B117" s="5" t="s">
        <v>7266</v>
      </c>
      <c r="C117" s="7">
        <v>15</v>
      </c>
      <c r="D117" s="7">
        <v>15</v>
      </c>
      <c r="E117" s="8">
        <v>564.26</v>
      </c>
      <c r="F117" s="9">
        <v>3.48582841311373</v>
      </c>
      <c r="G117" s="7" t="s">
        <v>50</v>
      </c>
      <c r="H117" s="7">
        <v>3</v>
      </c>
      <c r="I117" s="7" t="s">
        <v>0</v>
      </c>
      <c r="J117" s="7" t="s">
        <v>1</v>
      </c>
      <c r="K117" s="5" t="s">
        <v>7267</v>
      </c>
      <c r="L117" s="14" t="s">
        <v>7268</v>
      </c>
      <c r="M117" s="38">
        <f t="shared" si="21"/>
        <v>1</v>
      </c>
      <c r="N117" s="32">
        <f t="shared" si="22"/>
        <v>0.28687585316534497</v>
      </c>
      <c r="O117" s="32">
        <f t="shared" si="23"/>
        <v>0.84664466500960556</v>
      </c>
      <c r="P117" s="32">
        <f t="shared" si="24"/>
        <v>0.33883855296258225</v>
      </c>
      <c r="Q117" s="35">
        <v>2.3186511042737699E-3</v>
      </c>
      <c r="R117" s="35">
        <v>5.4644909046494498E-3</v>
      </c>
      <c r="S117" s="35">
        <v>0.41158593937580401</v>
      </c>
      <c r="T117" s="35">
        <v>4.3195899386505799E-4</v>
      </c>
      <c r="U117" s="35">
        <v>1.81204427529448E-3</v>
      </c>
      <c r="V117" s="35">
        <v>0.33392314700523801</v>
      </c>
      <c r="W117" s="8">
        <v>463618.44260719302</v>
      </c>
      <c r="X117" s="8">
        <v>133000.93626612701</v>
      </c>
      <c r="Y117" s="8">
        <v>392520.08103344199</v>
      </c>
      <c r="Z117" s="23">
        <f t="shared" si="14"/>
        <v>989139.459906762</v>
      </c>
      <c r="AA117" s="29">
        <f t="shared" si="15"/>
        <v>46.870887412670257</v>
      </c>
      <c r="AB117" s="29">
        <f t="shared" si="16"/>
        <v>13.446125815126607</v>
      </c>
      <c r="AC117" s="29">
        <f t="shared" si="17"/>
        <v>39.682986772203144</v>
      </c>
      <c r="AD117" s="26">
        <f t="shared" si="18"/>
        <v>0.46870887412670259</v>
      </c>
      <c r="AE117" s="26">
        <f t="shared" si="19"/>
        <v>0.13446125815126606</v>
      </c>
      <c r="AF117" s="26">
        <f t="shared" si="20"/>
        <v>0.39682986772203144</v>
      </c>
      <c r="AG117" s="6">
        <v>3</v>
      </c>
    </row>
    <row r="118" spans="1:33" ht="12" customHeight="1" x14ac:dyDescent="0.2">
      <c r="A118" s="5" t="s">
        <v>5412</v>
      </c>
      <c r="B118" s="5" t="s">
        <v>5412</v>
      </c>
      <c r="C118" s="7">
        <v>1</v>
      </c>
      <c r="D118" s="7">
        <v>1</v>
      </c>
      <c r="E118" s="8">
        <v>24.07</v>
      </c>
      <c r="F118" s="9">
        <v>4.7484240693822297</v>
      </c>
      <c r="G118" s="7">
        <v>1</v>
      </c>
      <c r="H118" s="7">
        <v>1</v>
      </c>
      <c r="I118" s="7" t="s">
        <v>0</v>
      </c>
      <c r="J118" s="7" t="s">
        <v>2</v>
      </c>
      <c r="K118" s="5" t="s">
        <v>5413</v>
      </c>
      <c r="L118" s="14" t="s">
        <v>5414</v>
      </c>
      <c r="M118" s="38">
        <f t="shared" si="21"/>
        <v>1</v>
      </c>
      <c r="N118" s="32">
        <f t="shared" si="22"/>
        <v>0.28707870387725104</v>
      </c>
      <c r="O118" s="32">
        <f t="shared" si="23"/>
        <v>0.21059618631115593</v>
      </c>
      <c r="P118" s="32">
        <f t="shared" si="24"/>
        <v>1.3631714272977964</v>
      </c>
      <c r="Q118" s="35">
        <v>0.25436760435941003</v>
      </c>
      <c r="R118" s="35">
        <v>0.98270236659035004</v>
      </c>
      <c r="S118" s="35">
        <v>0.43661105400207201</v>
      </c>
      <c r="T118" s="35">
        <v>0.23884054978326599</v>
      </c>
      <c r="U118" s="35">
        <v>0.92621064033650602</v>
      </c>
      <c r="V118" s="35">
        <v>0.45537596287717702</v>
      </c>
      <c r="W118" s="8">
        <v>7091.3108390710204</v>
      </c>
      <c r="X118" s="8">
        <v>2035.7643244712101</v>
      </c>
      <c r="Y118" s="8">
        <v>1493.40301865532</v>
      </c>
      <c r="Z118" s="23">
        <f t="shared" si="14"/>
        <v>10620.478182197552</v>
      </c>
      <c r="AA118" s="29">
        <f t="shared" si="15"/>
        <v>66.770165310990834</v>
      </c>
      <c r="AB118" s="29">
        <f t="shared" si="16"/>
        <v>19.168292515149037</v>
      </c>
      <c r="AC118" s="29">
        <f t="shared" si="17"/>
        <v>14.061542173860106</v>
      </c>
      <c r="AD118" s="26">
        <f t="shared" si="18"/>
        <v>0.66770165310990837</v>
      </c>
      <c r="AE118" s="26">
        <f t="shared" si="19"/>
        <v>0.19168292515149038</v>
      </c>
      <c r="AF118" s="26">
        <f t="shared" si="20"/>
        <v>0.14061542173860106</v>
      </c>
      <c r="AG118" s="6">
        <v>4</v>
      </c>
    </row>
    <row r="119" spans="1:33" ht="12" customHeight="1" x14ac:dyDescent="0.2">
      <c r="A119" s="5" t="s">
        <v>2151</v>
      </c>
      <c r="B119" s="5" t="s">
        <v>2151</v>
      </c>
      <c r="C119" s="7">
        <v>6</v>
      </c>
      <c r="D119" s="7">
        <v>2</v>
      </c>
      <c r="E119" s="8">
        <v>229.71</v>
      </c>
      <c r="F119" s="9">
        <v>3.8129562318332799</v>
      </c>
      <c r="G119" s="7" t="s">
        <v>50</v>
      </c>
      <c r="H119" s="7">
        <v>3</v>
      </c>
      <c r="I119" s="7" t="s">
        <v>2</v>
      </c>
      <c r="J119" s="7" t="s">
        <v>1</v>
      </c>
      <c r="K119" s="5" t="s">
        <v>2152</v>
      </c>
      <c r="L119" s="14" t="s">
        <v>2153</v>
      </c>
      <c r="M119" s="38">
        <f t="shared" si="21"/>
        <v>1</v>
      </c>
      <c r="N119" s="32">
        <f t="shared" si="22"/>
        <v>0.28794492955874212</v>
      </c>
      <c r="O119" s="32">
        <f t="shared" si="23"/>
        <v>1.0979214135857984</v>
      </c>
      <c r="P119" s="32">
        <f t="shared" si="24"/>
        <v>0.26226369756130125</v>
      </c>
      <c r="Q119" s="35">
        <v>3.2321420520378598E-4</v>
      </c>
      <c r="R119" s="35">
        <v>1.56517001739818E-3</v>
      </c>
      <c r="S119" s="35">
        <v>0.85915269670085104</v>
      </c>
      <c r="T119" s="35">
        <v>7.3620097632109895E-4</v>
      </c>
      <c r="U119" s="35">
        <v>1.02548622025399E-2</v>
      </c>
      <c r="V119" s="35">
        <v>0.89124842096983403</v>
      </c>
      <c r="W119" s="8">
        <v>94801.396023962501</v>
      </c>
      <c r="X119" s="8">
        <v>27297.581300190301</v>
      </c>
      <c r="Y119" s="8">
        <v>104084.48273253599</v>
      </c>
      <c r="Z119" s="23">
        <f t="shared" si="14"/>
        <v>226183.46005668881</v>
      </c>
      <c r="AA119" s="29">
        <f t="shared" si="15"/>
        <v>41.913496238939061</v>
      </c>
      <c r="AB119" s="29">
        <f t="shared" si="16"/>
        <v>12.068778722081912</v>
      </c>
      <c r="AC119" s="29">
        <f t="shared" si="17"/>
        <v>46.017725038979016</v>
      </c>
      <c r="AD119" s="26">
        <f t="shared" si="18"/>
        <v>0.41913496238939063</v>
      </c>
      <c r="AE119" s="26">
        <f t="shared" si="19"/>
        <v>0.12068778722081913</v>
      </c>
      <c r="AF119" s="26">
        <f t="shared" si="20"/>
        <v>0.46017725038979018</v>
      </c>
      <c r="AG119" s="6">
        <v>3</v>
      </c>
    </row>
    <row r="120" spans="1:33" ht="12" customHeight="1" x14ac:dyDescent="0.2">
      <c r="A120" s="5" t="s">
        <v>7269</v>
      </c>
      <c r="B120" s="5" t="s">
        <v>7269</v>
      </c>
      <c r="C120" s="7">
        <v>12</v>
      </c>
      <c r="D120" s="7">
        <v>12</v>
      </c>
      <c r="E120" s="8">
        <v>438.38</v>
      </c>
      <c r="F120" s="9">
        <v>3.4692703993760898</v>
      </c>
      <c r="G120" s="7" t="s">
        <v>50</v>
      </c>
      <c r="H120" s="7">
        <v>3</v>
      </c>
      <c r="I120" s="7" t="s">
        <v>0</v>
      </c>
      <c r="J120" s="7" t="s">
        <v>1</v>
      </c>
      <c r="K120" s="5" t="s">
        <v>7270</v>
      </c>
      <c r="L120" s="14" t="s">
        <v>7271</v>
      </c>
      <c r="M120" s="38">
        <f t="shared" si="21"/>
        <v>1</v>
      </c>
      <c r="N120" s="32">
        <f t="shared" si="22"/>
        <v>0.28824504431244102</v>
      </c>
      <c r="O120" s="32">
        <f t="shared" si="23"/>
        <v>0.45157223167686356</v>
      </c>
      <c r="P120" s="32">
        <f t="shared" si="24"/>
        <v>0.63831436942452136</v>
      </c>
      <c r="Q120" s="35">
        <v>0.11862576433852701</v>
      </c>
      <c r="R120" s="35">
        <v>0.232878600426772</v>
      </c>
      <c r="S120" s="35">
        <v>0.91845141832116495</v>
      </c>
      <c r="T120" s="35">
        <v>0.171581666718883</v>
      </c>
      <c r="U120" s="35">
        <v>0.29462537913787501</v>
      </c>
      <c r="V120" s="35">
        <v>0.92839832761014596</v>
      </c>
      <c r="W120" s="8">
        <v>267904.22114282398</v>
      </c>
      <c r="X120" s="8">
        <v>77222.064094803296</v>
      </c>
      <c r="Y120" s="8">
        <v>120978.107017117</v>
      </c>
      <c r="Z120" s="23">
        <f t="shared" si="14"/>
        <v>466104.39225474431</v>
      </c>
      <c r="AA120" s="29">
        <f t="shared" si="15"/>
        <v>57.477300277488879</v>
      </c>
      <c r="AB120" s="29">
        <f t="shared" si="16"/>
        <v>16.567546965444258</v>
      </c>
      <c r="AC120" s="29">
        <f t="shared" si="17"/>
        <v>25.955152757066863</v>
      </c>
      <c r="AD120" s="26">
        <f t="shared" si="18"/>
        <v>0.57477300277488874</v>
      </c>
      <c r="AE120" s="26">
        <f t="shared" si="19"/>
        <v>0.16567546965444258</v>
      </c>
      <c r="AF120" s="26">
        <f t="shared" si="20"/>
        <v>0.25955152757066863</v>
      </c>
      <c r="AG120" s="6">
        <v>3</v>
      </c>
    </row>
    <row r="121" spans="1:33" ht="12" customHeight="1" x14ac:dyDescent="0.2">
      <c r="A121" s="5" t="s">
        <v>5856</v>
      </c>
      <c r="B121" s="5" t="s">
        <v>5856</v>
      </c>
      <c r="C121" s="7">
        <v>1</v>
      </c>
      <c r="D121" s="7">
        <v>1</v>
      </c>
      <c r="E121" s="8">
        <v>29</v>
      </c>
      <c r="F121" s="9">
        <v>3.4613320093211701</v>
      </c>
      <c r="G121" s="7">
        <v>3</v>
      </c>
      <c r="H121" s="7">
        <v>1</v>
      </c>
      <c r="I121" s="7" t="s">
        <v>0</v>
      </c>
      <c r="J121" s="7" t="s">
        <v>1</v>
      </c>
      <c r="K121" s="5" t="s">
        <v>5857</v>
      </c>
      <c r="L121" s="14" t="s">
        <v>5858</v>
      </c>
      <c r="M121" s="38">
        <f t="shared" si="21"/>
        <v>1</v>
      </c>
      <c r="N121" s="32">
        <f t="shared" si="22"/>
        <v>0.28890611975593788</v>
      </c>
      <c r="O121" s="32">
        <f t="shared" si="23"/>
        <v>0.32472325532142754</v>
      </c>
      <c r="P121" s="32">
        <f t="shared" si="24"/>
        <v>0.88969950572207701</v>
      </c>
      <c r="Q121" s="35">
        <v>2.7010751386036699E-2</v>
      </c>
      <c r="R121" s="35">
        <v>9.6854096190985201E-2</v>
      </c>
      <c r="S121" s="35">
        <v>0.89248542913796003</v>
      </c>
      <c r="T121" s="35">
        <v>4.06701043868581E-2</v>
      </c>
      <c r="U121" s="35">
        <v>0.11526452001040501</v>
      </c>
      <c r="V121" s="35">
        <v>0.89704169616453899</v>
      </c>
      <c r="W121" s="8">
        <v>22862.091979675199</v>
      </c>
      <c r="X121" s="8">
        <v>6604.9982833513104</v>
      </c>
      <c r="Y121" s="8">
        <v>7423.8529310980302</v>
      </c>
      <c r="Z121" s="23">
        <f t="shared" si="14"/>
        <v>36890.943194124542</v>
      </c>
      <c r="AA121" s="29">
        <f t="shared" si="15"/>
        <v>61.972099383233839</v>
      </c>
      <c r="AB121" s="29">
        <f t="shared" si="16"/>
        <v>17.90411876593944</v>
      </c>
      <c r="AC121" s="29">
        <f t="shared" si="17"/>
        <v>20.123781850826724</v>
      </c>
      <c r="AD121" s="26">
        <f t="shared" si="18"/>
        <v>0.61972099383233836</v>
      </c>
      <c r="AE121" s="26">
        <f t="shared" si="19"/>
        <v>0.17904118765939439</v>
      </c>
      <c r="AF121" s="26">
        <f t="shared" si="20"/>
        <v>0.20123781850826725</v>
      </c>
      <c r="AG121" s="6">
        <v>3</v>
      </c>
    </row>
    <row r="122" spans="1:33" ht="12" customHeight="1" x14ac:dyDescent="0.2">
      <c r="A122" s="5" t="s">
        <v>5135</v>
      </c>
      <c r="B122" s="5" t="s">
        <v>5135</v>
      </c>
      <c r="C122" s="7">
        <v>5</v>
      </c>
      <c r="D122" s="7">
        <v>2</v>
      </c>
      <c r="E122" s="8">
        <v>169.92</v>
      </c>
      <c r="F122" s="9">
        <v>6.4591406852138302</v>
      </c>
      <c r="G122" s="7" t="s">
        <v>50</v>
      </c>
      <c r="H122" s="7">
        <v>3</v>
      </c>
      <c r="I122" s="7" t="s">
        <v>0</v>
      </c>
      <c r="J122" s="7" t="s">
        <v>2</v>
      </c>
      <c r="K122" s="5" t="s">
        <v>5136</v>
      </c>
      <c r="L122" s="14" t="s">
        <v>4781</v>
      </c>
      <c r="M122" s="38">
        <f t="shared" si="21"/>
        <v>3</v>
      </c>
      <c r="N122" s="32">
        <f t="shared" si="22"/>
        <v>0.28901056844932704</v>
      </c>
      <c r="O122" s="32">
        <f t="shared" si="23"/>
        <v>0.15481935581449471</v>
      </c>
      <c r="P122" s="32">
        <f t="shared" si="24"/>
        <v>1.8667599211278263</v>
      </c>
      <c r="Q122" s="35">
        <v>8.1631937336266794E-2</v>
      </c>
      <c r="R122" s="35">
        <v>0.225105303703516</v>
      </c>
      <c r="S122" s="35">
        <v>0.98195440680063495</v>
      </c>
      <c r="T122" s="35">
        <v>4.0854757979694602E-2</v>
      </c>
      <c r="U122" s="35">
        <v>0.146190526483647</v>
      </c>
      <c r="V122" s="35">
        <v>0.93402299281394696</v>
      </c>
      <c r="W122" s="8">
        <v>19566.624428118099</v>
      </c>
      <c r="X122" s="8">
        <v>5654.9612486049</v>
      </c>
      <c r="Y122" s="8">
        <v>3029.2921894254</v>
      </c>
      <c r="Z122" s="23">
        <f t="shared" si="14"/>
        <v>28250.877866148399</v>
      </c>
      <c r="AA122" s="29">
        <f t="shared" si="15"/>
        <v>69.260235100742833</v>
      </c>
      <c r="AB122" s="29">
        <f t="shared" si="16"/>
        <v>20.016939917399718</v>
      </c>
      <c r="AC122" s="29">
        <f t="shared" si="17"/>
        <v>10.72282498185746</v>
      </c>
      <c r="AD122" s="26">
        <f t="shared" si="18"/>
        <v>0.69260235100742829</v>
      </c>
      <c r="AE122" s="26">
        <f t="shared" si="19"/>
        <v>0.20016939917399718</v>
      </c>
      <c r="AF122" s="26">
        <f t="shared" si="20"/>
        <v>0.10722824981857461</v>
      </c>
      <c r="AG122" s="6">
        <v>4</v>
      </c>
    </row>
    <row r="123" spans="1:33" ht="12" customHeight="1" x14ac:dyDescent="0.2">
      <c r="A123" s="5" t="s">
        <v>5495</v>
      </c>
      <c r="B123" s="5" t="s">
        <v>5495</v>
      </c>
      <c r="C123" s="7">
        <v>9</v>
      </c>
      <c r="D123" s="7">
        <v>9</v>
      </c>
      <c r="E123" s="8">
        <v>262.13</v>
      </c>
      <c r="F123" s="9">
        <v>4.4230821084202603</v>
      </c>
      <c r="G123" s="7" t="s">
        <v>50</v>
      </c>
      <c r="H123" s="7">
        <v>3</v>
      </c>
      <c r="I123" s="7" t="s">
        <v>0</v>
      </c>
      <c r="J123" s="7" t="s">
        <v>2</v>
      </c>
      <c r="K123" s="5" t="s">
        <v>5496</v>
      </c>
      <c r="L123" s="14" t="s">
        <v>5497</v>
      </c>
      <c r="M123" s="38">
        <f t="shared" si="21"/>
        <v>1</v>
      </c>
      <c r="N123" s="32">
        <f t="shared" si="22"/>
        <v>0.28922273012582783</v>
      </c>
      <c r="O123" s="32">
        <f t="shared" si="23"/>
        <v>0.22608669147160743</v>
      </c>
      <c r="P123" s="32">
        <f t="shared" si="24"/>
        <v>1.2792558829680125</v>
      </c>
      <c r="Q123" s="35">
        <v>0.56740255510491</v>
      </c>
      <c r="R123" s="35">
        <v>0.18848007219969001</v>
      </c>
      <c r="S123" s="35">
        <v>0.26590273504079498</v>
      </c>
      <c r="T123" s="35">
        <v>0.54828625161173405</v>
      </c>
      <c r="U123" s="35">
        <v>0.19473860654445399</v>
      </c>
      <c r="V123" s="35">
        <v>0.28557214302880202</v>
      </c>
      <c r="W123" s="8">
        <v>80798.113414351799</v>
      </c>
      <c r="X123" s="8">
        <v>23368.650950715099</v>
      </c>
      <c r="Y123" s="8">
        <v>18267.378138998502</v>
      </c>
      <c r="Z123" s="23">
        <f t="shared" si="14"/>
        <v>122434.14250406538</v>
      </c>
      <c r="AA123" s="29">
        <f t="shared" si="15"/>
        <v>65.993122311996373</v>
      </c>
      <c r="AB123" s="29">
        <f t="shared" si="16"/>
        <v>19.086711004603274</v>
      </c>
      <c r="AC123" s="29">
        <f t="shared" si="17"/>
        <v>14.920166683400376</v>
      </c>
      <c r="AD123" s="26">
        <f t="shared" si="18"/>
        <v>0.65993122311996377</v>
      </c>
      <c r="AE123" s="26">
        <f t="shared" si="19"/>
        <v>0.19086711004603274</v>
      </c>
      <c r="AF123" s="26">
        <f t="shared" si="20"/>
        <v>0.14920166683400377</v>
      </c>
      <c r="AG123" s="6">
        <v>4</v>
      </c>
    </row>
    <row r="124" spans="1:33" ht="12" customHeight="1" x14ac:dyDescent="0.2">
      <c r="A124" s="5" t="s">
        <v>5048</v>
      </c>
      <c r="B124" s="5" t="s">
        <v>5048</v>
      </c>
      <c r="C124" s="7">
        <v>1</v>
      </c>
      <c r="D124" s="7">
        <v>1</v>
      </c>
      <c r="E124" s="8">
        <v>21.47</v>
      </c>
      <c r="F124" s="9">
        <v>8.1279071060280703</v>
      </c>
      <c r="G124" s="7">
        <v>1</v>
      </c>
      <c r="H124" s="7">
        <v>1</v>
      </c>
      <c r="I124" s="7" t="s">
        <v>0</v>
      </c>
      <c r="J124" s="7" t="s">
        <v>2</v>
      </c>
      <c r="K124" s="5" t="s">
        <v>5049</v>
      </c>
      <c r="L124" s="14" t="s">
        <v>5050</v>
      </c>
      <c r="M124" s="38">
        <f t="shared" si="21"/>
        <v>1</v>
      </c>
      <c r="N124" s="32">
        <f t="shared" si="22"/>
        <v>0.29024822582950288</v>
      </c>
      <c r="O124" s="32">
        <f t="shared" si="23"/>
        <v>0.12303290219180162</v>
      </c>
      <c r="P124" s="32">
        <f t="shared" si="24"/>
        <v>2.3591106172316545</v>
      </c>
      <c r="Q124" s="35">
        <v>0.88198920614681997</v>
      </c>
      <c r="R124" s="35">
        <v>0.760236673321672</v>
      </c>
      <c r="S124" s="35">
        <v>0.58066953255877296</v>
      </c>
      <c r="T124" s="35">
        <v>0.80928138935717098</v>
      </c>
      <c r="U124" s="35">
        <v>0.71631065013950301</v>
      </c>
      <c r="V124" s="35">
        <v>0.498266164498543</v>
      </c>
      <c r="W124" s="8">
        <v>5217.1762549240302</v>
      </c>
      <c r="X124" s="8">
        <v>1514.2761518315101</v>
      </c>
      <c r="Y124" s="8">
        <v>641.88433588945804</v>
      </c>
      <c r="Z124" s="23">
        <f t="shared" si="14"/>
        <v>7373.3367426449986</v>
      </c>
      <c r="AA124" s="29">
        <f t="shared" si="15"/>
        <v>70.757330595652405</v>
      </c>
      <c r="AB124" s="29">
        <f t="shared" si="16"/>
        <v>20.537189669819714</v>
      </c>
      <c r="AC124" s="29">
        <f t="shared" si="17"/>
        <v>8.7054797345278736</v>
      </c>
      <c r="AD124" s="26">
        <f t="shared" si="18"/>
        <v>0.70757330595652401</v>
      </c>
      <c r="AE124" s="26">
        <f t="shared" si="19"/>
        <v>0.20537189669819714</v>
      </c>
      <c r="AF124" s="26">
        <f t="shared" si="20"/>
        <v>8.7054797345278739E-2</v>
      </c>
      <c r="AG124" s="6">
        <v>4</v>
      </c>
    </row>
    <row r="125" spans="1:33" ht="12" customHeight="1" x14ac:dyDescent="0.2">
      <c r="A125" s="5" t="s">
        <v>7272</v>
      </c>
      <c r="B125" s="5" t="s">
        <v>7272</v>
      </c>
      <c r="C125" s="7">
        <v>6</v>
      </c>
      <c r="D125" s="7">
        <v>6</v>
      </c>
      <c r="E125" s="8">
        <v>182.53</v>
      </c>
      <c r="F125" s="9">
        <v>3.4444012595798901</v>
      </c>
      <c r="G125" s="7" t="s">
        <v>50</v>
      </c>
      <c r="H125" s="7">
        <v>3</v>
      </c>
      <c r="I125" s="7" t="s">
        <v>0</v>
      </c>
      <c r="J125" s="7" t="s">
        <v>1</v>
      </c>
      <c r="K125" s="5" t="s">
        <v>7273</v>
      </c>
      <c r="L125" s="14" t="s">
        <v>7274</v>
      </c>
      <c r="M125" s="38">
        <f t="shared" si="21"/>
        <v>1</v>
      </c>
      <c r="N125" s="32">
        <f t="shared" si="22"/>
        <v>0.29032622062214897</v>
      </c>
      <c r="O125" s="32">
        <f t="shared" si="23"/>
        <v>0.46627033719199579</v>
      </c>
      <c r="P125" s="32">
        <f t="shared" si="24"/>
        <v>0.62265642367595342</v>
      </c>
      <c r="Q125" s="35">
        <v>0.35495243238684698</v>
      </c>
      <c r="R125" s="35">
        <v>0.45205168292968601</v>
      </c>
      <c r="S125" s="35">
        <v>0.82228187304621603</v>
      </c>
      <c r="T125" s="35">
        <v>0.36585255142431999</v>
      </c>
      <c r="U125" s="35">
        <v>0.46780334641052101</v>
      </c>
      <c r="V125" s="35">
        <v>0.81858577709560598</v>
      </c>
      <c r="W125" s="8">
        <v>91873.609707281794</v>
      </c>
      <c r="X125" s="8">
        <v>26673.317881229501</v>
      </c>
      <c r="Y125" s="8">
        <v>42837.938977260099</v>
      </c>
      <c r="Z125" s="23">
        <f t="shared" si="14"/>
        <v>161384.8665657714</v>
      </c>
      <c r="AA125" s="29">
        <f t="shared" si="15"/>
        <v>56.928268221382005</v>
      </c>
      <c r="AB125" s="29">
        <f t="shared" si="16"/>
        <v>16.527768959277825</v>
      </c>
      <c r="AC125" s="29">
        <f t="shared" si="17"/>
        <v>26.543962819340166</v>
      </c>
      <c r="AD125" s="26">
        <f t="shared" si="18"/>
        <v>0.56928268221382006</v>
      </c>
      <c r="AE125" s="26">
        <f t="shared" si="19"/>
        <v>0.16527768959277825</v>
      </c>
      <c r="AF125" s="26">
        <f t="shared" si="20"/>
        <v>0.26543962819340167</v>
      </c>
      <c r="AG125" s="6">
        <v>3</v>
      </c>
    </row>
    <row r="126" spans="1:33" ht="12" customHeight="1" x14ac:dyDescent="0.2">
      <c r="A126" s="5" t="s">
        <v>4881</v>
      </c>
      <c r="B126" s="5" t="s">
        <v>4881</v>
      </c>
      <c r="C126" s="7">
        <v>2</v>
      </c>
      <c r="D126" s="7">
        <v>2</v>
      </c>
      <c r="E126" s="8">
        <v>61.03</v>
      </c>
      <c r="F126" s="9">
        <v>13.7470800650293</v>
      </c>
      <c r="G126" s="7">
        <v>1</v>
      </c>
      <c r="H126" s="7">
        <v>1</v>
      </c>
      <c r="I126" s="7" t="s">
        <v>0</v>
      </c>
      <c r="J126" s="7" t="s">
        <v>2</v>
      </c>
      <c r="K126" s="5" t="s">
        <v>4882</v>
      </c>
      <c r="L126" s="14" t="s">
        <v>4883</v>
      </c>
      <c r="M126" s="38">
        <f t="shared" si="21"/>
        <v>1</v>
      </c>
      <c r="N126" s="32">
        <f t="shared" si="22"/>
        <v>0.29150471873184119</v>
      </c>
      <c r="O126" s="32">
        <f t="shared" si="23"/>
        <v>7.274272029184331E-2</v>
      </c>
      <c r="P126" s="32">
        <f t="shared" si="24"/>
        <v>4.0073387077404616</v>
      </c>
      <c r="Q126" s="35">
        <v>0.24194343835228099</v>
      </c>
      <c r="R126" s="35">
        <v>0.82153252314522696</v>
      </c>
      <c r="S126" s="35">
        <v>0.57329966640996599</v>
      </c>
      <c r="T126" s="35">
        <v>0.225106329122019</v>
      </c>
      <c r="U126" s="35">
        <v>0.77383178450970302</v>
      </c>
      <c r="V126" s="35">
        <v>0.60137021918426903</v>
      </c>
      <c r="W126" s="8">
        <v>12660.683711018701</v>
      </c>
      <c r="X126" s="8">
        <v>3690.6490441333099</v>
      </c>
      <c r="Y126" s="8">
        <v>920.97257389413005</v>
      </c>
      <c r="Z126" s="23">
        <f t="shared" si="14"/>
        <v>17272.305329046139</v>
      </c>
      <c r="AA126" s="29">
        <f t="shared" si="15"/>
        <v>73.300485776659698</v>
      </c>
      <c r="AB126" s="29">
        <f t="shared" si="16"/>
        <v>21.367437489232511</v>
      </c>
      <c r="AC126" s="29">
        <f t="shared" si="17"/>
        <v>5.3320767341077948</v>
      </c>
      <c r="AD126" s="26">
        <f t="shared" si="18"/>
        <v>0.73300485776659696</v>
      </c>
      <c r="AE126" s="26">
        <f t="shared" si="19"/>
        <v>0.2136743748923251</v>
      </c>
      <c r="AF126" s="26">
        <f t="shared" si="20"/>
        <v>5.3320767341077949E-2</v>
      </c>
      <c r="AG126" s="6">
        <v>4</v>
      </c>
    </row>
    <row r="127" spans="1:33" ht="12" customHeight="1" x14ac:dyDescent="0.2">
      <c r="A127" s="5" t="s">
        <v>4815</v>
      </c>
      <c r="B127" s="5" t="s">
        <v>4815</v>
      </c>
      <c r="C127" s="7">
        <v>1</v>
      </c>
      <c r="D127" s="7">
        <v>1</v>
      </c>
      <c r="E127" s="8">
        <v>19.329999999999998</v>
      </c>
      <c r="F127" s="9">
        <v>20.821005641514901</v>
      </c>
      <c r="G127" s="7">
        <v>3</v>
      </c>
      <c r="H127" s="7">
        <v>1</v>
      </c>
      <c r="I127" s="7" t="s">
        <v>0</v>
      </c>
      <c r="J127" s="7" t="s">
        <v>2</v>
      </c>
      <c r="K127" s="5" t="s">
        <v>4816</v>
      </c>
      <c r="L127" s="14" t="s">
        <v>4817</v>
      </c>
      <c r="M127" s="38">
        <f t="shared" si="21"/>
        <v>1</v>
      </c>
      <c r="N127" s="32">
        <f t="shared" si="22"/>
        <v>0.29183150557095383</v>
      </c>
      <c r="O127" s="32">
        <f t="shared" si="23"/>
        <v>4.8028419818786298E-2</v>
      </c>
      <c r="P127" s="32">
        <f t="shared" si="24"/>
        <v>6.0762254238646438</v>
      </c>
      <c r="Q127" s="35">
        <v>0.58679407539670703</v>
      </c>
      <c r="R127" s="35">
        <v>0.687710633555773</v>
      </c>
      <c r="S127" s="35">
        <v>0.31896732798837302</v>
      </c>
      <c r="T127" s="35">
        <v>0.64311501291583295</v>
      </c>
      <c r="U127" s="35">
        <v>0.71038774468148103</v>
      </c>
      <c r="V127" s="35">
        <v>0.33787431144632801</v>
      </c>
      <c r="W127" s="8">
        <v>58515.524709494399</v>
      </c>
      <c r="X127" s="8">
        <v>17076.6736752461</v>
      </c>
      <c r="Y127" s="8">
        <v>2810.40818666416</v>
      </c>
      <c r="Z127" s="23">
        <f t="shared" si="14"/>
        <v>78402.606571404671</v>
      </c>
      <c r="AA127" s="29">
        <f t="shared" si="15"/>
        <v>74.634667479073869</v>
      </c>
      <c r="AB127" s="29">
        <f t="shared" si="16"/>
        <v>21.780747378205632</v>
      </c>
      <c r="AC127" s="29">
        <f t="shared" si="17"/>
        <v>3.5845851427204765</v>
      </c>
      <c r="AD127" s="26">
        <f t="shared" si="18"/>
        <v>0.74634667479073868</v>
      </c>
      <c r="AE127" s="26">
        <f t="shared" si="19"/>
        <v>0.21780747378205631</v>
      </c>
      <c r="AF127" s="26">
        <f t="shared" si="20"/>
        <v>3.5845851427204763E-2</v>
      </c>
      <c r="AG127" s="6">
        <v>4</v>
      </c>
    </row>
    <row r="128" spans="1:33" ht="12" customHeight="1" x14ac:dyDescent="0.2">
      <c r="A128" s="5" t="s">
        <v>5477</v>
      </c>
      <c r="B128" s="5" t="s">
        <v>5477</v>
      </c>
      <c r="C128" s="7">
        <v>6</v>
      </c>
      <c r="D128" s="7">
        <v>6</v>
      </c>
      <c r="E128" s="8">
        <v>158.21</v>
      </c>
      <c r="F128" s="9">
        <v>4.4729751152044601</v>
      </c>
      <c r="G128" s="7" t="s">
        <v>50</v>
      </c>
      <c r="H128" s="7">
        <v>3</v>
      </c>
      <c r="I128" s="7" t="s">
        <v>0</v>
      </c>
      <c r="J128" s="7" t="s">
        <v>2</v>
      </c>
      <c r="K128" s="5" t="s">
        <v>5478</v>
      </c>
      <c r="L128" s="14" t="s">
        <v>5479</v>
      </c>
      <c r="M128" s="38">
        <f t="shared" si="21"/>
        <v>1</v>
      </c>
      <c r="N128" s="32">
        <f t="shared" si="22"/>
        <v>0.29323968529387345</v>
      </c>
      <c r="O128" s="32">
        <f t="shared" si="23"/>
        <v>0.22356484761133943</v>
      </c>
      <c r="P128" s="32">
        <f t="shared" si="24"/>
        <v>1.3116538151098853</v>
      </c>
      <c r="Q128" s="35">
        <v>0.128856165121084</v>
      </c>
      <c r="R128" s="35">
        <v>0.168050020380237</v>
      </c>
      <c r="S128" s="35">
        <v>0.51546923829149405</v>
      </c>
      <c r="T128" s="35">
        <v>0.157021051611</v>
      </c>
      <c r="U128" s="35">
        <v>0.17353113883673499</v>
      </c>
      <c r="V128" s="35">
        <v>0.52777538004589797</v>
      </c>
      <c r="W128" s="8">
        <v>81633.317134390702</v>
      </c>
      <c r="X128" s="8">
        <v>23938.128225983699</v>
      </c>
      <c r="Y128" s="8">
        <v>18250.3401051582</v>
      </c>
      <c r="Z128" s="23">
        <f t="shared" si="14"/>
        <v>123821.78546553261</v>
      </c>
      <c r="AA128" s="29">
        <f t="shared" si="15"/>
        <v>65.928073018390123</v>
      </c>
      <c r="AB128" s="29">
        <f t="shared" si="16"/>
        <v>19.332727383944231</v>
      </c>
      <c r="AC128" s="29">
        <f t="shared" si="17"/>
        <v>14.739199597665646</v>
      </c>
      <c r="AD128" s="26">
        <f t="shared" si="18"/>
        <v>0.65928073018390121</v>
      </c>
      <c r="AE128" s="26">
        <f t="shared" si="19"/>
        <v>0.19332727383944232</v>
      </c>
      <c r="AF128" s="26">
        <f t="shared" si="20"/>
        <v>0.14739199597665645</v>
      </c>
      <c r="AG128" s="6">
        <v>4</v>
      </c>
    </row>
    <row r="129" spans="1:33" ht="12" customHeight="1" x14ac:dyDescent="0.2">
      <c r="A129" s="5" t="s">
        <v>5911</v>
      </c>
      <c r="B129" s="5" t="s">
        <v>5911</v>
      </c>
      <c r="C129" s="7">
        <v>1</v>
      </c>
      <c r="D129" s="7">
        <v>1</v>
      </c>
      <c r="E129" s="8">
        <v>23.32</v>
      </c>
      <c r="F129" s="9">
        <v>3.3809404355002801</v>
      </c>
      <c r="G129" s="7">
        <v>3</v>
      </c>
      <c r="H129" s="7">
        <v>1</v>
      </c>
      <c r="I129" s="7" t="s">
        <v>0</v>
      </c>
      <c r="J129" s="7" t="s">
        <v>1</v>
      </c>
      <c r="K129" s="5" t="s">
        <v>5912</v>
      </c>
      <c r="L129" s="14" t="s">
        <v>5913</v>
      </c>
      <c r="M129" s="38">
        <f t="shared" si="21"/>
        <v>1</v>
      </c>
      <c r="N129" s="32">
        <f t="shared" si="22"/>
        <v>0.2957756929107298</v>
      </c>
      <c r="O129" s="32">
        <f t="shared" si="23"/>
        <v>0.37264837994904793</v>
      </c>
      <c r="P129" s="32">
        <f t="shared" si="24"/>
        <v>0.79371254197098906</v>
      </c>
      <c r="Q129" s="35">
        <v>0.96263405581558603</v>
      </c>
      <c r="R129" s="35">
        <v>0.32327288532554799</v>
      </c>
      <c r="S129" s="35">
        <v>0.31731050863888299</v>
      </c>
      <c r="T129" s="35">
        <v>0.96368177152639001</v>
      </c>
      <c r="U129" s="35">
        <v>0.30992523902163099</v>
      </c>
      <c r="V129" s="35">
        <v>0.23822657454617199</v>
      </c>
      <c r="W129" s="8">
        <v>8153.89812099137</v>
      </c>
      <c r="X129" s="8">
        <v>2411.7248666597202</v>
      </c>
      <c r="Y129" s="8">
        <v>3038.5369250570202</v>
      </c>
      <c r="Z129" s="23">
        <f t="shared" si="14"/>
        <v>13604.15991270811</v>
      </c>
      <c r="AA129" s="29">
        <f t="shared" si="15"/>
        <v>59.936800017872002</v>
      </c>
      <c r="AB129" s="29">
        <f t="shared" si="16"/>
        <v>17.727848556137932</v>
      </c>
      <c r="AC129" s="29">
        <f t="shared" si="17"/>
        <v>22.335351425990069</v>
      </c>
      <c r="AD129" s="26">
        <f t="shared" si="18"/>
        <v>0.59936800017872005</v>
      </c>
      <c r="AE129" s="26">
        <f t="shared" si="19"/>
        <v>0.17727848556137932</v>
      </c>
      <c r="AF129" s="26">
        <f t="shared" si="20"/>
        <v>0.22335351425990069</v>
      </c>
      <c r="AG129" s="6">
        <v>3</v>
      </c>
    </row>
    <row r="130" spans="1:33" ht="12" customHeight="1" x14ac:dyDescent="0.2">
      <c r="A130" s="5" t="s">
        <v>4854</v>
      </c>
      <c r="B130" s="5" t="s">
        <v>4854</v>
      </c>
      <c r="C130" s="7">
        <v>2</v>
      </c>
      <c r="D130" s="7">
        <v>2</v>
      </c>
      <c r="E130" s="8">
        <v>56.75</v>
      </c>
      <c r="F130" s="9">
        <v>15.4099492828453</v>
      </c>
      <c r="G130" s="7" t="s">
        <v>54</v>
      </c>
      <c r="H130" s="7">
        <v>2</v>
      </c>
      <c r="I130" s="7" t="s">
        <v>0</v>
      </c>
      <c r="J130" s="7" t="s">
        <v>2</v>
      </c>
      <c r="K130" s="5" t="s">
        <v>4855</v>
      </c>
      <c r="L130" s="14" t="s">
        <v>4856</v>
      </c>
      <c r="M130" s="38">
        <f t="shared" si="21"/>
        <v>1</v>
      </c>
      <c r="N130" s="32">
        <f t="shared" si="22"/>
        <v>0.29615120132305589</v>
      </c>
      <c r="O130" s="32">
        <f t="shared" si="23"/>
        <v>6.489314024629686E-2</v>
      </c>
      <c r="P130" s="32">
        <f t="shared" si="24"/>
        <v>4.5636749924419915</v>
      </c>
      <c r="Q130" s="35">
        <v>0.70155954003501597</v>
      </c>
      <c r="R130" s="35">
        <v>0.73705649688793495</v>
      </c>
      <c r="S130" s="35">
        <v>0.94090752956342905</v>
      </c>
      <c r="T130" s="35">
        <v>0.61202077430879198</v>
      </c>
      <c r="U130" s="35">
        <v>0.71417659003015999</v>
      </c>
      <c r="V130" s="35">
        <v>0.99032077600517299</v>
      </c>
      <c r="W130" s="8">
        <v>11754.028080330399</v>
      </c>
      <c r="X130" s="8">
        <v>3480.9695363747801</v>
      </c>
      <c r="Y130" s="8">
        <v>762.75579267579201</v>
      </c>
      <c r="Z130" s="23">
        <f t="shared" si="14"/>
        <v>15997.753409380972</v>
      </c>
      <c r="AA130" s="29">
        <f t="shared" si="15"/>
        <v>73.472991985474152</v>
      </c>
      <c r="AB130" s="29">
        <f t="shared" si="16"/>
        <v>21.759114841297425</v>
      </c>
      <c r="AC130" s="29">
        <f t="shared" si="17"/>
        <v>4.7678931732284191</v>
      </c>
      <c r="AD130" s="26">
        <f t="shared" si="18"/>
        <v>0.73472991985474156</v>
      </c>
      <c r="AE130" s="26">
        <f t="shared" si="19"/>
        <v>0.21759114841297425</v>
      </c>
      <c r="AF130" s="26">
        <f t="shared" si="20"/>
        <v>4.7678931732284192E-2</v>
      </c>
      <c r="AG130" s="6">
        <v>4</v>
      </c>
    </row>
    <row r="131" spans="1:33" ht="12" customHeight="1" x14ac:dyDescent="0.2">
      <c r="A131" s="5" t="s">
        <v>5206</v>
      </c>
      <c r="B131" s="5" t="s">
        <v>5206</v>
      </c>
      <c r="C131" s="7">
        <v>2</v>
      </c>
      <c r="D131" s="7">
        <v>2</v>
      </c>
      <c r="E131" s="8">
        <v>48.86</v>
      </c>
      <c r="F131" s="9">
        <v>5.8814312135262998</v>
      </c>
      <c r="G131" s="7" t="s">
        <v>50</v>
      </c>
      <c r="H131" s="7">
        <v>3</v>
      </c>
      <c r="I131" s="7" t="s">
        <v>0</v>
      </c>
      <c r="J131" s="7" t="s">
        <v>2</v>
      </c>
      <c r="K131" s="5" t="s">
        <v>5207</v>
      </c>
      <c r="L131" s="14" t="s">
        <v>5208</v>
      </c>
      <c r="M131" s="38">
        <f t="shared" si="21"/>
        <v>1</v>
      </c>
      <c r="N131" s="32">
        <f t="shared" si="22"/>
        <v>0.29959265316269823</v>
      </c>
      <c r="O131" s="32">
        <f t="shared" si="23"/>
        <v>0.17002664210374011</v>
      </c>
      <c r="P131" s="32">
        <f t="shared" si="24"/>
        <v>1.7620335816542487</v>
      </c>
      <c r="Q131" s="35">
        <v>0.74869722794788496</v>
      </c>
      <c r="R131" s="35">
        <v>0.41294249664320598</v>
      </c>
      <c r="S131" s="35">
        <v>0.47906994571848599</v>
      </c>
      <c r="T131" s="35">
        <v>0.72481410655913603</v>
      </c>
      <c r="U131" s="35">
        <v>0.38708117493118399</v>
      </c>
      <c r="V131" s="35">
        <v>0.46254958754936198</v>
      </c>
      <c r="W131" s="8">
        <v>24369.882635238399</v>
      </c>
      <c r="X131" s="8">
        <v>7301.0377959546404</v>
      </c>
      <c r="Y131" s="8">
        <v>4143.5293129318297</v>
      </c>
      <c r="Z131" s="23">
        <f t="shared" si="14"/>
        <v>35814.449744124868</v>
      </c>
      <c r="AA131" s="29">
        <f t="shared" si="15"/>
        <v>68.044833326627113</v>
      </c>
      <c r="AB131" s="29">
        <f t="shared" si="16"/>
        <v>20.385732150337809</v>
      </c>
      <c r="AC131" s="29">
        <f t="shared" si="17"/>
        <v>11.569434523035076</v>
      </c>
      <c r="AD131" s="26">
        <f t="shared" si="18"/>
        <v>0.68044833326627119</v>
      </c>
      <c r="AE131" s="26">
        <f t="shared" si="19"/>
        <v>0.2038573215033781</v>
      </c>
      <c r="AF131" s="26">
        <f t="shared" si="20"/>
        <v>0.11569434523035076</v>
      </c>
      <c r="AG131" s="6">
        <v>4</v>
      </c>
    </row>
    <row r="132" spans="1:33" ht="12" customHeight="1" x14ac:dyDescent="0.2">
      <c r="A132" s="5" t="s">
        <v>5284</v>
      </c>
      <c r="B132" s="5" t="s">
        <v>5284</v>
      </c>
      <c r="C132" s="7">
        <v>3</v>
      </c>
      <c r="D132" s="7">
        <v>3</v>
      </c>
      <c r="E132" s="8">
        <v>68.27</v>
      </c>
      <c r="F132" s="9">
        <v>5.2809957644823804</v>
      </c>
      <c r="G132" s="7" t="s">
        <v>146</v>
      </c>
      <c r="H132" s="7">
        <v>2</v>
      </c>
      <c r="I132" s="7" t="s">
        <v>0</v>
      </c>
      <c r="J132" s="7" t="s">
        <v>2</v>
      </c>
      <c r="K132" s="5" t="s">
        <v>5285</v>
      </c>
      <c r="L132" s="14" t="s">
        <v>5286</v>
      </c>
      <c r="M132" s="38">
        <f t="shared" si="21"/>
        <v>1</v>
      </c>
      <c r="N132" s="32">
        <f t="shared" si="22"/>
        <v>0.30023242739441613</v>
      </c>
      <c r="O132" s="32">
        <f t="shared" si="23"/>
        <v>0.18935822799282531</v>
      </c>
      <c r="P132" s="32">
        <f t="shared" si="24"/>
        <v>1.5855261774301765</v>
      </c>
      <c r="Q132" s="35">
        <v>0.16499643887809901</v>
      </c>
      <c r="R132" s="35">
        <v>0.50349444372205499</v>
      </c>
      <c r="S132" s="35">
        <v>0.98936497588502303</v>
      </c>
      <c r="T132" s="35">
        <v>0.20509425953659399</v>
      </c>
      <c r="U132" s="35">
        <v>0.47484035445686701</v>
      </c>
      <c r="V132" s="35">
        <v>0.99296982115132804</v>
      </c>
      <c r="W132" s="8">
        <v>34153.791596817398</v>
      </c>
      <c r="X132" s="8">
        <v>10254.0757558355</v>
      </c>
      <c r="Y132" s="8">
        <v>6467.3014560095899</v>
      </c>
      <c r="Z132" s="23">
        <f t="shared" ref="Z132:Z195" si="25">SUM(W132:Y132)</f>
        <v>50875.168808662493</v>
      </c>
      <c r="AA132" s="29">
        <f t="shared" ref="AA132:AA195" si="26">(100/Z132)*W132</f>
        <v>67.132537142563834</v>
      </c>
      <c r="AB132" s="29">
        <f t="shared" ref="AB132:AB195" si="27">(100/Z132)*X132</f>
        <v>20.15536458345774</v>
      </c>
      <c r="AC132" s="29">
        <f t="shared" ref="AC132:AC195" si="28">(100/Z132)*Y132</f>
        <v>12.712098273978414</v>
      </c>
      <c r="AD132" s="26">
        <f t="shared" ref="AD132:AD195" si="29">AA132/100</f>
        <v>0.67132537142563831</v>
      </c>
      <c r="AE132" s="26">
        <f t="shared" ref="AE132:AE195" si="30">AB132/100</f>
        <v>0.20155364583457738</v>
      </c>
      <c r="AF132" s="26">
        <f t="shared" ref="AF132:AF195" si="31">AC132/100</f>
        <v>0.12712098273978414</v>
      </c>
      <c r="AG132" s="6">
        <v>4</v>
      </c>
    </row>
    <row r="133" spans="1:33" ht="12" customHeight="1" x14ac:dyDescent="0.2">
      <c r="A133" s="5" t="s">
        <v>4794</v>
      </c>
      <c r="B133" s="5" t="s">
        <v>4794</v>
      </c>
      <c r="C133" s="7">
        <v>6</v>
      </c>
      <c r="D133" s="7">
        <v>6</v>
      </c>
      <c r="E133" s="8">
        <v>149.88</v>
      </c>
      <c r="F133" s="9">
        <v>27.313564626653701</v>
      </c>
      <c r="G133" s="7" t="s">
        <v>50</v>
      </c>
      <c r="H133" s="7">
        <v>3</v>
      </c>
      <c r="I133" s="7" t="s">
        <v>0</v>
      </c>
      <c r="J133" s="7" t="s">
        <v>2</v>
      </c>
      <c r="K133" s="5" t="s">
        <v>4795</v>
      </c>
      <c r="L133" s="14" t="s">
        <v>4796</v>
      </c>
      <c r="M133" s="38">
        <f t="shared" ref="M133:M196" si="32">COUNTIF($L$4:$L$2634,L133)</f>
        <v>1</v>
      </c>
      <c r="N133" s="32">
        <f t="shared" ref="N133:N196" si="33">X133/W133</f>
        <v>0.30197120683172912</v>
      </c>
      <c r="O133" s="32">
        <f t="shared" ref="O133:O196" si="34">Y133/W133</f>
        <v>3.6611845201052831E-2</v>
      </c>
      <c r="P133" s="32">
        <f t="shared" si="24"/>
        <v>8.2479100731870645</v>
      </c>
      <c r="Q133" s="35">
        <v>0.95377705780542898</v>
      </c>
      <c r="R133" s="35">
        <v>0.42798801530144198</v>
      </c>
      <c r="S133" s="35">
        <v>0.41560430321491898</v>
      </c>
      <c r="T133" s="35">
        <v>0.89876875857431504</v>
      </c>
      <c r="U133" s="35">
        <v>0.40161752904230502</v>
      </c>
      <c r="V133" s="35">
        <v>0.39845717300232097</v>
      </c>
      <c r="W133" s="8">
        <v>39717.568408229097</v>
      </c>
      <c r="X133" s="8">
        <v>11993.562064654699</v>
      </c>
      <c r="Y133" s="8">
        <v>1454.1334663243099</v>
      </c>
      <c r="Z133" s="23">
        <f t="shared" si="25"/>
        <v>53165.263939208111</v>
      </c>
      <c r="AA133" s="29">
        <f t="shared" si="26"/>
        <v>74.705861431712634</v>
      </c>
      <c r="AB133" s="29">
        <f t="shared" si="27"/>
        <v>22.559019133938193</v>
      </c>
      <c r="AC133" s="29">
        <f t="shared" si="28"/>
        <v>2.735119434349166</v>
      </c>
      <c r="AD133" s="26">
        <f t="shared" si="29"/>
        <v>0.74705861431712639</v>
      </c>
      <c r="AE133" s="26">
        <f t="shared" si="30"/>
        <v>0.22559019133938193</v>
      </c>
      <c r="AF133" s="26">
        <f t="shared" si="31"/>
        <v>2.7351194343491661E-2</v>
      </c>
      <c r="AG133" s="6">
        <v>4</v>
      </c>
    </row>
    <row r="134" spans="1:33" ht="12" customHeight="1" x14ac:dyDescent="0.2">
      <c r="A134" s="5" t="s">
        <v>7275</v>
      </c>
      <c r="B134" s="5" t="s">
        <v>7275</v>
      </c>
      <c r="C134" s="7">
        <v>1</v>
      </c>
      <c r="D134" s="7">
        <v>1</v>
      </c>
      <c r="E134" s="8">
        <v>48.81</v>
      </c>
      <c r="F134" s="9">
        <v>3.3109916575471101</v>
      </c>
      <c r="G134" s="7" t="s">
        <v>54</v>
      </c>
      <c r="H134" s="7">
        <v>2</v>
      </c>
      <c r="I134" s="7" t="s">
        <v>0</v>
      </c>
      <c r="J134" s="7" t="s">
        <v>1</v>
      </c>
      <c r="K134" s="5" t="s">
        <v>7276</v>
      </c>
      <c r="L134" s="14" t="s">
        <v>7277</v>
      </c>
      <c r="M134" s="38">
        <f t="shared" si="32"/>
        <v>1</v>
      </c>
      <c r="N134" s="32">
        <f t="shared" si="33"/>
        <v>0.30202431882321162</v>
      </c>
      <c r="O134" s="32">
        <f t="shared" si="34"/>
        <v>0.46179873027770801</v>
      </c>
      <c r="P134" s="32">
        <f t="shared" ref="P134:P165" si="35">X134/Y134</f>
        <v>0.65401721360642506</v>
      </c>
      <c r="Q134" s="35">
        <v>0.66615608811526295</v>
      </c>
      <c r="R134" s="35">
        <v>0.72394819579383796</v>
      </c>
      <c r="S134" s="35">
        <v>0.89220085891609902</v>
      </c>
      <c r="T134" s="35">
        <v>0.65473267484214204</v>
      </c>
      <c r="U134" s="35">
        <v>0.69092199076038097</v>
      </c>
      <c r="V134" s="35">
        <v>0.88567356058284197</v>
      </c>
      <c r="W134" s="8">
        <v>25914.728912672999</v>
      </c>
      <c r="X134" s="8">
        <v>7826.87834733825</v>
      </c>
      <c r="Y134" s="8">
        <v>11967.3889073634</v>
      </c>
      <c r="Z134" s="23">
        <f t="shared" si="25"/>
        <v>45708.996167374651</v>
      </c>
      <c r="AA134" s="29">
        <f t="shared" si="26"/>
        <v>56.695029612507547</v>
      </c>
      <c r="AB134" s="29">
        <f t="shared" si="27"/>
        <v>17.123277699379404</v>
      </c>
      <c r="AC134" s="29">
        <f t="shared" si="28"/>
        <v>26.181692688113042</v>
      </c>
      <c r="AD134" s="26">
        <f t="shared" si="29"/>
        <v>0.56695029612507541</v>
      </c>
      <c r="AE134" s="26">
        <f t="shared" si="30"/>
        <v>0.17123277699379405</v>
      </c>
      <c r="AF134" s="26">
        <f t="shared" si="31"/>
        <v>0.2618169268811304</v>
      </c>
      <c r="AG134" s="6">
        <v>3</v>
      </c>
    </row>
    <row r="135" spans="1:33" ht="12" customHeight="1" x14ac:dyDescent="0.2">
      <c r="A135" s="5" t="s">
        <v>5957</v>
      </c>
      <c r="B135" s="5" t="s">
        <v>5957</v>
      </c>
      <c r="C135" s="7">
        <v>1</v>
      </c>
      <c r="D135" s="7">
        <v>1</v>
      </c>
      <c r="E135" s="8">
        <v>28.07</v>
      </c>
      <c r="F135" s="9">
        <v>3.3106515515275898</v>
      </c>
      <c r="G135" s="7">
        <v>3</v>
      </c>
      <c r="H135" s="7">
        <v>1</v>
      </c>
      <c r="I135" s="7" t="s">
        <v>0</v>
      </c>
      <c r="J135" s="7" t="s">
        <v>1</v>
      </c>
      <c r="K135" s="5" t="s">
        <v>5958</v>
      </c>
      <c r="L135" s="14" t="s">
        <v>5959</v>
      </c>
      <c r="M135" s="38">
        <f t="shared" si="32"/>
        <v>1</v>
      </c>
      <c r="N135" s="32">
        <f t="shared" si="33"/>
        <v>0.30205534603561213</v>
      </c>
      <c r="O135" s="32">
        <f t="shared" si="34"/>
        <v>0.34059688038287445</v>
      </c>
      <c r="P135" s="32">
        <f t="shared" si="35"/>
        <v>0.88684119976690123</v>
      </c>
      <c r="Q135" s="35">
        <v>0.14585296384844801</v>
      </c>
      <c r="R135" s="35">
        <v>0.16381129006651099</v>
      </c>
      <c r="S135" s="35">
        <v>0.423075276162313</v>
      </c>
      <c r="T135" s="35">
        <v>8.5420385654091893E-2</v>
      </c>
      <c r="U135" s="35">
        <v>9.3884913531620207E-2</v>
      </c>
      <c r="V135" s="35">
        <v>0.44091028050161302</v>
      </c>
      <c r="W135" s="8">
        <v>6112.8652241003801</v>
      </c>
      <c r="X135" s="8">
        <v>1846.4236205346999</v>
      </c>
      <c r="Y135" s="8">
        <v>2082.0228255295501</v>
      </c>
      <c r="Z135" s="23">
        <f t="shared" si="25"/>
        <v>10041.31167016463</v>
      </c>
      <c r="AA135" s="29">
        <f t="shared" si="26"/>
        <v>60.877158531621966</v>
      </c>
      <c r="AB135" s="29">
        <f t="shared" si="27"/>
        <v>18.388271185933888</v>
      </c>
      <c r="AC135" s="29">
        <f t="shared" si="28"/>
        <v>20.734570282444132</v>
      </c>
      <c r="AD135" s="26">
        <f t="shared" si="29"/>
        <v>0.60877158531621967</v>
      </c>
      <c r="AE135" s="26">
        <f t="shared" si="30"/>
        <v>0.18388271185933888</v>
      </c>
      <c r="AF135" s="26">
        <f t="shared" si="31"/>
        <v>0.20734570282444131</v>
      </c>
      <c r="AG135" s="6">
        <v>3</v>
      </c>
    </row>
    <row r="136" spans="1:33" ht="12" customHeight="1" x14ac:dyDescent="0.2">
      <c r="A136" s="5" t="s">
        <v>5278</v>
      </c>
      <c r="B136" s="5" t="s">
        <v>5278</v>
      </c>
      <c r="C136" s="7">
        <v>3</v>
      </c>
      <c r="D136" s="7">
        <v>1</v>
      </c>
      <c r="E136" s="8">
        <v>99.29</v>
      </c>
      <c r="F136" s="9">
        <v>5.2978378314875396</v>
      </c>
      <c r="G136" s="7">
        <v>1</v>
      </c>
      <c r="H136" s="7">
        <v>1</v>
      </c>
      <c r="I136" s="7" t="s">
        <v>0</v>
      </c>
      <c r="J136" s="7" t="s">
        <v>2</v>
      </c>
      <c r="K136" s="5" t="s">
        <v>5279</v>
      </c>
      <c r="L136" s="14" t="s">
        <v>5280</v>
      </c>
      <c r="M136" s="38">
        <f t="shared" si="32"/>
        <v>3</v>
      </c>
      <c r="N136" s="32">
        <f t="shared" si="33"/>
        <v>0.30351616009875393</v>
      </c>
      <c r="O136" s="32">
        <f t="shared" si="34"/>
        <v>0.1887562495885648</v>
      </c>
      <c r="P136" s="32">
        <f t="shared" si="35"/>
        <v>1.6079793954390027</v>
      </c>
      <c r="Q136" s="35">
        <v>6.9285635713065195E-5</v>
      </c>
      <c r="R136" s="35">
        <v>7.3028493241134897E-4</v>
      </c>
      <c r="S136" s="35">
        <v>0.97934189163419505</v>
      </c>
      <c r="T136" s="35">
        <v>1.8333066888997099E-4</v>
      </c>
      <c r="U136" s="35">
        <v>6.1353044111742503E-3</v>
      </c>
      <c r="V136" s="35">
        <v>0.966732873073613</v>
      </c>
      <c r="W136" s="8">
        <v>67055.005320876997</v>
      </c>
      <c r="X136" s="8">
        <v>20352.2777303941</v>
      </c>
      <c r="Y136" s="8">
        <v>12657.05132051</v>
      </c>
      <c r="Z136" s="23">
        <f t="shared" si="25"/>
        <v>100064.33437178109</v>
      </c>
      <c r="AA136" s="29">
        <f t="shared" si="26"/>
        <v>67.011893640085034</v>
      </c>
      <c r="AB136" s="29">
        <f t="shared" si="27"/>
        <v>20.33919263858472</v>
      </c>
      <c r="AC136" s="29">
        <f t="shared" si="28"/>
        <v>12.648913721330249</v>
      </c>
      <c r="AD136" s="26">
        <f t="shared" si="29"/>
        <v>0.6701189364008503</v>
      </c>
      <c r="AE136" s="26">
        <f t="shared" si="30"/>
        <v>0.20339192638584719</v>
      </c>
      <c r="AF136" s="26">
        <f t="shared" si="31"/>
        <v>0.12648913721330249</v>
      </c>
      <c r="AG136" s="6">
        <v>4</v>
      </c>
    </row>
    <row r="137" spans="1:33" ht="12" customHeight="1" x14ac:dyDescent="0.2">
      <c r="A137" s="5" t="s">
        <v>5744</v>
      </c>
      <c r="B137" s="5" t="s">
        <v>5744</v>
      </c>
      <c r="C137" s="7">
        <v>4</v>
      </c>
      <c r="D137" s="7">
        <v>4</v>
      </c>
      <c r="E137" s="8">
        <v>136.66999999999999</v>
      </c>
      <c r="F137" s="9">
        <v>3.7345130255046399</v>
      </c>
      <c r="G137" s="7" t="s">
        <v>50</v>
      </c>
      <c r="H137" s="7">
        <v>3</v>
      </c>
      <c r="I137" s="7" t="s">
        <v>0</v>
      </c>
      <c r="J137" s="7" t="s">
        <v>2</v>
      </c>
      <c r="K137" s="5" t="s">
        <v>5745</v>
      </c>
      <c r="L137" s="14" t="s">
        <v>5746</v>
      </c>
      <c r="M137" s="38">
        <f t="shared" si="32"/>
        <v>1</v>
      </c>
      <c r="N137" s="32">
        <f t="shared" si="33"/>
        <v>0.30594751434598588</v>
      </c>
      <c r="O137" s="32">
        <f t="shared" si="34"/>
        <v>0.26777252969009852</v>
      </c>
      <c r="P137" s="32">
        <f t="shared" si="35"/>
        <v>1.1425649774458511</v>
      </c>
      <c r="Q137" s="35">
        <v>0.69468802294380105</v>
      </c>
      <c r="R137" s="35">
        <v>0.999130040210508</v>
      </c>
      <c r="S137" s="35">
        <v>0.63068041180355905</v>
      </c>
      <c r="T137" s="35">
        <v>0.72840088897820499</v>
      </c>
      <c r="U137" s="35">
        <v>0.95882459882721005</v>
      </c>
      <c r="V137" s="35">
        <v>0.65021141198311605</v>
      </c>
      <c r="W137" s="8">
        <v>224147.253701632</v>
      </c>
      <c r="X137" s="8">
        <v>68577.295117493399</v>
      </c>
      <c r="Y137" s="8">
        <v>60020.477146774298</v>
      </c>
      <c r="Z137" s="23">
        <f t="shared" si="25"/>
        <v>352745.02596589969</v>
      </c>
      <c r="AA137" s="29">
        <f t="shared" si="26"/>
        <v>63.543703582456928</v>
      </c>
      <c r="AB137" s="29">
        <f t="shared" si="27"/>
        <v>19.441038163390814</v>
      </c>
      <c r="AC137" s="29">
        <f t="shared" si="28"/>
        <v>17.015258254152265</v>
      </c>
      <c r="AD137" s="26">
        <f t="shared" si="29"/>
        <v>0.63543703582456923</v>
      </c>
      <c r="AE137" s="26">
        <f t="shared" si="30"/>
        <v>0.19441038163390814</v>
      </c>
      <c r="AF137" s="26">
        <f t="shared" si="31"/>
        <v>0.17015258254152266</v>
      </c>
      <c r="AG137" s="6">
        <v>4</v>
      </c>
    </row>
    <row r="138" spans="1:33" ht="12" customHeight="1" x14ac:dyDescent="0.2">
      <c r="A138" s="5" t="s">
        <v>5002</v>
      </c>
      <c r="B138" s="5" t="s">
        <v>5003</v>
      </c>
      <c r="C138" s="7">
        <v>12</v>
      </c>
      <c r="D138" s="7">
        <v>12</v>
      </c>
      <c r="E138" s="8">
        <v>401.6</v>
      </c>
      <c r="F138" s="9">
        <v>8.9763268371805296</v>
      </c>
      <c r="G138" s="7" t="s">
        <v>54</v>
      </c>
      <c r="H138" s="7">
        <v>2</v>
      </c>
      <c r="I138" s="7" t="s">
        <v>0</v>
      </c>
      <c r="J138" s="7" t="s">
        <v>2</v>
      </c>
      <c r="K138" s="5" t="s">
        <v>5004</v>
      </c>
      <c r="L138" s="14" t="s">
        <v>5005</v>
      </c>
      <c r="M138" s="38">
        <f t="shared" si="32"/>
        <v>1</v>
      </c>
      <c r="N138" s="32">
        <f t="shared" si="33"/>
        <v>0.30657049760272831</v>
      </c>
      <c r="O138" s="32">
        <f t="shared" si="34"/>
        <v>0.11140414315774838</v>
      </c>
      <c r="P138" s="32">
        <f t="shared" si="35"/>
        <v>2.7518769851191638</v>
      </c>
      <c r="Q138" s="35">
        <v>0.22321986297351401</v>
      </c>
      <c r="R138" s="35">
        <v>0.13099225745681001</v>
      </c>
      <c r="S138" s="35">
        <v>0.34462345910939401</v>
      </c>
      <c r="T138" s="35">
        <v>0.184268554513667</v>
      </c>
      <c r="U138" s="35">
        <v>0.134273151994765</v>
      </c>
      <c r="V138" s="35">
        <v>0.39845717300232097</v>
      </c>
      <c r="W138" s="8">
        <v>673574.34383673803</v>
      </c>
      <c r="X138" s="8">
        <v>206498.02176246</v>
      </c>
      <c r="Y138" s="8">
        <v>75038.972628174393</v>
      </c>
      <c r="Z138" s="23">
        <f t="shared" si="25"/>
        <v>955111.33822737238</v>
      </c>
      <c r="AA138" s="29">
        <f t="shared" si="26"/>
        <v>70.523122999131218</v>
      </c>
      <c r="AB138" s="29">
        <f t="shared" si="27"/>
        <v>21.620308910342075</v>
      </c>
      <c r="AC138" s="29">
        <f t="shared" si="28"/>
        <v>7.8565680905267117</v>
      </c>
      <c r="AD138" s="26">
        <f t="shared" si="29"/>
        <v>0.70523122999131216</v>
      </c>
      <c r="AE138" s="26">
        <f t="shared" si="30"/>
        <v>0.21620308910342076</v>
      </c>
      <c r="AF138" s="26">
        <f t="shared" si="31"/>
        <v>7.856568090526711E-2</v>
      </c>
      <c r="AG138" s="6">
        <v>4</v>
      </c>
    </row>
    <row r="139" spans="1:33" ht="12" customHeight="1" x14ac:dyDescent="0.2">
      <c r="A139" s="5" t="s">
        <v>5629</v>
      </c>
      <c r="B139" s="5" t="s">
        <v>5629</v>
      </c>
      <c r="C139" s="7">
        <v>2</v>
      </c>
      <c r="D139" s="7">
        <v>2</v>
      </c>
      <c r="E139" s="8">
        <v>85.91</v>
      </c>
      <c r="F139" s="9">
        <v>4.0073307627425301</v>
      </c>
      <c r="G139" s="7">
        <v>1</v>
      </c>
      <c r="H139" s="7">
        <v>1</v>
      </c>
      <c r="I139" s="7" t="s">
        <v>0</v>
      </c>
      <c r="J139" s="7" t="s">
        <v>2</v>
      </c>
      <c r="K139" s="5" t="s">
        <v>5630</v>
      </c>
      <c r="L139" s="14" t="s">
        <v>5631</v>
      </c>
      <c r="M139" s="38">
        <f t="shared" si="32"/>
        <v>1</v>
      </c>
      <c r="N139" s="32">
        <f t="shared" si="33"/>
        <v>0.30657531335473093</v>
      </c>
      <c r="O139" s="32">
        <f t="shared" si="34"/>
        <v>0.24954266548130413</v>
      </c>
      <c r="P139" s="32">
        <f t="shared" si="35"/>
        <v>1.2285486843038458</v>
      </c>
      <c r="Q139" s="35">
        <v>0.45544221909701699</v>
      </c>
      <c r="R139" s="35">
        <v>0.494443559894997</v>
      </c>
      <c r="S139" s="35">
        <v>0.73671766981108</v>
      </c>
      <c r="T139" s="35">
        <v>0.47335143144958702</v>
      </c>
      <c r="U139" s="35">
        <v>0.46604020059090601</v>
      </c>
      <c r="V139" s="35">
        <v>0.72559971844822102</v>
      </c>
      <c r="W139" s="8">
        <v>35309.766097328698</v>
      </c>
      <c r="X139" s="8">
        <v>10825.1026057708</v>
      </c>
      <c r="Y139" s="8">
        <v>8811.2931494487893</v>
      </c>
      <c r="Z139" s="23">
        <f t="shared" si="25"/>
        <v>54946.161852548292</v>
      </c>
      <c r="AA139" s="29">
        <f t="shared" si="26"/>
        <v>64.262479683448717</v>
      </c>
      <c r="AB139" s="29">
        <f t="shared" si="27"/>
        <v>19.701289845905322</v>
      </c>
      <c r="AC139" s="29">
        <f t="shared" si="28"/>
        <v>16.036230470645947</v>
      </c>
      <c r="AD139" s="26">
        <f t="shared" si="29"/>
        <v>0.64262479683448714</v>
      </c>
      <c r="AE139" s="26">
        <f t="shared" si="30"/>
        <v>0.19701289845905323</v>
      </c>
      <c r="AF139" s="26">
        <f t="shared" si="31"/>
        <v>0.16036230470645946</v>
      </c>
      <c r="AG139" s="6">
        <v>4</v>
      </c>
    </row>
    <row r="140" spans="1:33" ht="12" customHeight="1" x14ac:dyDescent="0.2">
      <c r="A140" s="5" t="s">
        <v>5671</v>
      </c>
      <c r="B140" s="5" t="s">
        <v>5671</v>
      </c>
      <c r="C140" s="7">
        <v>1</v>
      </c>
      <c r="D140" s="7">
        <v>1</v>
      </c>
      <c r="E140" s="8">
        <v>31.02</v>
      </c>
      <c r="F140" s="9">
        <v>3.91943818841309</v>
      </c>
      <c r="G140" s="7">
        <v>1</v>
      </c>
      <c r="H140" s="7">
        <v>1</v>
      </c>
      <c r="I140" s="7" t="s">
        <v>0</v>
      </c>
      <c r="J140" s="7" t="s">
        <v>2</v>
      </c>
      <c r="K140" s="5" t="s">
        <v>5672</v>
      </c>
      <c r="L140" s="14" t="s">
        <v>5673</v>
      </c>
      <c r="M140" s="38">
        <f t="shared" si="32"/>
        <v>1</v>
      </c>
      <c r="N140" s="32">
        <f t="shared" si="33"/>
        <v>0.30746669775271435</v>
      </c>
      <c r="O140" s="32">
        <f t="shared" si="34"/>
        <v>0.25513860709840291</v>
      </c>
      <c r="P140" s="32">
        <f t="shared" si="35"/>
        <v>1.2050967168372495</v>
      </c>
      <c r="Q140" s="35">
        <v>0.33915152140535398</v>
      </c>
      <c r="R140" s="35">
        <v>0.74849366188698196</v>
      </c>
      <c r="S140" s="35">
        <v>0.50119655518832196</v>
      </c>
      <c r="T140" s="35">
        <v>0.24784445613495201</v>
      </c>
      <c r="U140" s="35">
        <v>0.72820703709592705</v>
      </c>
      <c r="V140" s="35">
        <v>0.41674045266082999</v>
      </c>
      <c r="W140" s="8">
        <v>11291.2891940606</v>
      </c>
      <c r="X140" s="8">
        <v>3471.6954018687202</v>
      </c>
      <c r="Y140" s="8">
        <v>2880.8437973178702</v>
      </c>
      <c r="Z140" s="23">
        <f t="shared" si="25"/>
        <v>17643.82839324719</v>
      </c>
      <c r="AA140" s="29">
        <f t="shared" si="26"/>
        <v>63.99568700397306</v>
      </c>
      <c r="AB140" s="29">
        <f t="shared" si="27"/>
        <v>19.676542553527895</v>
      </c>
      <c r="AC140" s="29">
        <f t="shared" si="28"/>
        <v>16.327770442499052</v>
      </c>
      <c r="AD140" s="26">
        <f t="shared" si="29"/>
        <v>0.63995687003973056</v>
      </c>
      <c r="AE140" s="26">
        <f t="shared" si="30"/>
        <v>0.19676542553527895</v>
      </c>
      <c r="AF140" s="26">
        <f t="shared" si="31"/>
        <v>0.16327770442499051</v>
      </c>
      <c r="AG140" s="6">
        <v>4</v>
      </c>
    </row>
    <row r="141" spans="1:33" ht="12" customHeight="1" x14ac:dyDescent="0.2">
      <c r="A141" s="5" t="s">
        <v>5774</v>
      </c>
      <c r="B141" s="5" t="s">
        <v>5774</v>
      </c>
      <c r="C141" s="7">
        <v>1</v>
      </c>
      <c r="D141" s="7">
        <v>1</v>
      </c>
      <c r="E141" s="8">
        <v>22.39</v>
      </c>
      <c r="F141" s="9">
        <v>3.66218790331666</v>
      </c>
      <c r="G141" s="7">
        <v>3</v>
      </c>
      <c r="H141" s="7">
        <v>1</v>
      </c>
      <c r="I141" s="7" t="s">
        <v>0</v>
      </c>
      <c r="J141" s="7" t="s">
        <v>2</v>
      </c>
      <c r="K141" s="5" t="s">
        <v>5775</v>
      </c>
      <c r="L141" s="14" t="s">
        <v>5776</v>
      </c>
      <c r="M141" s="38">
        <f t="shared" si="32"/>
        <v>1</v>
      </c>
      <c r="N141" s="32">
        <f t="shared" si="33"/>
        <v>0.30830331685540302</v>
      </c>
      <c r="O141" s="32">
        <f t="shared" si="34"/>
        <v>0.27306081129653342</v>
      </c>
      <c r="P141" s="32">
        <f t="shared" si="35"/>
        <v>1.1290646775402626</v>
      </c>
      <c r="Q141" s="35">
        <v>0.754105881656571</v>
      </c>
      <c r="R141" s="35">
        <v>0.63049105338160705</v>
      </c>
      <c r="S141" s="35">
        <v>0.354609156695883</v>
      </c>
      <c r="T141" s="35">
        <v>0.66869270199802899</v>
      </c>
      <c r="U141" s="35">
        <v>0.59515836813448098</v>
      </c>
      <c r="V141" s="35">
        <v>0.27305735207092102</v>
      </c>
      <c r="W141" s="8">
        <v>6636.1895850197197</v>
      </c>
      <c r="X141" s="8">
        <v>2045.95926034286</v>
      </c>
      <c r="Y141" s="8">
        <v>1812.08331200309</v>
      </c>
      <c r="Z141" s="23">
        <f t="shared" si="25"/>
        <v>10494.232157365668</v>
      </c>
      <c r="AA141" s="29">
        <f t="shared" si="26"/>
        <v>63.236542564592739</v>
      </c>
      <c r="AB141" s="29">
        <f t="shared" si="27"/>
        <v>19.496035819131812</v>
      </c>
      <c r="AC141" s="29">
        <f t="shared" si="28"/>
        <v>17.26742161627546</v>
      </c>
      <c r="AD141" s="26">
        <f t="shared" si="29"/>
        <v>0.63236542564592735</v>
      </c>
      <c r="AE141" s="26">
        <f t="shared" si="30"/>
        <v>0.19496035819131813</v>
      </c>
      <c r="AF141" s="26">
        <f t="shared" si="31"/>
        <v>0.17267421616275461</v>
      </c>
      <c r="AG141" s="6">
        <v>4</v>
      </c>
    </row>
    <row r="142" spans="1:33" ht="12" customHeight="1" x14ac:dyDescent="0.2">
      <c r="A142" s="5" t="s">
        <v>7278</v>
      </c>
      <c r="B142" s="5" t="s">
        <v>7278</v>
      </c>
      <c r="C142" s="7">
        <v>3</v>
      </c>
      <c r="D142" s="7">
        <v>3</v>
      </c>
      <c r="E142" s="8">
        <v>68.16</v>
      </c>
      <c r="F142" s="9">
        <v>3.2411699637497202</v>
      </c>
      <c r="G142" s="7" t="s">
        <v>50</v>
      </c>
      <c r="H142" s="7">
        <v>3</v>
      </c>
      <c r="I142" s="7" t="s">
        <v>0</v>
      </c>
      <c r="J142" s="7" t="s">
        <v>1</v>
      </c>
      <c r="K142" s="5" t="s">
        <v>7279</v>
      </c>
      <c r="L142" s="14" t="s">
        <v>7280</v>
      </c>
      <c r="M142" s="38">
        <f t="shared" si="32"/>
        <v>1</v>
      </c>
      <c r="N142" s="32">
        <f t="shared" si="33"/>
        <v>0.30853056494547221</v>
      </c>
      <c r="O142" s="32">
        <f t="shared" si="34"/>
        <v>0.90290096357628624</v>
      </c>
      <c r="P142" s="32">
        <f t="shared" si="35"/>
        <v>0.34171030643650924</v>
      </c>
      <c r="Q142" s="35">
        <v>0.45487014705947498</v>
      </c>
      <c r="R142" s="35">
        <v>0.63327373787877606</v>
      </c>
      <c r="S142" s="35">
        <v>0.183715559433934</v>
      </c>
      <c r="T142" s="35">
        <v>0.50571598907158999</v>
      </c>
      <c r="U142" s="35">
        <v>0.60165997028863305</v>
      </c>
      <c r="V142" s="35">
        <v>0.16868086966422699</v>
      </c>
      <c r="W142" s="8">
        <v>27463.255568938301</v>
      </c>
      <c r="X142" s="8">
        <v>8473.2537559264201</v>
      </c>
      <c r="Y142" s="8">
        <v>24796.599916136202</v>
      </c>
      <c r="Z142" s="23">
        <f t="shared" si="25"/>
        <v>60733.109241000915</v>
      </c>
      <c r="AA142" s="29">
        <f t="shared" si="26"/>
        <v>45.219577775869674</v>
      </c>
      <c r="AB142" s="29">
        <f t="shared" si="27"/>
        <v>13.95162187778479</v>
      </c>
      <c r="AC142" s="29">
        <f t="shared" si="28"/>
        <v>40.828800346345545</v>
      </c>
      <c r="AD142" s="26">
        <f t="shared" si="29"/>
        <v>0.45219577775869674</v>
      </c>
      <c r="AE142" s="26">
        <f t="shared" si="30"/>
        <v>0.13951621877784789</v>
      </c>
      <c r="AF142" s="26">
        <f t="shared" si="31"/>
        <v>0.40828800346345545</v>
      </c>
      <c r="AG142" s="6">
        <v>3</v>
      </c>
    </row>
    <row r="143" spans="1:33" ht="12" customHeight="1" x14ac:dyDescent="0.2">
      <c r="A143" s="5" t="s">
        <v>4992</v>
      </c>
      <c r="B143" s="5" t="s">
        <v>4992</v>
      </c>
      <c r="C143" s="7">
        <v>1</v>
      </c>
      <c r="D143" s="7">
        <v>1</v>
      </c>
      <c r="E143" s="8">
        <v>30.6</v>
      </c>
      <c r="F143" s="9">
        <v>9.0212316067042302</v>
      </c>
      <c r="G143" s="7">
        <v>1</v>
      </c>
      <c r="H143" s="7">
        <v>1</v>
      </c>
      <c r="I143" s="7" t="s">
        <v>0</v>
      </c>
      <c r="J143" s="7" t="s">
        <v>2</v>
      </c>
      <c r="K143" s="5" t="s">
        <v>4993</v>
      </c>
      <c r="L143" s="14" t="s">
        <v>4994</v>
      </c>
      <c r="M143" s="38">
        <f t="shared" si="32"/>
        <v>1</v>
      </c>
      <c r="N143" s="32">
        <f t="shared" si="33"/>
        <v>0.30904945840945824</v>
      </c>
      <c r="O143" s="32">
        <f t="shared" si="34"/>
        <v>0.11084960940996549</v>
      </c>
      <c r="P143" s="32">
        <f t="shared" si="35"/>
        <v>2.7880067422382311</v>
      </c>
      <c r="Q143" s="35">
        <v>0.25483490765759997</v>
      </c>
      <c r="R143" s="35">
        <v>0.22835746137761101</v>
      </c>
      <c r="S143" s="35">
        <v>0.38920480232230698</v>
      </c>
      <c r="T143" s="35">
        <v>0.17299613280685699</v>
      </c>
      <c r="U143" s="35">
        <v>0.149123391388126</v>
      </c>
      <c r="V143" s="35">
        <v>0.40471900588109699</v>
      </c>
      <c r="W143" s="8">
        <v>6130.9380126162096</v>
      </c>
      <c r="X143" s="8">
        <v>1894.763072341</v>
      </c>
      <c r="Y143" s="8">
        <v>679.61208401521696</v>
      </c>
      <c r="Z143" s="23">
        <f t="shared" si="25"/>
        <v>8705.3131689724269</v>
      </c>
      <c r="AA143" s="29">
        <f t="shared" si="26"/>
        <v>70.427541130492187</v>
      </c>
      <c r="AB143" s="29">
        <f t="shared" si="27"/>
        <v>21.765593443488459</v>
      </c>
      <c r="AC143" s="29">
        <f t="shared" si="28"/>
        <v>7.8068654260193391</v>
      </c>
      <c r="AD143" s="26">
        <f t="shared" si="29"/>
        <v>0.70427541130492188</v>
      </c>
      <c r="AE143" s="26">
        <f t="shared" si="30"/>
        <v>0.2176559344348846</v>
      </c>
      <c r="AF143" s="26">
        <f t="shared" si="31"/>
        <v>7.8068654260193396E-2</v>
      </c>
      <c r="AG143" s="6">
        <v>4</v>
      </c>
    </row>
    <row r="144" spans="1:33" ht="12" customHeight="1" x14ac:dyDescent="0.2">
      <c r="A144" s="5" t="s">
        <v>4983</v>
      </c>
      <c r="B144" s="5" t="s">
        <v>4983</v>
      </c>
      <c r="C144" s="7">
        <v>1</v>
      </c>
      <c r="D144" s="7">
        <v>1</v>
      </c>
      <c r="E144" s="8">
        <v>35.03</v>
      </c>
      <c r="F144" s="9">
        <v>9.2782567569813708</v>
      </c>
      <c r="G144" s="7">
        <v>1</v>
      </c>
      <c r="H144" s="7">
        <v>1</v>
      </c>
      <c r="I144" s="7" t="s">
        <v>0</v>
      </c>
      <c r="J144" s="7" t="s">
        <v>2</v>
      </c>
      <c r="K144" s="5" t="s">
        <v>4984</v>
      </c>
      <c r="L144" s="14" t="s">
        <v>4985</v>
      </c>
      <c r="M144" s="38">
        <f t="shared" si="32"/>
        <v>1</v>
      </c>
      <c r="N144" s="32">
        <f t="shared" si="33"/>
        <v>0.30915095523805569</v>
      </c>
      <c r="O144" s="32">
        <f t="shared" si="34"/>
        <v>0.10777886689194695</v>
      </c>
      <c r="P144" s="32">
        <f t="shared" si="35"/>
        <v>2.8683819393647285</v>
      </c>
      <c r="Q144" s="35">
        <v>0.85034818147456404</v>
      </c>
      <c r="R144" s="35">
        <v>0.985195901025262</v>
      </c>
      <c r="S144" s="35">
        <v>0.97171127848698202</v>
      </c>
      <c r="T144" s="35">
        <v>0.94003698340762298</v>
      </c>
      <c r="U144" s="35">
        <v>0.92858300513863301</v>
      </c>
      <c r="V144" s="35">
        <v>0.98018627262624103</v>
      </c>
      <c r="W144" s="8">
        <v>9334.9212920075206</v>
      </c>
      <c r="X144" s="8">
        <v>2885.8998344961901</v>
      </c>
      <c r="Y144" s="8">
        <v>1006.10723937808</v>
      </c>
      <c r="Z144" s="23">
        <f t="shared" si="25"/>
        <v>13226.928365881789</v>
      </c>
      <c r="AA144" s="29">
        <f t="shared" si="26"/>
        <v>70.575125484813924</v>
      </c>
      <c r="AB144" s="29">
        <f t="shared" si="27"/>
        <v>21.818367459675873</v>
      </c>
      <c r="AC144" s="29">
        <f t="shared" si="28"/>
        <v>7.606507055510213</v>
      </c>
      <c r="AD144" s="26">
        <f t="shared" si="29"/>
        <v>0.70575125484813928</v>
      </c>
      <c r="AE144" s="26">
        <f t="shared" si="30"/>
        <v>0.21818367459675872</v>
      </c>
      <c r="AF144" s="26">
        <f t="shared" si="31"/>
        <v>7.6065070555102129E-2</v>
      </c>
      <c r="AG144" s="6">
        <v>4</v>
      </c>
    </row>
    <row r="145" spans="1:33" ht="12" customHeight="1" x14ac:dyDescent="0.2">
      <c r="A145" s="5" t="s">
        <v>5377</v>
      </c>
      <c r="B145" s="5" t="s">
        <v>5377</v>
      </c>
      <c r="C145" s="7">
        <v>2</v>
      </c>
      <c r="D145" s="7">
        <v>2</v>
      </c>
      <c r="E145" s="8">
        <v>42.75</v>
      </c>
      <c r="F145" s="9">
        <v>4.8259353015942397</v>
      </c>
      <c r="G145" s="7" t="s">
        <v>122</v>
      </c>
      <c r="H145" s="7">
        <v>2</v>
      </c>
      <c r="I145" s="7" t="s">
        <v>0</v>
      </c>
      <c r="J145" s="7" t="s">
        <v>2</v>
      </c>
      <c r="K145" s="5" t="s">
        <v>5378</v>
      </c>
      <c r="L145" s="14" t="s">
        <v>5379</v>
      </c>
      <c r="M145" s="38">
        <f t="shared" si="32"/>
        <v>1</v>
      </c>
      <c r="N145" s="32">
        <f t="shared" si="33"/>
        <v>0.30943789441776076</v>
      </c>
      <c r="O145" s="32">
        <f t="shared" si="34"/>
        <v>0.20721371868985672</v>
      </c>
      <c r="P145" s="32">
        <f t="shared" si="35"/>
        <v>1.4933272583216664</v>
      </c>
      <c r="Q145" s="35">
        <v>0.80376079515302601</v>
      </c>
      <c r="R145" s="35">
        <v>0.46886510534157</v>
      </c>
      <c r="S145" s="35">
        <v>0.13093825731587599</v>
      </c>
      <c r="T145" s="35">
        <v>0.77147136501026103</v>
      </c>
      <c r="U145" s="35">
        <v>0.50265575585550504</v>
      </c>
      <c r="V145" s="35">
        <v>0.13605922341426199</v>
      </c>
      <c r="W145" s="8">
        <v>24418.080946881098</v>
      </c>
      <c r="X145" s="8">
        <v>7555.8795539253297</v>
      </c>
      <c r="Y145" s="8">
        <v>5059.7613562731703</v>
      </c>
      <c r="Z145" s="23">
        <f t="shared" si="25"/>
        <v>37033.721857079596</v>
      </c>
      <c r="AA145" s="29">
        <f t="shared" si="26"/>
        <v>65.934720364092129</v>
      </c>
      <c r="AB145" s="29">
        <f t="shared" si="27"/>
        <v>20.402701038488523</v>
      </c>
      <c r="AC145" s="29">
        <f t="shared" si="28"/>
        <v>13.662578597419355</v>
      </c>
      <c r="AD145" s="26">
        <f t="shared" si="29"/>
        <v>0.65934720364092125</v>
      </c>
      <c r="AE145" s="26">
        <f t="shared" si="30"/>
        <v>0.20402701038488524</v>
      </c>
      <c r="AF145" s="26">
        <f t="shared" si="31"/>
        <v>0.13662578597419356</v>
      </c>
      <c r="AG145" s="6">
        <v>4</v>
      </c>
    </row>
    <row r="146" spans="1:33" ht="12" customHeight="1" x14ac:dyDescent="0.2">
      <c r="A146" s="5" t="s">
        <v>5972</v>
      </c>
      <c r="B146" s="5" t="s">
        <v>5972</v>
      </c>
      <c r="C146" s="7">
        <v>7</v>
      </c>
      <c r="D146" s="7">
        <v>7</v>
      </c>
      <c r="E146" s="8">
        <v>214.47</v>
      </c>
      <c r="F146" s="9">
        <v>3.2304677226895802</v>
      </c>
      <c r="G146" s="7" t="s">
        <v>50</v>
      </c>
      <c r="H146" s="7">
        <v>3</v>
      </c>
      <c r="I146" s="7" t="s">
        <v>0</v>
      </c>
      <c r="J146" s="7" t="s">
        <v>1</v>
      </c>
      <c r="K146" s="5" t="s">
        <v>5973</v>
      </c>
      <c r="L146" s="14" t="s">
        <v>5974</v>
      </c>
      <c r="M146" s="38">
        <f t="shared" si="32"/>
        <v>1</v>
      </c>
      <c r="N146" s="32">
        <f t="shared" si="33"/>
        <v>0.30955269819796633</v>
      </c>
      <c r="O146" s="32">
        <f t="shared" si="34"/>
        <v>0.35796358469545669</v>
      </c>
      <c r="P146" s="32">
        <f t="shared" si="35"/>
        <v>0.86476030365301904</v>
      </c>
      <c r="Q146" s="35">
        <v>0.66847568076553998</v>
      </c>
      <c r="R146" s="35">
        <v>0.94522194409776605</v>
      </c>
      <c r="S146" s="35">
        <v>0.68074087611343503</v>
      </c>
      <c r="T146" s="35">
        <v>0.70508931937600905</v>
      </c>
      <c r="U146" s="35">
        <v>0.97942063774497401</v>
      </c>
      <c r="V146" s="35">
        <v>0.696823096807202</v>
      </c>
      <c r="W146" s="8">
        <v>228557.72007317399</v>
      </c>
      <c r="X146" s="8">
        <v>70750.658942626498</v>
      </c>
      <c r="Y146" s="8">
        <v>81815.340787214096</v>
      </c>
      <c r="Z146" s="23">
        <f t="shared" si="25"/>
        <v>381123.7198030146</v>
      </c>
      <c r="AA146" s="29">
        <f t="shared" si="26"/>
        <v>59.969429399803559</v>
      </c>
      <c r="AB146" s="29">
        <f t="shared" si="27"/>
        <v>18.563698680101641</v>
      </c>
      <c r="AC146" s="29">
        <f t="shared" si="28"/>
        <v>21.466871920094793</v>
      </c>
      <c r="AD146" s="26">
        <f t="shared" si="29"/>
        <v>0.59969429399803564</v>
      </c>
      <c r="AE146" s="26">
        <f t="shared" si="30"/>
        <v>0.18563698680101642</v>
      </c>
      <c r="AF146" s="26">
        <f t="shared" si="31"/>
        <v>0.21466871920094793</v>
      </c>
      <c r="AG146" s="6">
        <v>3</v>
      </c>
    </row>
    <row r="147" spans="1:33" ht="12" customHeight="1" x14ac:dyDescent="0.2">
      <c r="A147" s="5" t="s">
        <v>7281</v>
      </c>
      <c r="B147" s="5" t="s">
        <v>7281</v>
      </c>
      <c r="C147" s="7">
        <v>1</v>
      </c>
      <c r="D147" s="7">
        <v>1</v>
      </c>
      <c r="E147" s="8">
        <v>37.5</v>
      </c>
      <c r="F147" s="9">
        <v>3.2252962896258199</v>
      </c>
      <c r="G147" s="7">
        <v>2</v>
      </c>
      <c r="H147" s="7">
        <v>1</v>
      </c>
      <c r="I147" s="7" t="s">
        <v>0</v>
      </c>
      <c r="J147" s="7" t="s">
        <v>1</v>
      </c>
      <c r="K147" s="5" t="s">
        <v>7282</v>
      </c>
      <c r="L147" s="14" t="s">
        <v>7283</v>
      </c>
      <c r="M147" s="38">
        <f t="shared" si="32"/>
        <v>1</v>
      </c>
      <c r="N147" s="32">
        <f t="shared" si="33"/>
        <v>0.3100490343217468</v>
      </c>
      <c r="O147" s="32">
        <f t="shared" si="34"/>
        <v>0.51793987477272452</v>
      </c>
      <c r="P147" s="32">
        <f t="shared" si="35"/>
        <v>0.59861974221968994</v>
      </c>
      <c r="Q147" s="35">
        <v>0.98900699720584995</v>
      </c>
      <c r="R147" s="35">
        <v>0.49404897736727499</v>
      </c>
      <c r="S147" s="35">
        <v>0.205798443966485</v>
      </c>
      <c r="T147" s="35">
        <v>0.95845890340767004</v>
      </c>
      <c r="U147" s="35">
        <v>0.52789223493124604</v>
      </c>
      <c r="V147" s="35">
        <v>0.21206058163327701</v>
      </c>
      <c r="W147" s="8">
        <v>15486.1626727073</v>
      </c>
      <c r="X147" s="8">
        <v>4801.4697820223801</v>
      </c>
      <c r="Y147" s="8">
        <v>8020.9011554120598</v>
      </c>
      <c r="Z147" s="23">
        <f t="shared" si="25"/>
        <v>28308.533610141738</v>
      </c>
      <c r="AA147" s="29">
        <f t="shared" si="26"/>
        <v>54.704927093642425</v>
      </c>
      <c r="AB147" s="29">
        <f t="shared" si="27"/>
        <v>16.961209818025399</v>
      </c>
      <c r="AC147" s="29">
        <f t="shared" si="28"/>
        <v>28.333863088332183</v>
      </c>
      <c r="AD147" s="26">
        <f t="shared" si="29"/>
        <v>0.5470492709364243</v>
      </c>
      <c r="AE147" s="26">
        <f t="shared" si="30"/>
        <v>0.169612098180254</v>
      </c>
      <c r="AF147" s="26">
        <f t="shared" si="31"/>
        <v>0.28333863088332184</v>
      </c>
      <c r="AG147" s="6">
        <v>3</v>
      </c>
    </row>
    <row r="148" spans="1:33" ht="12" customHeight="1" x14ac:dyDescent="0.2">
      <c r="A148" s="5" t="s">
        <v>5100</v>
      </c>
      <c r="B148" s="5" t="s">
        <v>5100</v>
      </c>
      <c r="C148" s="7">
        <v>1</v>
      </c>
      <c r="D148" s="7">
        <v>1</v>
      </c>
      <c r="E148" s="8">
        <v>18.79</v>
      </c>
      <c r="F148" s="9">
        <v>7.0557288865977004</v>
      </c>
      <c r="G148" s="7">
        <v>2</v>
      </c>
      <c r="H148" s="7">
        <v>1</v>
      </c>
      <c r="I148" s="7" t="s">
        <v>0</v>
      </c>
      <c r="J148" s="7" t="s">
        <v>2</v>
      </c>
      <c r="K148" s="5" t="s">
        <v>5101</v>
      </c>
      <c r="L148" s="14" t="s">
        <v>5102</v>
      </c>
      <c r="M148" s="38">
        <f t="shared" si="32"/>
        <v>1</v>
      </c>
      <c r="N148" s="32">
        <f t="shared" si="33"/>
        <v>0.31094123994327744</v>
      </c>
      <c r="O148" s="32">
        <f t="shared" si="34"/>
        <v>0.14172880166916454</v>
      </c>
      <c r="P148" s="32">
        <f t="shared" si="35"/>
        <v>2.1939170887022881</v>
      </c>
      <c r="Q148" s="35">
        <v>1</v>
      </c>
      <c r="R148" s="35">
        <v>9.8728671852820096E-2</v>
      </c>
      <c r="S148" s="35">
        <v>9.4597525662939899E-2</v>
      </c>
      <c r="T148" s="35">
        <v>0.94159985821889103</v>
      </c>
      <c r="U148" s="35">
        <v>9.91603127034415E-2</v>
      </c>
      <c r="V148" s="35">
        <v>5.3234231563635499E-2</v>
      </c>
      <c r="W148" s="8">
        <v>12849.0765454146</v>
      </c>
      <c r="X148" s="8">
        <v>3995.3077931572998</v>
      </c>
      <c r="Y148" s="8">
        <v>1821.0842213369799</v>
      </c>
      <c r="Z148" s="23">
        <f t="shared" si="25"/>
        <v>18665.468559908881</v>
      </c>
      <c r="AA148" s="29">
        <f t="shared" si="26"/>
        <v>68.838757002933363</v>
      </c>
      <c r="AB148" s="29">
        <f t="shared" si="27"/>
        <v>21.404808458646077</v>
      </c>
      <c r="AC148" s="29">
        <f t="shared" si="28"/>
        <v>9.7564345384205566</v>
      </c>
      <c r="AD148" s="26">
        <f t="shared" si="29"/>
        <v>0.6883875700293336</v>
      </c>
      <c r="AE148" s="26">
        <f t="shared" si="30"/>
        <v>0.21404808458646077</v>
      </c>
      <c r="AF148" s="26">
        <f t="shared" si="31"/>
        <v>9.7564345384205567E-2</v>
      </c>
      <c r="AG148" s="6">
        <v>4</v>
      </c>
    </row>
    <row r="149" spans="1:33" ht="12" customHeight="1" x14ac:dyDescent="0.2">
      <c r="A149" s="5" t="s">
        <v>5194</v>
      </c>
      <c r="B149" s="5" t="s">
        <v>5194</v>
      </c>
      <c r="C149" s="7">
        <v>2</v>
      </c>
      <c r="D149" s="7">
        <v>2</v>
      </c>
      <c r="E149" s="8">
        <v>57.25</v>
      </c>
      <c r="F149" s="9">
        <v>5.9264449197912903</v>
      </c>
      <c r="G149" s="7" t="s">
        <v>146</v>
      </c>
      <c r="H149" s="7">
        <v>2</v>
      </c>
      <c r="I149" s="7" t="s">
        <v>0</v>
      </c>
      <c r="J149" s="7" t="s">
        <v>2</v>
      </c>
      <c r="K149" s="5" t="s">
        <v>5195</v>
      </c>
      <c r="L149" s="14" t="s">
        <v>5196</v>
      </c>
      <c r="M149" s="38">
        <f t="shared" si="32"/>
        <v>1</v>
      </c>
      <c r="N149" s="32">
        <f t="shared" si="33"/>
        <v>0.31113390872164326</v>
      </c>
      <c r="O149" s="32">
        <f t="shared" si="34"/>
        <v>0.16873522213300515</v>
      </c>
      <c r="P149" s="32">
        <f t="shared" si="35"/>
        <v>1.8439179727181838</v>
      </c>
      <c r="Q149" s="35">
        <v>0.38129137497458898</v>
      </c>
      <c r="R149" s="35">
        <v>0.323099390468638</v>
      </c>
      <c r="S149" s="35">
        <v>0.54367043693768602</v>
      </c>
      <c r="T149" s="35">
        <v>0.40784729014361998</v>
      </c>
      <c r="U149" s="35">
        <v>0.30069111825159001</v>
      </c>
      <c r="V149" s="35">
        <v>0.52813114294442798</v>
      </c>
      <c r="W149" s="8">
        <v>18128.6676803589</v>
      </c>
      <c r="X149" s="8">
        <v>5640.44323530579</v>
      </c>
      <c r="Y149" s="8">
        <v>3058.94476802079</v>
      </c>
      <c r="Z149" s="23">
        <f t="shared" si="25"/>
        <v>26828.055683685478</v>
      </c>
      <c r="AA149" s="29">
        <f t="shared" si="26"/>
        <v>67.573542764722973</v>
      </c>
      <c r="AB149" s="29">
        <f t="shared" si="27"/>
        <v>21.024420486557375</v>
      </c>
      <c r="AC149" s="29">
        <f t="shared" si="28"/>
        <v>11.402036748719654</v>
      </c>
      <c r="AD149" s="26">
        <f t="shared" si="29"/>
        <v>0.67573542764722971</v>
      </c>
      <c r="AE149" s="26">
        <f t="shared" si="30"/>
        <v>0.21024420486557374</v>
      </c>
      <c r="AF149" s="26">
        <f t="shared" si="31"/>
        <v>0.11402036748719654</v>
      </c>
      <c r="AG149" s="6">
        <v>4</v>
      </c>
    </row>
    <row r="150" spans="1:33" ht="12" customHeight="1" x14ac:dyDescent="0.2">
      <c r="A150" s="5" t="s">
        <v>5996</v>
      </c>
      <c r="B150" s="5" t="s">
        <v>5996</v>
      </c>
      <c r="C150" s="7">
        <v>1</v>
      </c>
      <c r="D150" s="7">
        <v>1</v>
      </c>
      <c r="E150" s="8">
        <v>16.73</v>
      </c>
      <c r="F150" s="9">
        <v>3.2099885804162298</v>
      </c>
      <c r="G150" s="7">
        <v>2</v>
      </c>
      <c r="H150" s="7">
        <v>1</v>
      </c>
      <c r="I150" s="7" t="s">
        <v>0</v>
      </c>
      <c r="J150" s="7" t="s">
        <v>1</v>
      </c>
      <c r="K150" s="5" t="s">
        <v>5997</v>
      </c>
      <c r="L150" s="14" t="s">
        <v>5998</v>
      </c>
      <c r="M150" s="38">
        <f t="shared" si="32"/>
        <v>1</v>
      </c>
      <c r="N150" s="32">
        <f t="shared" si="33"/>
        <v>0.31152758801102431</v>
      </c>
      <c r="O150" s="32">
        <f t="shared" si="34"/>
        <v>0.36526212656693069</v>
      </c>
      <c r="P150" s="32">
        <f t="shared" si="35"/>
        <v>0.85288773555322317</v>
      </c>
      <c r="Q150" s="35">
        <v>0.60864290601494697</v>
      </c>
      <c r="R150" s="35">
        <v>0.974087161312713</v>
      </c>
      <c r="S150" s="35">
        <v>0.70102205972175702</v>
      </c>
      <c r="T150" s="35">
        <v>0.652656056841595</v>
      </c>
      <c r="U150" s="35">
        <v>0.98908159874382495</v>
      </c>
      <c r="V150" s="35">
        <v>0.73732929530072699</v>
      </c>
      <c r="W150" s="8">
        <v>8252.6820818675606</v>
      </c>
      <c r="X150" s="8">
        <v>2570.938143586</v>
      </c>
      <c r="Y150" s="8">
        <v>3014.39220710375</v>
      </c>
      <c r="Z150" s="23">
        <f t="shared" si="25"/>
        <v>13838.012432557311</v>
      </c>
      <c r="AA150" s="29">
        <f t="shared" si="26"/>
        <v>59.637770395776677</v>
      </c>
      <c r="AB150" s="29">
        <f t="shared" si="27"/>
        <v>18.57881076575158</v>
      </c>
      <c r="AC150" s="29">
        <f t="shared" si="28"/>
        <v>21.783418838471732</v>
      </c>
      <c r="AD150" s="26">
        <f t="shared" si="29"/>
        <v>0.59637770395776679</v>
      </c>
      <c r="AE150" s="26">
        <f t="shared" si="30"/>
        <v>0.1857881076575158</v>
      </c>
      <c r="AF150" s="26">
        <f t="shared" si="31"/>
        <v>0.21783418838471733</v>
      </c>
      <c r="AG150" s="6">
        <v>3</v>
      </c>
    </row>
    <row r="151" spans="1:33" ht="12" customHeight="1" x14ac:dyDescent="0.2">
      <c r="A151" s="5" t="s">
        <v>7284</v>
      </c>
      <c r="B151" s="5" t="s">
        <v>7284</v>
      </c>
      <c r="C151" s="7">
        <v>6</v>
      </c>
      <c r="D151" s="7">
        <v>6</v>
      </c>
      <c r="E151" s="8">
        <v>348.02</v>
      </c>
      <c r="F151" s="9">
        <v>3.2067174211006502</v>
      </c>
      <c r="G151" s="7" t="s">
        <v>50</v>
      </c>
      <c r="H151" s="7">
        <v>3</v>
      </c>
      <c r="I151" s="7" t="s">
        <v>0</v>
      </c>
      <c r="J151" s="7" t="s">
        <v>1</v>
      </c>
      <c r="K151" s="5" t="s">
        <v>7285</v>
      </c>
      <c r="L151" s="14" t="s">
        <v>7286</v>
      </c>
      <c r="M151" s="38">
        <f t="shared" si="32"/>
        <v>1</v>
      </c>
      <c r="N151" s="32">
        <f t="shared" si="33"/>
        <v>0.31184537602841517</v>
      </c>
      <c r="O151" s="32">
        <f t="shared" si="34"/>
        <v>0.62935615634715314</v>
      </c>
      <c r="P151" s="32">
        <f t="shared" si="35"/>
        <v>0.49549904753200052</v>
      </c>
      <c r="Q151" s="35">
        <v>0.90434604634729998</v>
      </c>
      <c r="R151" s="35">
        <v>0.21225788032735499</v>
      </c>
      <c r="S151" s="35">
        <v>0.106006074825061</v>
      </c>
      <c r="T151" s="35">
        <v>0.860031067049291</v>
      </c>
      <c r="U151" s="35">
        <v>0.221733320950388</v>
      </c>
      <c r="V151" s="35">
        <v>0.11535014957200899</v>
      </c>
      <c r="W151" s="8">
        <v>725565.47198220098</v>
      </c>
      <c r="X151" s="8">
        <v>226264.23744352401</v>
      </c>
      <c r="Y151" s="8">
        <v>456639.09662492602</v>
      </c>
      <c r="Z151" s="23">
        <f t="shared" si="25"/>
        <v>1408468.806050651</v>
      </c>
      <c r="AA151" s="29">
        <f t="shared" si="26"/>
        <v>51.514486431310317</v>
      </c>
      <c r="AB151" s="29">
        <f t="shared" si="27"/>
        <v>16.064554392082659</v>
      </c>
      <c r="AC151" s="29">
        <f t="shared" si="28"/>
        <v>32.420959176607035</v>
      </c>
      <c r="AD151" s="26">
        <f t="shared" si="29"/>
        <v>0.51514486431310313</v>
      </c>
      <c r="AE151" s="26">
        <f t="shared" si="30"/>
        <v>0.16064554392082658</v>
      </c>
      <c r="AF151" s="26">
        <f t="shared" si="31"/>
        <v>0.32420959176607034</v>
      </c>
      <c r="AG151" s="6">
        <v>3</v>
      </c>
    </row>
    <row r="152" spans="1:33" ht="12" customHeight="1" x14ac:dyDescent="0.2">
      <c r="A152" s="5" t="s">
        <v>6008</v>
      </c>
      <c r="B152" s="5" t="s">
        <v>6008</v>
      </c>
      <c r="C152" s="7">
        <v>3</v>
      </c>
      <c r="D152" s="7">
        <v>3</v>
      </c>
      <c r="E152" s="8">
        <v>96.46</v>
      </c>
      <c r="F152" s="9">
        <v>3.1962466421017002</v>
      </c>
      <c r="G152" s="7" t="s">
        <v>54</v>
      </c>
      <c r="H152" s="7">
        <v>2</v>
      </c>
      <c r="I152" s="7" t="s">
        <v>0</v>
      </c>
      <c r="J152" s="7" t="s">
        <v>1</v>
      </c>
      <c r="K152" s="5" t="s">
        <v>6009</v>
      </c>
      <c r="L152" s="14" t="s">
        <v>6010</v>
      </c>
      <c r="M152" s="38">
        <f t="shared" si="32"/>
        <v>1</v>
      </c>
      <c r="N152" s="32">
        <f t="shared" si="33"/>
        <v>0.31286696928446395</v>
      </c>
      <c r="O152" s="32">
        <f t="shared" si="34"/>
        <v>0.31868163210128858</v>
      </c>
      <c r="P152" s="32">
        <f t="shared" si="35"/>
        <v>0.98175400703678917</v>
      </c>
      <c r="Q152" s="35">
        <v>2.8383953794332901E-5</v>
      </c>
      <c r="R152" s="35">
        <v>3.66387585944364E-3</v>
      </c>
      <c r="S152" s="35">
        <v>0.86045349627595802</v>
      </c>
      <c r="T152" s="35">
        <v>9.2278706510756203E-5</v>
      </c>
      <c r="U152" s="35">
        <v>5.4573356148490404E-3</v>
      </c>
      <c r="V152" s="35">
        <v>0.85294153367460701</v>
      </c>
      <c r="W152" s="8">
        <v>27511.3156918356</v>
      </c>
      <c r="X152" s="8">
        <v>8607.3819615327193</v>
      </c>
      <c r="Y152" s="8">
        <v>8767.3509859279602</v>
      </c>
      <c r="Z152" s="23">
        <f t="shared" si="25"/>
        <v>44886.048639296278</v>
      </c>
      <c r="AA152" s="29">
        <f t="shared" si="26"/>
        <v>61.291462549791774</v>
      </c>
      <c r="AB152" s="29">
        <f t="shared" si="27"/>
        <v>19.176074130965574</v>
      </c>
      <c r="AC152" s="29">
        <f t="shared" si="28"/>
        <v>19.532463319242648</v>
      </c>
      <c r="AD152" s="26">
        <f t="shared" si="29"/>
        <v>0.61291462549791775</v>
      </c>
      <c r="AE152" s="26">
        <f t="shared" si="30"/>
        <v>0.19176074130965573</v>
      </c>
      <c r="AF152" s="26">
        <f t="shared" si="31"/>
        <v>0.19532463319242649</v>
      </c>
      <c r="AG152" s="6">
        <v>4</v>
      </c>
    </row>
    <row r="153" spans="1:33" ht="12" customHeight="1" x14ac:dyDescent="0.2">
      <c r="A153" s="5" t="s">
        <v>5233</v>
      </c>
      <c r="B153" s="5" t="s">
        <v>5233</v>
      </c>
      <c r="C153" s="7">
        <v>6</v>
      </c>
      <c r="D153" s="7">
        <v>6</v>
      </c>
      <c r="E153" s="8">
        <v>166.39</v>
      </c>
      <c r="F153" s="9">
        <v>5.6890276410891101</v>
      </c>
      <c r="G153" s="7" t="s">
        <v>50</v>
      </c>
      <c r="H153" s="7">
        <v>3</v>
      </c>
      <c r="I153" s="7" t="s">
        <v>0</v>
      </c>
      <c r="J153" s="7" t="s">
        <v>2</v>
      </c>
      <c r="K153" s="5" t="s">
        <v>5234</v>
      </c>
      <c r="L153" s="14" t="s">
        <v>5235</v>
      </c>
      <c r="M153" s="38">
        <f t="shared" si="32"/>
        <v>1</v>
      </c>
      <c r="N153" s="32">
        <f t="shared" si="33"/>
        <v>0.31349052504819674</v>
      </c>
      <c r="O153" s="32">
        <f t="shared" si="34"/>
        <v>0.17577696279369115</v>
      </c>
      <c r="P153" s="32">
        <f t="shared" si="35"/>
        <v>1.7834562622187276</v>
      </c>
      <c r="Q153" s="35">
        <v>0.32431319300644301</v>
      </c>
      <c r="R153" s="35">
        <v>0.55057425332617405</v>
      </c>
      <c r="S153" s="35">
        <v>0.83985513065252104</v>
      </c>
      <c r="T153" s="35">
        <v>0.38696152668328998</v>
      </c>
      <c r="U153" s="35">
        <v>0.61282153001963802</v>
      </c>
      <c r="V153" s="35">
        <v>0.84403559418123497</v>
      </c>
      <c r="W153" s="8">
        <v>481480.10449064203</v>
      </c>
      <c r="X153" s="8">
        <v>150939.450757032</v>
      </c>
      <c r="Y153" s="8">
        <v>84633.110412954105</v>
      </c>
      <c r="Z153" s="23">
        <f t="shared" si="25"/>
        <v>717052.66566062812</v>
      </c>
      <c r="AA153" s="29">
        <f t="shared" si="26"/>
        <v>67.147104745374506</v>
      </c>
      <c r="AB153" s="29">
        <f t="shared" si="27"/>
        <v>21.049981122093715</v>
      </c>
      <c r="AC153" s="29">
        <f t="shared" si="28"/>
        <v>11.802914132531775</v>
      </c>
      <c r="AD153" s="26">
        <f t="shared" si="29"/>
        <v>0.67147104745374508</v>
      </c>
      <c r="AE153" s="26">
        <f t="shared" si="30"/>
        <v>0.21049981122093717</v>
      </c>
      <c r="AF153" s="26">
        <f t="shared" si="31"/>
        <v>0.11802914132531775</v>
      </c>
      <c r="AG153" s="6">
        <v>4</v>
      </c>
    </row>
    <row r="154" spans="1:33" ht="12" customHeight="1" x14ac:dyDescent="0.2">
      <c r="A154" s="5" t="s">
        <v>4906</v>
      </c>
      <c r="B154" s="5" t="s">
        <v>4906</v>
      </c>
      <c r="C154" s="7">
        <v>7</v>
      </c>
      <c r="D154" s="7">
        <v>7</v>
      </c>
      <c r="E154" s="8">
        <v>229.22</v>
      </c>
      <c r="F154" s="9">
        <v>12.170084479052701</v>
      </c>
      <c r="G154" s="7" t="s">
        <v>54</v>
      </c>
      <c r="H154" s="7">
        <v>2</v>
      </c>
      <c r="I154" s="7" t="s">
        <v>0</v>
      </c>
      <c r="J154" s="7" t="s">
        <v>2</v>
      </c>
      <c r="K154" s="5" t="s">
        <v>4907</v>
      </c>
      <c r="L154" s="14" t="s">
        <v>4908</v>
      </c>
      <c r="M154" s="38">
        <f t="shared" si="32"/>
        <v>1</v>
      </c>
      <c r="N154" s="32">
        <f t="shared" si="33"/>
        <v>0.31380033502882804</v>
      </c>
      <c r="O154" s="32">
        <f t="shared" si="34"/>
        <v>8.2168698312753363E-2</v>
      </c>
      <c r="P154" s="32">
        <f t="shared" si="35"/>
        <v>3.8189765868558645</v>
      </c>
      <c r="Q154" s="35">
        <v>0.50028184684527099</v>
      </c>
      <c r="R154" s="35">
        <v>0.89678606603566102</v>
      </c>
      <c r="S154" s="35">
        <v>0.550020927849591</v>
      </c>
      <c r="T154" s="35">
        <v>0.55312632604038003</v>
      </c>
      <c r="U154" s="35">
        <v>0.935225584633258</v>
      </c>
      <c r="V154" s="35">
        <v>0.574652055403583</v>
      </c>
      <c r="W154" s="8">
        <v>339819.84946943301</v>
      </c>
      <c r="X154" s="8">
        <v>106635.58261295399</v>
      </c>
      <c r="Y154" s="8">
        <v>27922.5546917391</v>
      </c>
      <c r="Z154" s="23">
        <f t="shared" si="25"/>
        <v>474377.98677412613</v>
      </c>
      <c r="AA154" s="29">
        <f t="shared" si="26"/>
        <v>71.634826856170577</v>
      </c>
      <c r="AB154" s="29">
        <f t="shared" si="27"/>
        <v>22.479032667198418</v>
      </c>
      <c r="AC154" s="29">
        <f t="shared" si="28"/>
        <v>5.8861404766310024</v>
      </c>
      <c r="AD154" s="26">
        <f t="shared" si="29"/>
        <v>0.71634826856170575</v>
      </c>
      <c r="AE154" s="26">
        <f t="shared" si="30"/>
        <v>0.22479032667198418</v>
      </c>
      <c r="AF154" s="26">
        <f t="shared" si="31"/>
        <v>5.8861404766310021E-2</v>
      </c>
      <c r="AG154" s="6">
        <v>4</v>
      </c>
    </row>
    <row r="155" spans="1:33" ht="12" customHeight="1" x14ac:dyDescent="0.2">
      <c r="A155" s="5" t="s">
        <v>5394</v>
      </c>
      <c r="B155" s="5" t="s">
        <v>5394</v>
      </c>
      <c r="C155" s="7">
        <v>1</v>
      </c>
      <c r="D155" s="7">
        <v>1</v>
      </c>
      <c r="E155" s="8">
        <v>15.57</v>
      </c>
      <c r="F155" s="9">
        <v>4.7818079544018399</v>
      </c>
      <c r="G155" s="7">
        <v>2</v>
      </c>
      <c r="H155" s="7">
        <v>1</v>
      </c>
      <c r="I155" s="7" t="s">
        <v>0</v>
      </c>
      <c r="J155" s="7" t="s">
        <v>2</v>
      </c>
      <c r="K155" s="5" t="s">
        <v>5395</v>
      </c>
      <c r="L155" s="14" t="s">
        <v>5396</v>
      </c>
      <c r="M155" s="38">
        <f t="shared" si="32"/>
        <v>1</v>
      </c>
      <c r="N155" s="32">
        <f t="shared" si="33"/>
        <v>0.31497758618774535</v>
      </c>
      <c r="O155" s="32">
        <f t="shared" si="34"/>
        <v>0.20912592256647697</v>
      </c>
      <c r="P155" s="32">
        <f t="shared" si="35"/>
        <v>1.5061623270908473</v>
      </c>
      <c r="Q155" s="35">
        <v>0.423709100607992</v>
      </c>
      <c r="R155" s="35">
        <v>0.30906492893409998</v>
      </c>
      <c r="S155" s="35">
        <v>0.339666497063906</v>
      </c>
      <c r="T155" s="35">
        <v>0.32751257020286401</v>
      </c>
      <c r="U155" s="35">
        <v>0.226104872222046</v>
      </c>
      <c r="V155" s="35">
        <v>0.35182393584446803</v>
      </c>
      <c r="W155" s="8">
        <v>10818.699498100699</v>
      </c>
      <c r="X155" s="8">
        <v>3407.6478536023301</v>
      </c>
      <c r="Y155" s="8">
        <v>2262.4705135097902</v>
      </c>
      <c r="Z155" s="23">
        <f t="shared" si="25"/>
        <v>16488.817865212819</v>
      </c>
      <c r="AA155" s="29">
        <f t="shared" si="26"/>
        <v>65.612341567101566</v>
      </c>
      <c r="AB155" s="29">
        <f t="shared" si="27"/>
        <v>20.666416970931518</v>
      </c>
      <c r="AC155" s="29">
        <f t="shared" si="28"/>
        <v>13.721241461966921</v>
      </c>
      <c r="AD155" s="26">
        <f t="shared" si="29"/>
        <v>0.65612341567101562</v>
      </c>
      <c r="AE155" s="26">
        <f t="shared" si="30"/>
        <v>0.20666416970931517</v>
      </c>
      <c r="AF155" s="26">
        <f t="shared" si="31"/>
        <v>0.13721241461966921</v>
      </c>
      <c r="AG155" s="6">
        <v>4</v>
      </c>
    </row>
    <row r="156" spans="1:33" ht="12" customHeight="1" x14ac:dyDescent="0.2">
      <c r="A156" s="5" t="s">
        <v>5532</v>
      </c>
      <c r="B156" s="5" t="s">
        <v>5533</v>
      </c>
      <c r="C156" s="7">
        <v>4</v>
      </c>
      <c r="D156" s="7">
        <v>3</v>
      </c>
      <c r="E156" s="8">
        <v>132.66999999999999</v>
      </c>
      <c r="F156" s="9">
        <v>4.2562547467047098</v>
      </c>
      <c r="G156" s="7" t="s">
        <v>54</v>
      </c>
      <c r="H156" s="7">
        <v>2</v>
      </c>
      <c r="I156" s="7" t="s">
        <v>0</v>
      </c>
      <c r="J156" s="7" t="s">
        <v>2</v>
      </c>
      <c r="K156" s="5" t="s">
        <v>5534</v>
      </c>
      <c r="L156" s="14" t="s">
        <v>5535</v>
      </c>
      <c r="M156" s="38">
        <f t="shared" si="32"/>
        <v>1</v>
      </c>
      <c r="N156" s="32">
        <f t="shared" si="33"/>
        <v>0.31579837004857009</v>
      </c>
      <c r="O156" s="32">
        <f t="shared" si="34"/>
        <v>0.23494834297082992</v>
      </c>
      <c r="P156" s="32">
        <f t="shared" si="35"/>
        <v>1.3441183115208355</v>
      </c>
      <c r="Q156" s="35">
        <v>0.41953674527678803</v>
      </c>
      <c r="R156" s="35">
        <v>1.95496318952172E-3</v>
      </c>
      <c r="S156" s="35">
        <v>1.62043359355218E-3</v>
      </c>
      <c r="T156" s="35">
        <v>0.42204263802021602</v>
      </c>
      <c r="U156" s="35">
        <v>1.91925601109807E-3</v>
      </c>
      <c r="V156" s="35">
        <v>2.7531850894355601E-3</v>
      </c>
      <c r="W156" s="8">
        <v>70342.8749790898</v>
      </c>
      <c r="X156" s="8">
        <v>22214.165262926901</v>
      </c>
      <c r="Y156" s="8">
        <v>16526.941916141401</v>
      </c>
      <c r="Z156" s="23">
        <f t="shared" si="25"/>
        <v>109083.98215815809</v>
      </c>
      <c r="AA156" s="29">
        <f t="shared" si="26"/>
        <v>64.485063331389441</v>
      </c>
      <c r="AB156" s="29">
        <f t="shared" si="27"/>
        <v>20.364277892531597</v>
      </c>
      <c r="AC156" s="29">
        <f t="shared" si="28"/>
        <v>15.150658776078973</v>
      </c>
      <c r="AD156" s="26">
        <f t="shared" si="29"/>
        <v>0.64485063331389436</v>
      </c>
      <c r="AE156" s="26">
        <f t="shared" si="30"/>
        <v>0.20364277892531596</v>
      </c>
      <c r="AF156" s="26">
        <f t="shared" si="31"/>
        <v>0.15150658776078973</v>
      </c>
      <c r="AG156" s="6">
        <v>4</v>
      </c>
    </row>
    <row r="157" spans="1:33" ht="12" customHeight="1" x14ac:dyDescent="0.2">
      <c r="A157" s="5" t="s">
        <v>5799</v>
      </c>
      <c r="B157" s="5" t="s">
        <v>5799</v>
      </c>
      <c r="C157" s="7">
        <v>3</v>
      </c>
      <c r="D157" s="7">
        <v>3</v>
      </c>
      <c r="E157" s="8">
        <v>120.97</v>
      </c>
      <c r="F157" s="9">
        <v>3.6156541924746399</v>
      </c>
      <c r="G157" s="7" t="s">
        <v>50</v>
      </c>
      <c r="H157" s="7">
        <v>3</v>
      </c>
      <c r="I157" s="7" t="s">
        <v>0</v>
      </c>
      <c r="J157" s="7" t="s">
        <v>2</v>
      </c>
      <c r="K157" s="5" t="s">
        <v>5800</v>
      </c>
      <c r="L157" s="14" t="s">
        <v>5801</v>
      </c>
      <c r="M157" s="38">
        <f t="shared" si="32"/>
        <v>1</v>
      </c>
      <c r="N157" s="32">
        <f t="shared" si="33"/>
        <v>0.31594905631701092</v>
      </c>
      <c r="O157" s="32">
        <f t="shared" si="34"/>
        <v>0.27657512216774682</v>
      </c>
      <c r="P157" s="32">
        <f t="shared" si="35"/>
        <v>1.1423625300810072</v>
      </c>
      <c r="Q157" s="35">
        <v>0.81309170931066999</v>
      </c>
      <c r="R157" s="35">
        <v>0.176514906370911</v>
      </c>
      <c r="S157" s="35">
        <v>0.17753566182018399</v>
      </c>
      <c r="T157" s="35">
        <v>0.75532376524530698</v>
      </c>
      <c r="U157" s="35">
        <v>0.18231815907337501</v>
      </c>
      <c r="V157" s="35">
        <v>0.19684418573651899</v>
      </c>
      <c r="W157" s="8">
        <v>53176.763411291802</v>
      </c>
      <c r="X157" s="8">
        <v>16801.1482177906</v>
      </c>
      <c r="Y157" s="8">
        <v>14707.3698369634</v>
      </c>
      <c r="Z157" s="23">
        <f t="shared" si="25"/>
        <v>84685.281466045795</v>
      </c>
      <c r="AA157" s="29">
        <f t="shared" si="26"/>
        <v>62.793395133973547</v>
      </c>
      <c r="AB157" s="29">
        <f t="shared" si="27"/>
        <v>19.839513935520131</v>
      </c>
      <c r="AC157" s="29">
        <f t="shared" si="28"/>
        <v>17.367090930506336</v>
      </c>
      <c r="AD157" s="26">
        <f t="shared" si="29"/>
        <v>0.62793395133973551</v>
      </c>
      <c r="AE157" s="26">
        <f t="shared" si="30"/>
        <v>0.19839513935520131</v>
      </c>
      <c r="AF157" s="26">
        <f t="shared" si="31"/>
        <v>0.17367090930506335</v>
      </c>
      <c r="AG157" s="6">
        <v>4</v>
      </c>
    </row>
    <row r="158" spans="1:33" ht="12" customHeight="1" x14ac:dyDescent="0.2">
      <c r="A158" s="5" t="s">
        <v>4954</v>
      </c>
      <c r="B158" s="5" t="s">
        <v>4954</v>
      </c>
      <c r="C158" s="7">
        <v>3</v>
      </c>
      <c r="D158" s="7">
        <v>1</v>
      </c>
      <c r="E158" s="8">
        <v>110.65</v>
      </c>
      <c r="F158" s="9">
        <v>10.562764247131</v>
      </c>
      <c r="G158" s="7">
        <v>2</v>
      </c>
      <c r="H158" s="7">
        <v>1</v>
      </c>
      <c r="I158" s="7" t="s">
        <v>0</v>
      </c>
      <c r="J158" s="7" t="s">
        <v>2</v>
      </c>
      <c r="K158" s="5" t="s">
        <v>4955</v>
      </c>
      <c r="L158" s="14" t="s">
        <v>4781</v>
      </c>
      <c r="M158" s="38">
        <f t="shared" si="32"/>
        <v>3</v>
      </c>
      <c r="N158" s="32">
        <f t="shared" si="33"/>
        <v>0.31666683360248049</v>
      </c>
      <c r="O158" s="32">
        <f t="shared" si="34"/>
        <v>9.4672187753466669E-2</v>
      </c>
      <c r="P158" s="32">
        <f t="shared" si="35"/>
        <v>3.3448771082284923</v>
      </c>
      <c r="Q158" s="35">
        <v>8.1631937336266794E-2</v>
      </c>
      <c r="R158" s="35">
        <v>0.225105303703516</v>
      </c>
      <c r="S158" s="35">
        <v>0.98195440680063495</v>
      </c>
      <c r="T158" s="35">
        <v>4.0854757979694602E-2</v>
      </c>
      <c r="U158" s="35">
        <v>0.146190526483647</v>
      </c>
      <c r="V158" s="35">
        <v>0.93402299281394696</v>
      </c>
      <c r="W158" s="8">
        <v>14873.271637460701</v>
      </c>
      <c r="X158" s="8">
        <v>4709.87183474426</v>
      </c>
      <c r="Y158" s="8">
        <v>1408.08516496999</v>
      </c>
      <c r="Z158" s="23">
        <f t="shared" si="25"/>
        <v>20991.228637174951</v>
      </c>
      <c r="AA158" s="29">
        <f t="shared" si="26"/>
        <v>70.854697905202656</v>
      </c>
      <c r="AB158" s="29">
        <f t="shared" si="27"/>
        <v>22.437332831500832</v>
      </c>
      <c r="AC158" s="29">
        <f t="shared" si="28"/>
        <v>6.7079692632965076</v>
      </c>
      <c r="AD158" s="26">
        <f t="shared" si="29"/>
        <v>0.70854697905202657</v>
      </c>
      <c r="AE158" s="26">
        <f t="shared" si="30"/>
        <v>0.22437332831500834</v>
      </c>
      <c r="AF158" s="26">
        <f t="shared" si="31"/>
        <v>6.7079692632965079E-2</v>
      </c>
      <c r="AG158" s="6">
        <v>4</v>
      </c>
    </row>
    <row r="159" spans="1:33" ht="12" customHeight="1" x14ac:dyDescent="0.2">
      <c r="A159" s="5" t="s">
        <v>4764</v>
      </c>
      <c r="B159" s="5" t="s">
        <v>4764</v>
      </c>
      <c r="C159" s="7">
        <v>1</v>
      </c>
      <c r="D159" s="7">
        <v>1</v>
      </c>
      <c r="E159" s="8">
        <v>34.76</v>
      </c>
      <c r="F159" s="9">
        <v>58.245463051696397</v>
      </c>
      <c r="G159" s="7">
        <v>1</v>
      </c>
      <c r="H159" s="7">
        <v>1</v>
      </c>
      <c r="I159" s="7" t="s">
        <v>0</v>
      </c>
      <c r="J159" s="7" t="s">
        <v>2</v>
      </c>
      <c r="K159" s="5" t="s">
        <v>4765</v>
      </c>
      <c r="L159" s="14" t="s">
        <v>4766</v>
      </c>
      <c r="M159" s="38">
        <f t="shared" si="32"/>
        <v>1</v>
      </c>
      <c r="N159" s="32">
        <f t="shared" si="33"/>
        <v>0.31702599447588464</v>
      </c>
      <c r="O159" s="32">
        <f t="shared" si="34"/>
        <v>1.7168719203286945E-2</v>
      </c>
      <c r="P159" s="32">
        <f t="shared" si="35"/>
        <v>18.465325847672442</v>
      </c>
      <c r="Q159" s="35">
        <v>0.84330327369635905</v>
      </c>
      <c r="R159" s="35">
        <v>0.60933840394303596</v>
      </c>
      <c r="S159" s="35">
        <v>0.41661845610294002</v>
      </c>
      <c r="T159" s="35">
        <v>0.76639832404066599</v>
      </c>
      <c r="U159" s="35">
        <v>0.57546987359379698</v>
      </c>
      <c r="V159" s="35">
        <v>0.332630538480719</v>
      </c>
      <c r="W159" s="8">
        <v>7253.6248406313698</v>
      </c>
      <c r="X159" s="8">
        <v>2299.5876286561402</v>
      </c>
      <c r="Y159" s="8">
        <v>124.535448094787</v>
      </c>
      <c r="Z159" s="23">
        <f t="shared" si="25"/>
        <v>9677.7479173822958</v>
      </c>
      <c r="AA159" s="29">
        <f t="shared" si="26"/>
        <v>74.951578637454119</v>
      </c>
      <c r="AB159" s="29">
        <f t="shared" si="27"/>
        <v>23.76159875507636</v>
      </c>
      <c r="AC159" s="29">
        <f t="shared" si="28"/>
        <v>1.2868226074695299</v>
      </c>
      <c r="AD159" s="26">
        <f t="shared" si="29"/>
        <v>0.74951578637454119</v>
      </c>
      <c r="AE159" s="26">
        <f t="shared" si="30"/>
        <v>0.2376159875507636</v>
      </c>
      <c r="AF159" s="26">
        <f t="shared" si="31"/>
        <v>1.2868226074695299E-2</v>
      </c>
      <c r="AG159" s="6">
        <v>4</v>
      </c>
    </row>
    <row r="160" spans="1:33" ht="12" customHeight="1" x14ac:dyDescent="0.2">
      <c r="A160" s="5" t="s">
        <v>6065</v>
      </c>
      <c r="B160" s="5" t="s">
        <v>6065</v>
      </c>
      <c r="C160" s="7">
        <v>1</v>
      </c>
      <c r="D160" s="7">
        <v>1</v>
      </c>
      <c r="E160" s="8">
        <v>31.11</v>
      </c>
      <c r="F160" s="9">
        <v>3.1196818586886299</v>
      </c>
      <c r="G160" s="7" t="s">
        <v>122</v>
      </c>
      <c r="H160" s="7">
        <v>2</v>
      </c>
      <c r="I160" s="7" t="s">
        <v>0</v>
      </c>
      <c r="J160" s="7" t="s">
        <v>1</v>
      </c>
      <c r="K160" s="5" t="s">
        <v>6066</v>
      </c>
      <c r="L160" s="14" t="s">
        <v>6067</v>
      </c>
      <c r="M160" s="38">
        <f t="shared" si="32"/>
        <v>1</v>
      </c>
      <c r="N160" s="32">
        <f t="shared" si="33"/>
        <v>0.32054550601526866</v>
      </c>
      <c r="O160" s="32">
        <f t="shared" si="34"/>
        <v>0.42972252784093168</v>
      </c>
      <c r="P160" s="32">
        <f t="shared" si="35"/>
        <v>0.74593600578912045</v>
      </c>
      <c r="Q160" s="35">
        <v>0.49381798865790399</v>
      </c>
      <c r="R160" s="35">
        <v>0.202295464772383</v>
      </c>
      <c r="S160" s="35">
        <v>0.31731050863888299</v>
      </c>
      <c r="T160" s="35">
        <v>0.48577702377980297</v>
      </c>
      <c r="U160" s="35">
        <v>0.20907909283766901</v>
      </c>
      <c r="V160" s="35">
        <v>0.33624990340350902</v>
      </c>
      <c r="W160" s="8">
        <v>46720.110698496101</v>
      </c>
      <c r="X160" s="8">
        <v>14975.9215249388</v>
      </c>
      <c r="Y160" s="8">
        <v>20076.6840703659</v>
      </c>
      <c r="Z160" s="23">
        <f t="shared" si="25"/>
        <v>81772.716293800797</v>
      </c>
      <c r="AA160" s="29">
        <f t="shared" si="26"/>
        <v>57.13410635723001</v>
      </c>
      <c r="AB160" s="29">
        <f t="shared" si="27"/>
        <v>18.31408103300847</v>
      </c>
      <c r="AC160" s="29">
        <f t="shared" si="28"/>
        <v>24.551812609761523</v>
      </c>
      <c r="AD160" s="26">
        <f t="shared" si="29"/>
        <v>0.57134106357230008</v>
      </c>
      <c r="AE160" s="26">
        <f t="shared" si="30"/>
        <v>0.1831408103300847</v>
      </c>
      <c r="AF160" s="26">
        <f t="shared" si="31"/>
        <v>0.24551812609761522</v>
      </c>
      <c r="AG160" s="6">
        <v>3</v>
      </c>
    </row>
    <row r="161" spans="1:33" ht="12" customHeight="1" x14ac:dyDescent="0.2">
      <c r="A161" s="5" t="s">
        <v>7287</v>
      </c>
      <c r="B161" s="5" t="s">
        <v>7287</v>
      </c>
      <c r="C161" s="7">
        <v>1</v>
      </c>
      <c r="D161" s="7">
        <v>1</v>
      </c>
      <c r="E161" s="8">
        <v>19.239999999999998</v>
      </c>
      <c r="F161" s="9">
        <v>3.11676581238904</v>
      </c>
      <c r="G161" s="7">
        <v>2</v>
      </c>
      <c r="H161" s="7">
        <v>1</v>
      </c>
      <c r="I161" s="7" t="s">
        <v>0</v>
      </c>
      <c r="J161" s="7" t="s">
        <v>1</v>
      </c>
      <c r="K161" s="5" t="s">
        <v>7288</v>
      </c>
      <c r="L161" s="14" t="s">
        <v>7289</v>
      </c>
      <c r="M161" s="38">
        <f t="shared" si="32"/>
        <v>1</v>
      </c>
      <c r="N161" s="32">
        <f t="shared" si="33"/>
        <v>0.3208454084118324</v>
      </c>
      <c r="O161" s="32">
        <f t="shared" si="34"/>
        <v>0.51953394432994759</v>
      </c>
      <c r="P161" s="32">
        <f t="shared" si="35"/>
        <v>0.61756389917050092</v>
      </c>
      <c r="Q161" s="35">
        <v>0.35929902137988301</v>
      </c>
      <c r="R161" s="35">
        <v>0.59506530202986596</v>
      </c>
      <c r="S161" s="35">
        <v>0.99760732159597199</v>
      </c>
      <c r="T161" s="35">
        <v>0.35796934659298602</v>
      </c>
      <c r="U161" s="35">
        <v>0.56219283851177004</v>
      </c>
      <c r="V161" s="35">
        <v>0.95641622661291603</v>
      </c>
      <c r="W161" s="8">
        <v>4445.3237093961197</v>
      </c>
      <c r="X161" s="8">
        <v>1426.2617010639999</v>
      </c>
      <c r="Y161" s="8">
        <v>2309.496560566</v>
      </c>
      <c r="Z161" s="23">
        <f t="shared" si="25"/>
        <v>8181.0819710261194</v>
      </c>
      <c r="AA161" s="29">
        <f t="shared" si="26"/>
        <v>54.33662350700736</v>
      </c>
      <c r="AB161" s="29">
        <f t="shared" si="27"/>
        <v>17.433656160825752</v>
      </c>
      <c r="AC161" s="29">
        <f t="shared" si="28"/>
        <v>28.229720332166888</v>
      </c>
      <c r="AD161" s="26">
        <f t="shared" si="29"/>
        <v>0.54336623507007364</v>
      </c>
      <c r="AE161" s="26">
        <f t="shared" si="30"/>
        <v>0.17433656160825753</v>
      </c>
      <c r="AF161" s="26">
        <f t="shared" si="31"/>
        <v>0.28229720332166885</v>
      </c>
      <c r="AG161" s="6">
        <v>3</v>
      </c>
    </row>
    <row r="162" spans="1:33" ht="12" customHeight="1" x14ac:dyDescent="0.2">
      <c r="A162" s="5" t="s">
        <v>5248</v>
      </c>
      <c r="B162" s="5" t="s">
        <v>5248</v>
      </c>
      <c r="C162" s="7">
        <v>2</v>
      </c>
      <c r="D162" s="7">
        <v>2</v>
      </c>
      <c r="E162" s="8">
        <v>57.17</v>
      </c>
      <c r="F162" s="9">
        <v>5.5671018522084799</v>
      </c>
      <c r="G162" s="7">
        <v>1</v>
      </c>
      <c r="H162" s="7">
        <v>1</v>
      </c>
      <c r="I162" s="7" t="s">
        <v>0</v>
      </c>
      <c r="J162" s="7" t="s">
        <v>2</v>
      </c>
      <c r="K162" s="5" t="s">
        <v>5249</v>
      </c>
      <c r="L162" s="14" t="s">
        <v>5250</v>
      </c>
      <c r="M162" s="38">
        <f t="shared" si="32"/>
        <v>1</v>
      </c>
      <c r="N162" s="32">
        <f t="shared" si="33"/>
        <v>0.32153653142422944</v>
      </c>
      <c r="O162" s="32">
        <f t="shared" si="34"/>
        <v>0.1796266758804313</v>
      </c>
      <c r="P162" s="32">
        <f t="shared" si="35"/>
        <v>1.7900266196445154</v>
      </c>
      <c r="Q162" s="35">
        <v>0.76313671144418604</v>
      </c>
      <c r="R162" s="35">
        <v>0.99676712821092595</v>
      </c>
      <c r="S162" s="35">
        <v>0.81838804994758896</v>
      </c>
      <c r="T162" s="35">
        <v>0.73705264797526804</v>
      </c>
      <c r="U162" s="35">
        <v>0.97016491969725505</v>
      </c>
      <c r="V162" s="35">
        <v>0.82361731364833701</v>
      </c>
      <c r="W162" s="8">
        <v>18086.708253526798</v>
      </c>
      <c r="X162" s="8">
        <v>5815.5374367209897</v>
      </c>
      <c r="Y162" s="8">
        <v>3248.8552812001799</v>
      </c>
      <c r="Z162" s="23">
        <f t="shared" si="25"/>
        <v>27151.100971447966</v>
      </c>
      <c r="AA162" s="29">
        <f t="shared" si="26"/>
        <v>66.615008623579342</v>
      </c>
      <c r="AB162" s="29">
        <f t="shared" si="27"/>
        <v>21.419158813620836</v>
      </c>
      <c r="AC162" s="29">
        <f t="shared" si="28"/>
        <v>11.965832562799823</v>
      </c>
      <c r="AD162" s="26">
        <f t="shared" si="29"/>
        <v>0.66615008623579341</v>
      </c>
      <c r="AE162" s="26">
        <f t="shared" si="30"/>
        <v>0.21419158813620837</v>
      </c>
      <c r="AF162" s="26">
        <f t="shared" si="31"/>
        <v>0.11965832562799823</v>
      </c>
      <c r="AG162" s="6">
        <v>4</v>
      </c>
    </row>
    <row r="163" spans="1:33" ht="12" customHeight="1" x14ac:dyDescent="0.2">
      <c r="A163" s="5" t="s">
        <v>5747</v>
      </c>
      <c r="B163" s="5" t="s">
        <v>5747</v>
      </c>
      <c r="C163" s="7">
        <v>16</v>
      </c>
      <c r="D163" s="7">
        <v>16</v>
      </c>
      <c r="E163" s="8">
        <v>473.21</v>
      </c>
      <c r="F163" s="9">
        <v>3.72819660505436</v>
      </c>
      <c r="G163" s="7" t="s">
        <v>50</v>
      </c>
      <c r="H163" s="7">
        <v>3</v>
      </c>
      <c r="I163" s="7" t="s">
        <v>0</v>
      </c>
      <c r="J163" s="7" t="s">
        <v>2</v>
      </c>
      <c r="K163" s="5" t="s">
        <v>5748</v>
      </c>
      <c r="L163" s="14" t="s">
        <v>5749</v>
      </c>
      <c r="M163" s="38">
        <f t="shared" si="32"/>
        <v>1</v>
      </c>
      <c r="N163" s="32">
        <f t="shared" si="33"/>
        <v>0.32190812848783884</v>
      </c>
      <c r="O163" s="32">
        <f t="shared" si="34"/>
        <v>0.2682261977934014</v>
      </c>
      <c r="P163" s="32">
        <f t="shared" si="35"/>
        <v>1.2001367917677654</v>
      </c>
      <c r="Q163" s="35">
        <v>0.63352405301910597</v>
      </c>
      <c r="R163" s="35">
        <v>0.72955032993427005</v>
      </c>
      <c r="S163" s="35">
        <v>0.330915611292391</v>
      </c>
      <c r="T163" s="35">
        <v>0.67387605398925199</v>
      </c>
      <c r="U163" s="35">
        <v>0.71038774468148103</v>
      </c>
      <c r="V163" s="35">
        <v>0.36480451168954903</v>
      </c>
      <c r="W163" s="8">
        <v>504107.90619848401</v>
      </c>
      <c r="X163" s="8">
        <v>162276.43264027699</v>
      </c>
      <c r="Y163" s="8">
        <v>135214.946957212</v>
      </c>
      <c r="Z163" s="23">
        <f t="shared" si="25"/>
        <v>801599.28579597292</v>
      </c>
      <c r="AA163" s="29">
        <f t="shared" si="26"/>
        <v>62.887768880421895</v>
      </c>
      <c r="AB163" s="29">
        <f t="shared" si="27"/>
        <v>20.244083985072365</v>
      </c>
      <c r="AC163" s="29">
        <f t="shared" si="28"/>
        <v>16.868147134505755</v>
      </c>
      <c r="AD163" s="26">
        <f t="shared" si="29"/>
        <v>0.6288776888042189</v>
      </c>
      <c r="AE163" s="26">
        <f t="shared" si="30"/>
        <v>0.20244083985072364</v>
      </c>
      <c r="AF163" s="26">
        <f t="shared" si="31"/>
        <v>0.16868147134505754</v>
      </c>
      <c r="AG163" s="6">
        <v>4</v>
      </c>
    </row>
    <row r="164" spans="1:33" ht="12" customHeight="1" x14ac:dyDescent="0.2">
      <c r="A164" s="5" t="s">
        <v>7290</v>
      </c>
      <c r="B164" s="5" t="s">
        <v>7290</v>
      </c>
      <c r="C164" s="7">
        <v>1</v>
      </c>
      <c r="D164" s="7">
        <v>1</v>
      </c>
      <c r="E164" s="8">
        <v>28.79</v>
      </c>
      <c r="F164" s="9">
        <v>3.0853361882794501</v>
      </c>
      <c r="G164" s="7">
        <v>1</v>
      </c>
      <c r="H164" s="7">
        <v>1</v>
      </c>
      <c r="I164" s="7" t="s">
        <v>0</v>
      </c>
      <c r="J164" s="7" t="s">
        <v>1</v>
      </c>
      <c r="K164" s="5" t="s">
        <v>7291</v>
      </c>
      <c r="L164" s="14" t="s">
        <v>7292</v>
      </c>
      <c r="M164" s="38">
        <f t="shared" si="32"/>
        <v>1</v>
      </c>
      <c r="N164" s="32">
        <f t="shared" si="33"/>
        <v>0.32411378824738579</v>
      </c>
      <c r="O164" s="32">
        <f t="shared" si="34"/>
        <v>0.51744506439777982</v>
      </c>
      <c r="P164" s="32">
        <f t="shared" si="35"/>
        <v>0.6263733303256076</v>
      </c>
      <c r="Q164" s="35">
        <v>0.43896675435600402</v>
      </c>
      <c r="R164" s="35">
        <v>0.47437127617553998</v>
      </c>
      <c r="S164" s="35">
        <v>0.72053629954964304</v>
      </c>
      <c r="T164" s="35">
        <v>0.45890250809359201</v>
      </c>
      <c r="U164" s="35">
        <v>0.44654586123977102</v>
      </c>
      <c r="V164" s="35">
        <v>0.70898197491491499</v>
      </c>
      <c r="W164" s="8">
        <v>17000.6185388421</v>
      </c>
      <c r="X164" s="8">
        <v>5510.1348771728499</v>
      </c>
      <c r="Y164" s="8">
        <v>8796.8861546332391</v>
      </c>
      <c r="Z164" s="23">
        <f t="shared" si="25"/>
        <v>31307.639570648193</v>
      </c>
      <c r="AA164" s="29">
        <f t="shared" si="26"/>
        <v>54.301821446739368</v>
      </c>
      <c r="AB164" s="29">
        <f t="shared" si="27"/>
        <v>17.599969057835835</v>
      </c>
      <c r="AC164" s="29">
        <f t="shared" si="28"/>
        <v>28.09820949542479</v>
      </c>
      <c r="AD164" s="26">
        <f t="shared" si="29"/>
        <v>0.54301821446739362</v>
      </c>
      <c r="AE164" s="26">
        <f t="shared" si="30"/>
        <v>0.17599969057835835</v>
      </c>
      <c r="AF164" s="26">
        <f t="shared" si="31"/>
        <v>0.28098209495424792</v>
      </c>
      <c r="AG164" s="6">
        <v>3</v>
      </c>
    </row>
    <row r="165" spans="1:33" ht="12" customHeight="1" x14ac:dyDescent="0.2">
      <c r="A165" s="5" t="s">
        <v>5753</v>
      </c>
      <c r="B165" s="5" t="s">
        <v>5753</v>
      </c>
      <c r="C165" s="7">
        <v>10</v>
      </c>
      <c r="D165" s="7">
        <v>10</v>
      </c>
      <c r="E165" s="8">
        <v>307.39</v>
      </c>
      <c r="F165" s="9">
        <v>3.7097559432548102</v>
      </c>
      <c r="G165" s="7" t="s">
        <v>50</v>
      </c>
      <c r="H165" s="7">
        <v>3</v>
      </c>
      <c r="I165" s="7" t="s">
        <v>0</v>
      </c>
      <c r="J165" s="7" t="s">
        <v>2</v>
      </c>
      <c r="K165" s="5" t="s">
        <v>5754</v>
      </c>
      <c r="L165" s="14" t="s">
        <v>5755</v>
      </c>
      <c r="M165" s="38">
        <f t="shared" si="32"/>
        <v>1</v>
      </c>
      <c r="N165" s="32">
        <f t="shared" si="33"/>
        <v>0.32418256511001936</v>
      </c>
      <c r="O165" s="32">
        <f t="shared" si="34"/>
        <v>0.26955951154097707</v>
      </c>
      <c r="P165" s="32">
        <f t="shared" si="35"/>
        <v>1.2026381976164797</v>
      </c>
      <c r="Q165" s="35">
        <v>0.55392780280501097</v>
      </c>
      <c r="R165" s="35">
        <v>0.82036661911993902</v>
      </c>
      <c r="S165" s="35">
        <v>0.331602655577655</v>
      </c>
      <c r="T165" s="35">
        <v>0.60212764191256096</v>
      </c>
      <c r="U165" s="35">
        <v>0.79323955963397397</v>
      </c>
      <c r="V165" s="35">
        <v>0.36547785598814497</v>
      </c>
      <c r="W165" s="8">
        <v>404616.64171015902</v>
      </c>
      <c r="X165" s="8">
        <v>131169.660795801</v>
      </c>
      <c r="Y165" s="8">
        <v>109068.26430074099</v>
      </c>
      <c r="Z165" s="23">
        <f t="shared" si="25"/>
        <v>644854.56680670101</v>
      </c>
      <c r="AA165" s="29">
        <f t="shared" si="26"/>
        <v>62.745409978843384</v>
      </c>
      <c r="AB165" s="29">
        <f t="shared" si="27"/>
        <v>20.340967955821252</v>
      </c>
      <c r="AC165" s="29">
        <f t="shared" si="28"/>
        <v>16.913622065335371</v>
      </c>
      <c r="AD165" s="26">
        <f t="shared" si="29"/>
        <v>0.62745409978843381</v>
      </c>
      <c r="AE165" s="26">
        <f t="shared" si="30"/>
        <v>0.20340967955821251</v>
      </c>
      <c r="AF165" s="26">
        <f t="shared" si="31"/>
        <v>0.16913622065335371</v>
      </c>
      <c r="AG165" s="6">
        <v>4</v>
      </c>
    </row>
    <row r="166" spans="1:33" ht="12" customHeight="1" x14ac:dyDescent="0.2">
      <c r="A166" s="5" t="s">
        <v>6087</v>
      </c>
      <c r="B166" s="5" t="s">
        <v>6087</v>
      </c>
      <c r="C166" s="7">
        <v>1</v>
      </c>
      <c r="D166" s="7">
        <v>1</v>
      </c>
      <c r="E166" s="8">
        <v>40.64</v>
      </c>
      <c r="F166" s="9">
        <v>3.0744263040564102</v>
      </c>
      <c r="G166" s="7" t="s">
        <v>54</v>
      </c>
      <c r="H166" s="7">
        <v>2</v>
      </c>
      <c r="I166" s="7" t="s">
        <v>0</v>
      </c>
      <c r="J166" s="7" t="s">
        <v>1</v>
      </c>
      <c r="K166" s="5" t="s">
        <v>6088</v>
      </c>
      <c r="L166" s="14" t="s">
        <v>6089</v>
      </c>
      <c r="M166" s="38">
        <f t="shared" si="32"/>
        <v>1</v>
      </c>
      <c r="N166" s="32">
        <f t="shared" si="33"/>
        <v>0.32526393580506252</v>
      </c>
      <c r="O166" s="32">
        <f t="shared" si="34"/>
        <v>0.38003353318469463</v>
      </c>
      <c r="P166" s="32">
        <f t="shared" ref="P166:P197" si="36">X166/Y166</f>
        <v>0.85588219828744883</v>
      </c>
      <c r="Q166" s="35">
        <v>0.32228409672158798</v>
      </c>
      <c r="R166" s="35">
        <v>0.74215088739826496</v>
      </c>
      <c r="S166" s="35">
        <v>0.15066330391031599</v>
      </c>
      <c r="T166" s="35">
        <v>0.37116992024533901</v>
      </c>
      <c r="U166" s="35">
        <v>0.70890209025496498</v>
      </c>
      <c r="V166" s="35">
        <v>0.13681728622346101</v>
      </c>
      <c r="W166" s="8">
        <v>31187.181641092699</v>
      </c>
      <c r="X166" s="8">
        <v>10144.065447249201</v>
      </c>
      <c r="Y166" s="8">
        <v>11852.174829137301</v>
      </c>
      <c r="Z166" s="23">
        <f t="shared" si="25"/>
        <v>53183.421917479202</v>
      </c>
      <c r="AA166" s="29">
        <f t="shared" si="26"/>
        <v>58.640795414562739</v>
      </c>
      <c r="AB166" s="29">
        <f t="shared" si="27"/>
        <v>19.073735915280139</v>
      </c>
      <c r="AC166" s="29">
        <f t="shared" si="28"/>
        <v>22.285468670157115</v>
      </c>
      <c r="AD166" s="26">
        <f t="shared" si="29"/>
        <v>0.58640795414562741</v>
      </c>
      <c r="AE166" s="26">
        <f t="shared" si="30"/>
        <v>0.19073735915280138</v>
      </c>
      <c r="AF166" s="26">
        <f t="shared" si="31"/>
        <v>0.22285468670157116</v>
      </c>
      <c r="AG166" s="6">
        <v>3</v>
      </c>
    </row>
    <row r="167" spans="1:33" ht="12" customHeight="1" x14ac:dyDescent="0.2">
      <c r="A167" s="5" t="s">
        <v>5905</v>
      </c>
      <c r="B167" s="5" t="s">
        <v>5905</v>
      </c>
      <c r="C167" s="7">
        <v>3</v>
      </c>
      <c r="D167" s="7">
        <v>3</v>
      </c>
      <c r="E167" s="8">
        <v>118.31</v>
      </c>
      <c r="F167" s="9">
        <v>3.3976241275774499</v>
      </c>
      <c r="G167" s="7" t="s">
        <v>50</v>
      </c>
      <c r="H167" s="7">
        <v>3</v>
      </c>
      <c r="I167" s="7" t="s">
        <v>0</v>
      </c>
      <c r="J167" s="7" t="s">
        <v>2</v>
      </c>
      <c r="K167" s="5" t="s">
        <v>5906</v>
      </c>
      <c r="L167" s="14" t="s">
        <v>5907</v>
      </c>
      <c r="M167" s="38">
        <f t="shared" si="32"/>
        <v>1</v>
      </c>
      <c r="N167" s="32">
        <f t="shared" si="33"/>
        <v>0.32704474622526514</v>
      </c>
      <c r="O167" s="32">
        <f t="shared" si="34"/>
        <v>0.29432331607352108</v>
      </c>
      <c r="P167" s="32">
        <f t="shared" si="36"/>
        <v>1.1111751205724059</v>
      </c>
      <c r="Q167" s="35">
        <v>0.60748170277637603</v>
      </c>
      <c r="R167" s="35">
        <v>0.33293128020923402</v>
      </c>
      <c r="S167" s="35">
        <v>0.44240984879094702</v>
      </c>
      <c r="T167" s="35">
        <v>0.60055503172193803</v>
      </c>
      <c r="U167" s="35">
        <v>0.344960225581814</v>
      </c>
      <c r="V167" s="35">
        <v>0.47264012944692901</v>
      </c>
      <c r="W167" s="8">
        <v>250776.90741876801</v>
      </c>
      <c r="X167" s="8">
        <v>82015.270045927798</v>
      </c>
      <c r="Y167" s="8">
        <v>73809.490986154196</v>
      </c>
      <c r="Z167" s="23">
        <f t="shared" si="25"/>
        <v>406601.66845085</v>
      </c>
      <c r="AA167" s="29">
        <f t="shared" si="26"/>
        <v>61.676310472169625</v>
      </c>
      <c r="AB167" s="29">
        <f t="shared" si="27"/>
        <v>20.170913306481378</v>
      </c>
      <c r="AC167" s="29">
        <f t="shared" si="28"/>
        <v>18.152776221349001</v>
      </c>
      <c r="AD167" s="26">
        <f t="shared" si="29"/>
        <v>0.61676310472169626</v>
      </c>
      <c r="AE167" s="26">
        <f t="shared" si="30"/>
        <v>0.20170913306481378</v>
      </c>
      <c r="AF167" s="26">
        <f t="shared" si="31"/>
        <v>0.18152776221349001</v>
      </c>
      <c r="AG167" s="6">
        <v>4</v>
      </c>
    </row>
    <row r="168" spans="1:33" ht="12" customHeight="1" x14ac:dyDescent="0.2">
      <c r="A168" s="5" t="s">
        <v>5406</v>
      </c>
      <c r="B168" s="5" t="s">
        <v>5406</v>
      </c>
      <c r="C168" s="7">
        <v>2</v>
      </c>
      <c r="D168" s="7">
        <v>2</v>
      </c>
      <c r="E168" s="8">
        <v>37.11</v>
      </c>
      <c r="F168" s="9">
        <v>4.7705859112761004</v>
      </c>
      <c r="G168" s="7" t="s">
        <v>122</v>
      </c>
      <c r="H168" s="7">
        <v>2</v>
      </c>
      <c r="I168" s="7" t="s">
        <v>0</v>
      </c>
      <c r="J168" s="7" t="s">
        <v>2</v>
      </c>
      <c r="K168" s="5" t="s">
        <v>5407</v>
      </c>
      <c r="L168" s="14" t="s">
        <v>5408</v>
      </c>
      <c r="M168" s="38">
        <f t="shared" si="32"/>
        <v>1</v>
      </c>
      <c r="N168" s="32">
        <f t="shared" si="33"/>
        <v>0.32755514325048929</v>
      </c>
      <c r="O168" s="32">
        <f t="shared" si="34"/>
        <v>0.20961785797344717</v>
      </c>
      <c r="P168" s="32">
        <f t="shared" si="36"/>
        <v>1.5626299515568065</v>
      </c>
      <c r="Q168" s="35">
        <v>0.97621950620142695</v>
      </c>
      <c r="R168" s="35">
        <v>0.457790772634589</v>
      </c>
      <c r="S168" s="35">
        <v>0.411649856281533</v>
      </c>
      <c r="T168" s="35">
        <v>0.98208268005171395</v>
      </c>
      <c r="U168" s="35">
        <v>0.43046597506848699</v>
      </c>
      <c r="V168" s="35">
        <v>0.394476369834872</v>
      </c>
      <c r="W168" s="8">
        <v>29021.690645561401</v>
      </c>
      <c r="X168" s="8">
        <v>9506.2040367782502</v>
      </c>
      <c r="Y168" s="8">
        <v>6083.4646278906102</v>
      </c>
      <c r="Z168" s="23">
        <f t="shared" si="25"/>
        <v>44611.359310230262</v>
      </c>
      <c r="AA168" s="29">
        <f t="shared" si="26"/>
        <v>65.054486333273772</v>
      </c>
      <c r="AB168" s="29">
        <f t="shared" si="27"/>
        <v>21.308931589982489</v>
      </c>
      <c r="AC168" s="29">
        <f t="shared" si="28"/>
        <v>13.636582076743741</v>
      </c>
      <c r="AD168" s="26">
        <f t="shared" si="29"/>
        <v>0.65054486333273776</v>
      </c>
      <c r="AE168" s="26">
        <f t="shared" si="30"/>
        <v>0.21308931589982488</v>
      </c>
      <c r="AF168" s="26">
        <f t="shared" si="31"/>
        <v>0.13636582076743742</v>
      </c>
      <c r="AG168" s="6">
        <v>4</v>
      </c>
    </row>
    <row r="169" spans="1:33" ht="12" customHeight="1" x14ac:dyDescent="0.2">
      <c r="A169" s="5" t="s">
        <v>5884</v>
      </c>
      <c r="B169" s="5" t="s">
        <v>5884</v>
      </c>
      <c r="C169" s="7">
        <v>3</v>
      </c>
      <c r="D169" s="7">
        <v>3</v>
      </c>
      <c r="E169" s="8">
        <v>92.46</v>
      </c>
      <c r="F169" s="9">
        <v>3.4235602440055399</v>
      </c>
      <c r="G169" s="7">
        <v>1</v>
      </c>
      <c r="H169" s="7">
        <v>1</v>
      </c>
      <c r="I169" s="7" t="s">
        <v>0</v>
      </c>
      <c r="J169" s="7" t="s">
        <v>2</v>
      </c>
      <c r="K169" s="5" t="s">
        <v>5885</v>
      </c>
      <c r="L169" s="14" t="s">
        <v>5886</v>
      </c>
      <c r="M169" s="38">
        <f t="shared" si="32"/>
        <v>1</v>
      </c>
      <c r="N169" s="32">
        <f t="shared" si="33"/>
        <v>0.32805851389127377</v>
      </c>
      <c r="O169" s="32">
        <f t="shared" si="34"/>
        <v>0.29209358934195623</v>
      </c>
      <c r="P169" s="32">
        <f t="shared" si="36"/>
        <v>1.1231280858657022</v>
      </c>
      <c r="Q169" s="35">
        <v>0.33024511533925799</v>
      </c>
      <c r="R169" s="35">
        <v>0.51249839519246598</v>
      </c>
      <c r="S169" s="35">
        <v>0.85304012564505405</v>
      </c>
      <c r="T169" s="35">
        <v>0.36190585800830699</v>
      </c>
      <c r="U169" s="35">
        <v>0.48360086941241198</v>
      </c>
      <c r="V169" s="35">
        <v>0.84530106849725395</v>
      </c>
      <c r="W169" s="8">
        <v>21909.940271838899</v>
      </c>
      <c r="X169" s="8">
        <v>7187.7424450260396</v>
      </c>
      <c r="Y169" s="8">
        <v>6399.7530962692999</v>
      </c>
      <c r="Z169" s="23">
        <f t="shared" si="25"/>
        <v>35497.435813134238</v>
      </c>
      <c r="AA169" s="29">
        <f t="shared" si="26"/>
        <v>61.722599872219803</v>
      </c>
      <c r="AB169" s="29">
        <f t="shared" si="27"/>
        <v>20.248624387586151</v>
      </c>
      <c r="AC169" s="29">
        <f t="shared" si="28"/>
        <v>18.02877574019405</v>
      </c>
      <c r="AD169" s="26">
        <f t="shared" si="29"/>
        <v>0.61722599872219808</v>
      </c>
      <c r="AE169" s="26">
        <f t="shared" si="30"/>
        <v>0.2024862438758615</v>
      </c>
      <c r="AF169" s="26">
        <f t="shared" si="31"/>
        <v>0.1802877574019405</v>
      </c>
      <c r="AG169" s="6">
        <v>4</v>
      </c>
    </row>
    <row r="170" spans="1:33" ht="12" customHeight="1" x14ac:dyDescent="0.2">
      <c r="A170" s="5" t="s">
        <v>4968</v>
      </c>
      <c r="B170" s="5" t="s">
        <v>4968</v>
      </c>
      <c r="C170" s="7">
        <v>1</v>
      </c>
      <c r="D170" s="7">
        <v>1</v>
      </c>
      <c r="E170" s="8">
        <v>28.12</v>
      </c>
      <c r="F170" s="9">
        <v>10.031523527930201</v>
      </c>
      <c r="G170" s="7">
        <v>3</v>
      </c>
      <c r="H170" s="7">
        <v>1</v>
      </c>
      <c r="I170" s="7" t="s">
        <v>0</v>
      </c>
      <c r="J170" s="7" t="s">
        <v>2</v>
      </c>
      <c r="K170" s="5" t="s">
        <v>4969</v>
      </c>
      <c r="L170" s="14" t="s">
        <v>4970</v>
      </c>
      <c r="M170" s="38">
        <f t="shared" si="32"/>
        <v>1</v>
      </c>
      <c r="N170" s="32">
        <f t="shared" si="33"/>
        <v>0.3284085554933423</v>
      </c>
      <c r="O170" s="32">
        <f t="shared" si="34"/>
        <v>9.9685755330759157E-2</v>
      </c>
      <c r="P170" s="32">
        <f t="shared" si="36"/>
        <v>3.2944381512050214</v>
      </c>
      <c r="Q170" s="35">
        <v>0.61906503334097795</v>
      </c>
      <c r="R170" s="35">
        <v>3.9399435035701304E-6</v>
      </c>
      <c r="S170" s="35">
        <v>2.10414572255421E-5</v>
      </c>
      <c r="T170" s="35">
        <v>0.66510480636254399</v>
      </c>
      <c r="U170" s="35">
        <v>7.4795078123471997E-6</v>
      </c>
      <c r="V170" s="35">
        <v>1.36540424422744E-6</v>
      </c>
      <c r="W170" s="8">
        <v>11353.026125817099</v>
      </c>
      <c r="X170" s="8">
        <v>3728.4309104577701</v>
      </c>
      <c r="Y170" s="8">
        <v>1131.7349846419199</v>
      </c>
      <c r="Z170" s="23">
        <f t="shared" si="25"/>
        <v>16213.192020916789</v>
      </c>
      <c r="AA170" s="29">
        <f t="shared" si="26"/>
        <v>70.023386580325791</v>
      </c>
      <c r="AB170" s="29">
        <f t="shared" si="27"/>
        <v>22.996279237596685</v>
      </c>
      <c r="AC170" s="29">
        <f t="shared" si="28"/>
        <v>6.980334182077522</v>
      </c>
      <c r="AD170" s="26">
        <f t="shared" si="29"/>
        <v>0.70023386580325786</v>
      </c>
      <c r="AE170" s="26">
        <f t="shared" si="30"/>
        <v>0.22996279237596684</v>
      </c>
      <c r="AF170" s="26">
        <f t="shared" si="31"/>
        <v>6.9803341820775217E-2</v>
      </c>
      <c r="AG170" s="6">
        <v>4</v>
      </c>
    </row>
    <row r="171" spans="1:33" ht="12" customHeight="1" x14ac:dyDescent="0.2">
      <c r="A171" s="5" t="s">
        <v>7293</v>
      </c>
      <c r="B171" s="5" t="s">
        <v>7293</v>
      </c>
      <c r="C171" s="7">
        <v>3</v>
      </c>
      <c r="D171" s="7">
        <v>3</v>
      </c>
      <c r="E171" s="8">
        <v>83.51</v>
      </c>
      <c r="F171" s="9">
        <v>3.0387287929942799</v>
      </c>
      <c r="G171" s="7" t="s">
        <v>54</v>
      </c>
      <c r="H171" s="7">
        <v>2</v>
      </c>
      <c r="I171" s="7" t="s">
        <v>0</v>
      </c>
      <c r="J171" s="7" t="s">
        <v>1</v>
      </c>
      <c r="K171" s="5" t="s">
        <v>7294</v>
      </c>
      <c r="L171" s="14" t="s">
        <v>7295</v>
      </c>
      <c r="M171" s="38">
        <f t="shared" si="32"/>
        <v>1</v>
      </c>
      <c r="N171" s="32">
        <f t="shared" si="33"/>
        <v>0.3290849786612991</v>
      </c>
      <c r="O171" s="32">
        <f t="shared" si="34"/>
        <v>0.53577369311825185</v>
      </c>
      <c r="P171" s="32">
        <f t="shared" si="36"/>
        <v>0.61422384653862805</v>
      </c>
      <c r="Q171" s="35">
        <v>0.94347973489318404</v>
      </c>
      <c r="R171" s="35">
        <v>0.81366913401245899</v>
      </c>
      <c r="S171" s="35">
        <v>0.62143357390499498</v>
      </c>
      <c r="T171" s="35">
        <v>0.99007113907734201</v>
      </c>
      <c r="U171" s="35">
        <v>0.83025939001281601</v>
      </c>
      <c r="V171" s="35">
        <v>0.67783089169268695</v>
      </c>
      <c r="W171" s="8">
        <v>68063.762386614297</v>
      </c>
      <c r="X171" s="8">
        <v>22398.7617926067</v>
      </c>
      <c r="Y171" s="8">
        <v>36466.773341399501</v>
      </c>
      <c r="Z171" s="23">
        <f t="shared" si="25"/>
        <v>126929.2975206205</v>
      </c>
      <c r="AA171" s="29">
        <f t="shared" si="26"/>
        <v>53.623366485233156</v>
      </c>
      <c r="AB171" s="29">
        <f t="shared" si="27"/>
        <v>17.646644415539978</v>
      </c>
      <c r="AC171" s="29">
        <f t="shared" si="28"/>
        <v>28.729989099226863</v>
      </c>
      <c r="AD171" s="26">
        <f t="shared" si="29"/>
        <v>0.53623366485233159</v>
      </c>
      <c r="AE171" s="26">
        <f t="shared" si="30"/>
        <v>0.17646644415539978</v>
      </c>
      <c r="AF171" s="26">
        <f t="shared" si="31"/>
        <v>0.2872998909922686</v>
      </c>
      <c r="AG171" s="6">
        <v>3</v>
      </c>
    </row>
    <row r="172" spans="1:33" ht="12" customHeight="1" x14ac:dyDescent="0.2">
      <c r="A172" s="5" t="s">
        <v>5978</v>
      </c>
      <c r="B172" s="5" t="s">
        <v>5978</v>
      </c>
      <c r="C172" s="7">
        <v>13</v>
      </c>
      <c r="D172" s="7">
        <v>13</v>
      </c>
      <c r="E172" s="8">
        <v>564.46</v>
      </c>
      <c r="F172" s="9">
        <v>3.2194146467444198</v>
      </c>
      <c r="G172" s="7" t="s">
        <v>50</v>
      </c>
      <c r="H172" s="7">
        <v>3</v>
      </c>
      <c r="I172" s="7" t="s">
        <v>0</v>
      </c>
      <c r="J172" s="7" t="s">
        <v>2</v>
      </c>
      <c r="K172" s="5" t="s">
        <v>5979</v>
      </c>
      <c r="L172" s="14" t="s">
        <v>5980</v>
      </c>
      <c r="M172" s="38">
        <f t="shared" si="32"/>
        <v>1</v>
      </c>
      <c r="N172" s="32">
        <f t="shared" si="33"/>
        <v>0.33075099609229885</v>
      </c>
      <c r="O172" s="32">
        <f t="shared" si="34"/>
        <v>0.31061547198066974</v>
      </c>
      <c r="P172" s="32">
        <f t="shared" si="36"/>
        <v>1.0648246012448541</v>
      </c>
      <c r="Q172" s="35">
        <v>8.04543018684757E-2</v>
      </c>
      <c r="R172" s="35">
        <v>3.8750997895752899E-4</v>
      </c>
      <c r="S172" s="35">
        <v>1.02154096383559E-4</v>
      </c>
      <c r="T172" s="35">
        <v>0.12580828123285101</v>
      </c>
      <c r="U172" s="35">
        <v>1.42408502486642E-3</v>
      </c>
      <c r="V172" s="35">
        <v>1.16175189917067E-4</v>
      </c>
      <c r="W172" s="8">
        <v>484263.40595636499</v>
      </c>
      <c r="X172" s="8">
        <v>160170.603891117</v>
      </c>
      <c r="Y172" s="8">
        <v>150419.706404103</v>
      </c>
      <c r="Z172" s="23">
        <f t="shared" si="25"/>
        <v>794853.71625158493</v>
      </c>
      <c r="AA172" s="29">
        <f t="shared" si="26"/>
        <v>60.924846428356801</v>
      </c>
      <c r="AB172" s="29">
        <f t="shared" si="27"/>
        <v>20.150953642949347</v>
      </c>
      <c r="AC172" s="29">
        <f t="shared" si="28"/>
        <v>18.92419992869387</v>
      </c>
      <c r="AD172" s="26">
        <f t="shared" si="29"/>
        <v>0.60924846428356805</v>
      </c>
      <c r="AE172" s="26">
        <f t="shared" si="30"/>
        <v>0.20150953642949346</v>
      </c>
      <c r="AF172" s="26">
        <f t="shared" si="31"/>
        <v>0.18924199928693869</v>
      </c>
      <c r="AG172" s="6">
        <v>4</v>
      </c>
    </row>
    <row r="173" spans="1:33" ht="12" customHeight="1" x14ac:dyDescent="0.2">
      <c r="A173" s="5" t="s">
        <v>5122</v>
      </c>
      <c r="B173" s="5" t="s">
        <v>5122</v>
      </c>
      <c r="C173" s="7">
        <v>2</v>
      </c>
      <c r="D173" s="7">
        <v>1</v>
      </c>
      <c r="E173" s="8">
        <v>72.23</v>
      </c>
      <c r="F173" s="9">
        <v>6.6813788673888501</v>
      </c>
      <c r="G173" s="7">
        <v>1</v>
      </c>
      <c r="H173" s="7">
        <v>1</v>
      </c>
      <c r="I173" s="7" t="s">
        <v>0</v>
      </c>
      <c r="J173" s="7" t="s">
        <v>2</v>
      </c>
      <c r="K173" s="5" t="s">
        <v>5123</v>
      </c>
      <c r="L173" s="14" t="s">
        <v>5124</v>
      </c>
      <c r="M173" s="38">
        <f t="shared" si="32"/>
        <v>1</v>
      </c>
      <c r="N173" s="32">
        <f t="shared" si="33"/>
        <v>0.33101444119856871</v>
      </c>
      <c r="O173" s="32">
        <f t="shared" si="34"/>
        <v>0.14966970439004737</v>
      </c>
      <c r="P173" s="32">
        <f t="shared" si="36"/>
        <v>2.2116328922246491</v>
      </c>
      <c r="Q173" s="35">
        <v>9.5467996035960307E-3</v>
      </c>
      <c r="R173" s="35">
        <v>2.7695691651343699E-2</v>
      </c>
      <c r="S173" s="35">
        <v>0.53682901800339999</v>
      </c>
      <c r="T173" s="35">
        <v>1.6134747560130901E-2</v>
      </c>
      <c r="U173" s="35">
        <v>3.5894558949001898E-2</v>
      </c>
      <c r="V173" s="35">
        <v>0.54389413884637705</v>
      </c>
      <c r="W173" s="8">
        <v>23415.281640358698</v>
      </c>
      <c r="X173" s="8">
        <v>7750.7963676904401</v>
      </c>
      <c r="Y173" s="8">
        <v>3504.5582813221899</v>
      </c>
      <c r="Z173" s="23">
        <f t="shared" si="25"/>
        <v>34670.63628937133</v>
      </c>
      <c r="AA173" s="29">
        <f t="shared" si="26"/>
        <v>67.536348179271556</v>
      </c>
      <c r="AB173" s="29">
        <f t="shared" si="27"/>
        <v>22.35550655315355</v>
      </c>
      <c r="AC173" s="29">
        <f t="shared" si="28"/>
        <v>10.108145267574889</v>
      </c>
      <c r="AD173" s="26">
        <f t="shared" si="29"/>
        <v>0.67536348179271555</v>
      </c>
      <c r="AE173" s="26">
        <f t="shared" si="30"/>
        <v>0.22355506553153551</v>
      </c>
      <c r="AF173" s="26">
        <f t="shared" si="31"/>
        <v>0.10108145267574889</v>
      </c>
      <c r="AG173" s="6">
        <v>4</v>
      </c>
    </row>
    <row r="174" spans="1:33" ht="12" customHeight="1" x14ac:dyDescent="0.2">
      <c r="A174" s="5" t="s">
        <v>6131</v>
      </c>
      <c r="B174" s="5" t="s">
        <v>6132</v>
      </c>
      <c r="C174" s="7">
        <v>5</v>
      </c>
      <c r="D174" s="7">
        <v>5</v>
      </c>
      <c r="E174" s="8">
        <v>170.4</v>
      </c>
      <c r="F174" s="9">
        <v>3.0200404648625798</v>
      </c>
      <c r="G174" s="7" t="s">
        <v>50</v>
      </c>
      <c r="H174" s="7">
        <v>3</v>
      </c>
      <c r="I174" s="7" t="s">
        <v>0</v>
      </c>
      <c r="J174" s="7" t="s">
        <v>1</v>
      </c>
      <c r="K174" s="5" t="s">
        <v>6133</v>
      </c>
      <c r="L174" s="14" t="s">
        <v>6134</v>
      </c>
      <c r="M174" s="38">
        <f t="shared" si="32"/>
        <v>1</v>
      </c>
      <c r="N174" s="32">
        <f t="shared" si="33"/>
        <v>0.33112139113192435</v>
      </c>
      <c r="O174" s="32">
        <f t="shared" si="34"/>
        <v>0.39505387534982334</v>
      </c>
      <c r="P174" s="32">
        <f t="shared" si="36"/>
        <v>0.83816768241727468</v>
      </c>
      <c r="Q174" s="35">
        <v>0.91862428114496597</v>
      </c>
      <c r="R174" s="35">
        <v>0.89427160018379703</v>
      </c>
      <c r="S174" s="35">
        <v>0.78539623981321904</v>
      </c>
      <c r="T174" s="35">
        <v>0.966276172908619</v>
      </c>
      <c r="U174" s="35">
        <v>0.89519663273535699</v>
      </c>
      <c r="V174" s="35">
        <v>0.82565796237376998</v>
      </c>
      <c r="W174" s="8">
        <v>92718.6612102824</v>
      </c>
      <c r="X174" s="8">
        <v>30701.1320838383</v>
      </c>
      <c r="Y174" s="8">
        <v>36628.866428369402</v>
      </c>
      <c r="Z174" s="23">
        <f t="shared" si="25"/>
        <v>160048.65972249009</v>
      </c>
      <c r="AA174" s="29">
        <f t="shared" si="26"/>
        <v>57.931544925804552</v>
      </c>
      <c r="AB174" s="29">
        <f t="shared" si="27"/>
        <v>19.182373746253976</v>
      </c>
      <c r="AC174" s="29">
        <f t="shared" si="28"/>
        <v>22.886081327941483</v>
      </c>
      <c r="AD174" s="26">
        <f t="shared" si="29"/>
        <v>0.57931544925804557</v>
      </c>
      <c r="AE174" s="26">
        <f t="shared" si="30"/>
        <v>0.19182373746253975</v>
      </c>
      <c r="AF174" s="26">
        <f t="shared" si="31"/>
        <v>0.22886081327941482</v>
      </c>
      <c r="AG174" s="6">
        <v>3</v>
      </c>
    </row>
    <row r="175" spans="1:33" ht="12" customHeight="1" x14ac:dyDescent="0.2">
      <c r="A175" s="5" t="s">
        <v>6135</v>
      </c>
      <c r="B175" s="5" t="s">
        <v>6135</v>
      </c>
      <c r="C175" s="7">
        <v>1</v>
      </c>
      <c r="D175" s="7">
        <v>1</v>
      </c>
      <c r="E175" s="8">
        <v>31.28</v>
      </c>
      <c r="F175" s="9">
        <v>3.0141512915146902</v>
      </c>
      <c r="G175" s="7">
        <v>1</v>
      </c>
      <c r="H175" s="7">
        <v>1</v>
      </c>
      <c r="I175" s="7" t="s">
        <v>0</v>
      </c>
      <c r="J175" s="7" t="s">
        <v>1</v>
      </c>
      <c r="K175" s="5" t="s">
        <v>6136</v>
      </c>
      <c r="L175" s="14" t="s">
        <v>6137</v>
      </c>
      <c r="M175" s="38">
        <f t="shared" si="32"/>
        <v>1</v>
      </c>
      <c r="N175" s="32">
        <f t="shared" si="33"/>
        <v>0.33176834978892833</v>
      </c>
      <c r="O175" s="32">
        <f t="shared" si="34"/>
        <v>0.43659339746338766</v>
      </c>
      <c r="P175" s="32">
        <f t="shared" si="36"/>
        <v>0.75990235243250592</v>
      </c>
      <c r="Q175" s="35">
        <v>0.43693533042729898</v>
      </c>
      <c r="R175" s="35">
        <v>7.0091894764877302E-2</v>
      </c>
      <c r="S175" s="35">
        <v>0.185281679172592</v>
      </c>
      <c r="T175" s="35">
        <v>0.448617801280915</v>
      </c>
      <c r="U175" s="35">
        <v>7.1542045748475599E-2</v>
      </c>
      <c r="V175" s="35">
        <v>0.12265726585702701</v>
      </c>
      <c r="W175" s="8">
        <v>11664.1857426158</v>
      </c>
      <c r="X175" s="8">
        <v>3869.8076554591898</v>
      </c>
      <c r="Y175" s="8">
        <v>5092.5064820126399</v>
      </c>
      <c r="Z175" s="23">
        <f t="shared" si="25"/>
        <v>20626.499880087631</v>
      </c>
      <c r="AA175" s="29">
        <f t="shared" si="26"/>
        <v>56.549515479725912</v>
      </c>
      <c r="AB175" s="29">
        <f t="shared" si="27"/>
        <v>18.761339432072123</v>
      </c>
      <c r="AC175" s="29">
        <f t="shared" si="28"/>
        <v>24.689145088201968</v>
      </c>
      <c r="AD175" s="26">
        <f t="shared" si="29"/>
        <v>0.56549515479725909</v>
      </c>
      <c r="AE175" s="26">
        <f t="shared" si="30"/>
        <v>0.18761339432072124</v>
      </c>
      <c r="AF175" s="26">
        <f t="shared" si="31"/>
        <v>0.24689145088201969</v>
      </c>
      <c r="AG175" s="6">
        <v>3</v>
      </c>
    </row>
    <row r="176" spans="1:33" ht="12" customHeight="1" x14ac:dyDescent="0.2">
      <c r="A176" s="5" t="s">
        <v>4788</v>
      </c>
      <c r="B176" s="5" t="s">
        <v>4788</v>
      </c>
      <c r="C176" s="7">
        <v>2</v>
      </c>
      <c r="D176" s="7">
        <v>2</v>
      </c>
      <c r="E176" s="8">
        <v>70.55</v>
      </c>
      <c r="F176" s="9">
        <v>32.117335107384498</v>
      </c>
      <c r="G176" s="7" t="s">
        <v>54</v>
      </c>
      <c r="H176" s="7">
        <v>2</v>
      </c>
      <c r="I176" s="7" t="s">
        <v>0</v>
      </c>
      <c r="J176" s="7" t="s">
        <v>2</v>
      </c>
      <c r="K176" s="5" t="s">
        <v>4789</v>
      </c>
      <c r="L176" s="14" t="s">
        <v>4790</v>
      </c>
      <c r="M176" s="38">
        <f t="shared" si="32"/>
        <v>1</v>
      </c>
      <c r="N176" s="32">
        <f t="shared" si="33"/>
        <v>0.3320794795083265</v>
      </c>
      <c r="O176" s="32">
        <f t="shared" si="34"/>
        <v>3.1135833550837717E-2</v>
      </c>
      <c r="P176" s="32">
        <f t="shared" si="36"/>
        <v>10.665507925654742</v>
      </c>
      <c r="Q176" s="35">
        <v>0.74146003466017896</v>
      </c>
      <c r="R176" s="35">
        <v>0.35390046778734602</v>
      </c>
      <c r="S176" s="35">
        <v>0.41140427972579102</v>
      </c>
      <c r="T176" s="35">
        <v>0.71867847542484598</v>
      </c>
      <c r="U176" s="35">
        <v>0.33022512928775999</v>
      </c>
      <c r="V176" s="35">
        <v>0.39422920933973399</v>
      </c>
      <c r="W176" s="8">
        <v>22432.591022883498</v>
      </c>
      <c r="X176" s="8">
        <v>7449.4031509023098</v>
      </c>
      <c r="Y176" s="8">
        <v>698.45742020251703</v>
      </c>
      <c r="Z176" s="23">
        <f t="shared" si="25"/>
        <v>30580.451593988328</v>
      </c>
      <c r="AA176" s="29">
        <f t="shared" si="26"/>
        <v>73.35598349140605</v>
      </c>
      <c r="AB176" s="29">
        <f t="shared" si="27"/>
        <v>24.360016816647516</v>
      </c>
      <c r="AC176" s="29">
        <f t="shared" si="28"/>
        <v>2.2839996919464185</v>
      </c>
      <c r="AD176" s="26">
        <f t="shared" si="29"/>
        <v>0.73355983491406052</v>
      </c>
      <c r="AE176" s="26">
        <f t="shared" si="30"/>
        <v>0.24360016816647515</v>
      </c>
      <c r="AF176" s="26">
        <f t="shared" si="31"/>
        <v>2.2839996919464187E-2</v>
      </c>
      <c r="AG176" s="6">
        <v>4</v>
      </c>
    </row>
    <row r="177" spans="1:33" ht="12" customHeight="1" x14ac:dyDescent="0.2">
      <c r="A177" s="5" t="s">
        <v>4951</v>
      </c>
      <c r="B177" s="5" t="s">
        <v>4951</v>
      </c>
      <c r="C177" s="7">
        <v>1</v>
      </c>
      <c r="D177" s="7">
        <v>1</v>
      </c>
      <c r="E177" s="8">
        <v>21.58</v>
      </c>
      <c r="F177" s="9">
        <v>10.5784622807835</v>
      </c>
      <c r="G177" s="7">
        <v>1</v>
      </c>
      <c r="H177" s="7">
        <v>1</v>
      </c>
      <c r="I177" s="7" t="s">
        <v>0</v>
      </c>
      <c r="J177" s="7" t="s">
        <v>2</v>
      </c>
      <c r="K177" s="5" t="s">
        <v>4952</v>
      </c>
      <c r="L177" s="14" t="s">
        <v>4953</v>
      </c>
      <c r="M177" s="38">
        <f t="shared" si="32"/>
        <v>1</v>
      </c>
      <c r="N177" s="32">
        <f t="shared" si="33"/>
        <v>0.33268883520083359</v>
      </c>
      <c r="O177" s="32">
        <f t="shared" si="34"/>
        <v>9.4531697845778875E-2</v>
      </c>
      <c r="P177" s="32">
        <f t="shared" si="36"/>
        <v>3.5193362944098348</v>
      </c>
      <c r="Q177" s="35">
        <v>0.67418779175536103</v>
      </c>
      <c r="R177" s="35">
        <v>0.25005423660487502</v>
      </c>
      <c r="S177" s="35">
        <v>0.36112884565483</v>
      </c>
      <c r="T177" s="35">
        <v>0.73093892110263603</v>
      </c>
      <c r="U177" s="35">
        <v>0.241776097513064</v>
      </c>
      <c r="V177" s="35">
        <v>0.27922699809233198</v>
      </c>
      <c r="W177" s="8">
        <v>13276.6653162696</v>
      </c>
      <c r="X177" s="8">
        <v>4416.9983194210399</v>
      </c>
      <c r="Y177" s="8">
        <v>1255.06571407713</v>
      </c>
      <c r="Z177" s="23">
        <f t="shared" si="25"/>
        <v>18948.729349767767</v>
      </c>
      <c r="AA177" s="29">
        <f t="shared" si="26"/>
        <v>70.066256534675333</v>
      </c>
      <c r="AB177" s="29">
        <f t="shared" si="27"/>
        <v>23.310261273403931</v>
      </c>
      <c r="AC177" s="29">
        <f t="shared" si="28"/>
        <v>6.6234821919207576</v>
      </c>
      <c r="AD177" s="26">
        <f t="shared" si="29"/>
        <v>0.70066256534675331</v>
      </c>
      <c r="AE177" s="26">
        <f t="shared" si="30"/>
        <v>0.23310261273403932</v>
      </c>
      <c r="AF177" s="26">
        <f t="shared" si="31"/>
        <v>6.623482191920757E-2</v>
      </c>
      <c r="AG177" s="6">
        <v>4</v>
      </c>
    </row>
    <row r="178" spans="1:33" ht="12" customHeight="1" x14ac:dyDescent="0.2">
      <c r="A178" s="5" t="s">
        <v>6018</v>
      </c>
      <c r="B178" s="5" t="s">
        <v>6019</v>
      </c>
      <c r="C178" s="7">
        <v>3</v>
      </c>
      <c r="D178" s="7">
        <v>3</v>
      </c>
      <c r="E178" s="8">
        <v>87.4</v>
      </c>
      <c r="F178" s="9">
        <v>3.1793272350400401</v>
      </c>
      <c r="G178" s="7" t="s">
        <v>146</v>
      </c>
      <c r="H178" s="7">
        <v>2</v>
      </c>
      <c r="I178" s="7" t="s">
        <v>0</v>
      </c>
      <c r="J178" s="7" t="s">
        <v>2</v>
      </c>
      <c r="K178" s="5" t="s">
        <v>6020</v>
      </c>
      <c r="L178" s="14" t="s">
        <v>6021</v>
      </c>
      <c r="M178" s="38">
        <f t="shared" si="32"/>
        <v>1</v>
      </c>
      <c r="N178" s="32">
        <f t="shared" si="33"/>
        <v>0.33326068982391011</v>
      </c>
      <c r="O178" s="32">
        <f t="shared" si="34"/>
        <v>0.31453195159616948</v>
      </c>
      <c r="P178" s="32">
        <f t="shared" si="36"/>
        <v>1.0595447875253916</v>
      </c>
      <c r="Q178" s="35">
        <v>0.97719540029082397</v>
      </c>
      <c r="R178" s="35">
        <v>0.39021428190811502</v>
      </c>
      <c r="S178" s="35">
        <v>0.34406225583084399</v>
      </c>
      <c r="T178" s="35">
        <v>0.98027866296321298</v>
      </c>
      <c r="U178" s="35">
        <v>0.36515823140314602</v>
      </c>
      <c r="V178" s="35">
        <v>0.32670597813976499</v>
      </c>
      <c r="W178" s="8">
        <v>36625.030890201597</v>
      </c>
      <c r="X178" s="8">
        <v>12205.683059290601</v>
      </c>
      <c r="Y178" s="8">
        <v>11519.7424431651</v>
      </c>
      <c r="Z178" s="23">
        <f t="shared" si="25"/>
        <v>60350.456392657303</v>
      </c>
      <c r="AA178" s="29">
        <f t="shared" si="26"/>
        <v>60.687247585848702</v>
      </c>
      <c r="AB178" s="29">
        <f t="shared" si="27"/>
        <v>20.224673993974363</v>
      </c>
      <c r="AC178" s="29">
        <f t="shared" si="28"/>
        <v>19.088078420176917</v>
      </c>
      <c r="AD178" s="26">
        <f t="shared" si="29"/>
        <v>0.60687247585848703</v>
      </c>
      <c r="AE178" s="26">
        <f t="shared" si="30"/>
        <v>0.20224673993974362</v>
      </c>
      <c r="AF178" s="26">
        <f t="shared" si="31"/>
        <v>0.19088078420176915</v>
      </c>
      <c r="AG178" s="6">
        <v>4</v>
      </c>
    </row>
    <row r="179" spans="1:33" ht="12" customHeight="1" x14ac:dyDescent="0.2">
      <c r="A179" s="5" t="s">
        <v>6144</v>
      </c>
      <c r="B179" s="5" t="s">
        <v>6144</v>
      </c>
      <c r="C179" s="7">
        <v>1</v>
      </c>
      <c r="D179" s="7">
        <v>1</v>
      </c>
      <c r="E179" s="8">
        <v>18.190000000000001</v>
      </c>
      <c r="F179" s="9">
        <v>2.9979773078644301</v>
      </c>
      <c r="G179" s="7">
        <v>1</v>
      </c>
      <c r="H179" s="7">
        <v>1</v>
      </c>
      <c r="I179" s="7" t="s">
        <v>0</v>
      </c>
      <c r="J179" s="7" t="s">
        <v>1</v>
      </c>
      <c r="K179" s="5" t="s">
        <v>6145</v>
      </c>
      <c r="L179" s="14" t="s">
        <v>6146</v>
      </c>
      <c r="M179" s="38">
        <f t="shared" si="32"/>
        <v>1</v>
      </c>
      <c r="N179" s="32">
        <f t="shared" si="33"/>
        <v>0.33355822853520428</v>
      </c>
      <c r="O179" s="32">
        <f t="shared" si="34"/>
        <v>0.37527887785794534</v>
      </c>
      <c r="P179" s="32">
        <f t="shared" si="36"/>
        <v>0.88882761118643716</v>
      </c>
      <c r="Q179" s="35">
        <v>0.53245357338449695</v>
      </c>
      <c r="R179" s="35">
        <v>0.28365972866198402</v>
      </c>
      <c r="S179" s="35">
        <v>0.29978954093073901</v>
      </c>
      <c r="T179" s="35">
        <v>0.58258290158709303</v>
      </c>
      <c r="U179" s="35">
        <v>0.34816541000134898</v>
      </c>
      <c r="V179" s="35">
        <v>0.30786692456959602</v>
      </c>
      <c r="W179" s="8">
        <v>148338.73305716799</v>
      </c>
      <c r="X179" s="8">
        <v>49479.605021705502</v>
      </c>
      <c r="Y179" s="8">
        <v>55668.393284563303</v>
      </c>
      <c r="Z179" s="23">
        <f t="shared" si="25"/>
        <v>253486.73136343679</v>
      </c>
      <c r="AA179" s="29">
        <f t="shared" si="26"/>
        <v>58.519328510527529</v>
      </c>
      <c r="AB179" s="29">
        <f t="shared" si="27"/>
        <v>19.519603553041236</v>
      </c>
      <c r="AC179" s="29">
        <f t="shared" si="28"/>
        <v>21.961067936431238</v>
      </c>
      <c r="AD179" s="26">
        <f t="shared" si="29"/>
        <v>0.58519328510527524</v>
      </c>
      <c r="AE179" s="26">
        <f t="shared" si="30"/>
        <v>0.19519603553041237</v>
      </c>
      <c r="AF179" s="26">
        <f t="shared" si="31"/>
        <v>0.21961067936431239</v>
      </c>
      <c r="AG179" s="6">
        <v>3</v>
      </c>
    </row>
    <row r="180" spans="1:33" ht="12" customHeight="1" x14ac:dyDescent="0.2">
      <c r="A180" s="5" t="s">
        <v>5623</v>
      </c>
      <c r="B180" s="5" t="s">
        <v>5623</v>
      </c>
      <c r="C180" s="7">
        <v>9</v>
      </c>
      <c r="D180" s="7">
        <v>9</v>
      </c>
      <c r="E180" s="8">
        <v>355.89</v>
      </c>
      <c r="F180" s="9">
        <v>4.0235054675543198</v>
      </c>
      <c r="G180" s="7" t="s">
        <v>50</v>
      </c>
      <c r="H180" s="7">
        <v>3</v>
      </c>
      <c r="I180" s="7" t="s">
        <v>0</v>
      </c>
      <c r="J180" s="7" t="s">
        <v>2</v>
      </c>
      <c r="K180" s="5" t="s">
        <v>5624</v>
      </c>
      <c r="L180" s="14" t="s">
        <v>5625</v>
      </c>
      <c r="M180" s="38">
        <f t="shared" si="32"/>
        <v>1</v>
      </c>
      <c r="N180" s="32">
        <f t="shared" si="33"/>
        <v>0.33360503625707943</v>
      </c>
      <c r="O180" s="32">
        <f t="shared" si="34"/>
        <v>0.24853949076595858</v>
      </c>
      <c r="P180" s="32">
        <f t="shared" si="36"/>
        <v>1.3422616873840154</v>
      </c>
      <c r="Q180" s="35">
        <v>5.9837591750619903E-5</v>
      </c>
      <c r="R180" s="35">
        <v>4.6934756760781801E-4</v>
      </c>
      <c r="S180" s="35">
        <v>0.29630331583955599</v>
      </c>
      <c r="T180" s="35">
        <v>4.5005037364219299E-4</v>
      </c>
      <c r="U180" s="35">
        <v>1.66910375921244E-3</v>
      </c>
      <c r="V180" s="35">
        <v>0.30433594618506499</v>
      </c>
      <c r="W180" s="8">
        <v>232490.48701510901</v>
      </c>
      <c r="X180" s="8">
        <v>77559.997350101505</v>
      </c>
      <c r="Y180" s="8">
        <v>57783.067250664899</v>
      </c>
      <c r="Z180" s="23">
        <f t="shared" si="25"/>
        <v>367833.55161587545</v>
      </c>
      <c r="AA180" s="29">
        <f t="shared" si="26"/>
        <v>63.205350896836151</v>
      </c>
      <c r="AB180" s="29">
        <f t="shared" si="27"/>
        <v>21.085623377580454</v>
      </c>
      <c r="AC180" s="29">
        <f t="shared" si="28"/>
        <v>15.709025725583381</v>
      </c>
      <c r="AD180" s="26">
        <f t="shared" si="29"/>
        <v>0.63205350896836154</v>
      </c>
      <c r="AE180" s="26">
        <f t="shared" si="30"/>
        <v>0.21085623377580454</v>
      </c>
      <c r="AF180" s="26">
        <f t="shared" si="31"/>
        <v>0.15709025725583381</v>
      </c>
      <c r="AG180" s="6">
        <v>4</v>
      </c>
    </row>
    <row r="181" spans="1:33" ht="12" customHeight="1" x14ac:dyDescent="0.2">
      <c r="A181" s="5" t="s">
        <v>7296</v>
      </c>
      <c r="B181" s="5" t="s">
        <v>7297</v>
      </c>
      <c r="C181" s="7">
        <v>7</v>
      </c>
      <c r="D181" s="7">
        <v>2</v>
      </c>
      <c r="E181" s="8">
        <v>229.28</v>
      </c>
      <c r="F181" s="9">
        <v>2.9974170539119802</v>
      </c>
      <c r="G181" s="7" t="s">
        <v>50</v>
      </c>
      <c r="H181" s="7">
        <v>3</v>
      </c>
      <c r="I181" s="7" t="s">
        <v>0</v>
      </c>
      <c r="J181" s="7" t="s">
        <v>1</v>
      </c>
      <c r="K181" s="5" t="s">
        <v>7298</v>
      </c>
      <c r="L181" s="14" t="s">
        <v>7299</v>
      </c>
      <c r="M181" s="38">
        <f t="shared" si="32"/>
        <v>1</v>
      </c>
      <c r="N181" s="32">
        <f t="shared" si="33"/>
        <v>0.33362057465272771</v>
      </c>
      <c r="O181" s="32">
        <f t="shared" si="34"/>
        <v>0.79680716013917641</v>
      </c>
      <c r="P181" s="32">
        <f t="shared" si="36"/>
        <v>0.41869675793884054</v>
      </c>
      <c r="Q181" s="35">
        <v>0.281112781607532</v>
      </c>
      <c r="R181" s="35">
        <v>0.60685318609911998</v>
      </c>
      <c r="S181" s="35">
        <v>0.85477944371430203</v>
      </c>
      <c r="T181" s="35">
        <v>0.30030644685795299</v>
      </c>
      <c r="U181" s="35">
        <v>0.62735721454260296</v>
      </c>
      <c r="V181" s="35">
        <v>0.88737049908380305</v>
      </c>
      <c r="W181" s="8">
        <v>38992.241604201197</v>
      </c>
      <c r="X181" s="8">
        <v>13008.6140509916</v>
      </c>
      <c r="Y181" s="8">
        <v>31069.297300104201</v>
      </c>
      <c r="Z181" s="23">
        <f t="shared" si="25"/>
        <v>83070.152955297002</v>
      </c>
      <c r="AA181" s="29">
        <f t="shared" si="26"/>
        <v>46.938930791645838</v>
      </c>
      <c r="AB181" s="29">
        <f t="shared" si="27"/>
        <v>15.659793064293499</v>
      </c>
      <c r="AC181" s="29">
        <f t="shared" si="28"/>
        <v>37.401276144060667</v>
      </c>
      <c r="AD181" s="26">
        <f t="shared" si="29"/>
        <v>0.46938930791645839</v>
      </c>
      <c r="AE181" s="26">
        <f t="shared" si="30"/>
        <v>0.15659793064293498</v>
      </c>
      <c r="AF181" s="26">
        <f t="shared" si="31"/>
        <v>0.37401276144060669</v>
      </c>
      <c r="AG181" s="6">
        <v>3</v>
      </c>
    </row>
    <row r="182" spans="1:33" ht="12" customHeight="1" x14ac:dyDescent="0.2">
      <c r="A182" s="5" t="s">
        <v>5314</v>
      </c>
      <c r="B182" s="5" t="s">
        <v>5314</v>
      </c>
      <c r="C182" s="7">
        <v>5</v>
      </c>
      <c r="D182" s="7">
        <v>5</v>
      </c>
      <c r="E182" s="8">
        <v>186.71</v>
      </c>
      <c r="F182" s="9">
        <v>5.1694415426690403</v>
      </c>
      <c r="G182" s="7" t="s">
        <v>146</v>
      </c>
      <c r="H182" s="7">
        <v>2</v>
      </c>
      <c r="I182" s="7" t="s">
        <v>0</v>
      </c>
      <c r="J182" s="7" t="s">
        <v>2</v>
      </c>
      <c r="K182" s="5" t="s">
        <v>5315</v>
      </c>
      <c r="L182" s="14" t="s">
        <v>5316</v>
      </c>
      <c r="M182" s="38">
        <f t="shared" si="32"/>
        <v>1</v>
      </c>
      <c r="N182" s="32">
        <f t="shared" si="33"/>
        <v>0.33426383250087888</v>
      </c>
      <c r="O182" s="32">
        <f t="shared" si="34"/>
        <v>0.19344449332600275</v>
      </c>
      <c r="P182" s="32">
        <f t="shared" si="36"/>
        <v>1.7279573419418048</v>
      </c>
      <c r="Q182" s="35">
        <v>0.66844656124882196</v>
      </c>
      <c r="R182" s="35">
        <v>0.97804211067055602</v>
      </c>
      <c r="S182" s="35">
        <v>0.689660122757214</v>
      </c>
      <c r="T182" s="35">
        <v>0.72376758112629802</v>
      </c>
      <c r="U182" s="35">
        <v>0.99552243972683696</v>
      </c>
      <c r="V182" s="35">
        <v>0.693324929100957</v>
      </c>
      <c r="W182" s="8">
        <v>103696.49989819901</v>
      </c>
      <c r="X182" s="8">
        <v>34661.989472898997</v>
      </c>
      <c r="Y182" s="8">
        <v>20059.516882487002</v>
      </c>
      <c r="Z182" s="23">
        <f t="shared" si="25"/>
        <v>158418.00625358499</v>
      </c>
      <c r="AA182" s="29">
        <f t="shared" si="26"/>
        <v>65.457521118027813</v>
      </c>
      <c r="AB182" s="29">
        <f t="shared" si="27"/>
        <v>21.880081874919188</v>
      </c>
      <c r="AC182" s="29">
        <f t="shared" si="28"/>
        <v>12.662397007053015</v>
      </c>
      <c r="AD182" s="26">
        <f t="shared" si="29"/>
        <v>0.65457521118027817</v>
      </c>
      <c r="AE182" s="26">
        <f t="shared" si="30"/>
        <v>0.21880081874919188</v>
      </c>
      <c r="AF182" s="26">
        <f t="shared" si="31"/>
        <v>0.12662397007053014</v>
      </c>
      <c r="AG182" s="6">
        <v>4</v>
      </c>
    </row>
    <row r="183" spans="1:33" ht="12" customHeight="1" x14ac:dyDescent="0.2">
      <c r="A183" s="5" t="s">
        <v>7300</v>
      </c>
      <c r="B183" s="5" t="s">
        <v>7300</v>
      </c>
      <c r="C183" s="7">
        <v>4</v>
      </c>
      <c r="D183" s="7">
        <v>4</v>
      </c>
      <c r="E183" s="8">
        <v>105.96</v>
      </c>
      <c r="F183" s="9">
        <v>2.9787225972156599</v>
      </c>
      <c r="G183" s="7" t="s">
        <v>54</v>
      </c>
      <c r="H183" s="7">
        <v>2</v>
      </c>
      <c r="I183" s="7" t="s">
        <v>0</v>
      </c>
      <c r="J183" s="7" t="s">
        <v>1</v>
      </c>
      <c r="K183" s="5" t="s">
        <v>7301</v>
      </c>
      <c r="L183" s="14" t="s">
        <v>7302</v>
      </c>
      <c r="M183" s="38">
        <f t="shared" si="32"/>
        <v>1</v>
      </c>
      <c r="N183" s="32">
        <f t="shared" si="33"/>
        <v>0.33571437667097292</v>
      </c>
      <c r="O183" s="32">
        <f t="shared" si="34"/>
        <v>0.70690756650852749</v>
      </c>
      <c r="P183" s="32">
        <f t="shared" si="36"/>
        <v>0.47490562072930248</v>
      </c>
      <c r="Q183" s="35">
        <v>2.7642691335836401E-2</v>
      </c>
      <c r="R183" s="35">
        <v>9.6190103777336902E-2</v>
      </c>
      <c r="S183" s="35">
        <v>0.81905894648083</v>
      </c>
      <c r="T183" s="35">
        <v>4.0750753726419703E-2</v>
      </c>
      <c r="U183" s="35">
        <v>0.17310759438422699</v>
      </c>
      <c r="V183" s="35">
        <v>0.81554544333698797</v>
      </c>
      <c r="W183" s="8">
        <v>37046.599754324299</v>
      </c>
      <c r="X183" s="8">
        <v>12437.076144302</v>
      </c>
      <c r="Y183" s="8">
        <v>26188.521679744801</v>
      </c>
      <c r="Z183" s="23">
        <f t="shared" si="25"/>
        <v>75672.197578371095</v>
      </c>
      <c r="AA183" s="29">
        <f t="shared" si="26"/>
        <v>48.956685466886839</v>
      </c>
      <c r="AB183" s="29">
        <f t="shared" si="27"/>
        <v>16.435463145392795</v>
      </c>
      <c r="AC183" s="29">
        <f t="shared" si="28"/>
        <v>34.607851387720366</v>
      </c>
      <c r="AD183" s="26">
        <f t="shared" si="29"/>
        <v>0.4895668546688684</v>
      </c>
      <c r="AE183" s="26">
        <f t="shared" si="30"/>
        <v>0.16435463145392795</v>
      </c>
      <c r="AF183" s="26">
        <f t="shared" si="31"/>
        <v>0.34607851387720368</v>
      </c>
      <c r="AG183" s="6">
        <v>3</v>
      </c>
    </row>
    <row r="184" spans="1:33" ht="12" customHeight="1" x14ac:dyDescent="0.2">
      <c r="A184" s="5" t="s">
        <v>7303</v>
      </c>
      <c r="B184" s="5" t="s">
        <v>7303</v>
      </c>
      <c r="C184" s="7">
        <v>4</v>
      </c>
      <c r="D184" s="7">
        <v>4</v>
      </c>
      <c r="E184" s="8">
        <v>93.93</v>
      </c>
      <c r="F184" s="9">
        <v>2.9689864221251199</v>
      </c>
      <c r="G184" s="7" t="s">
        <v>50</v>
      </c>
      <c r="H184" s="7">
        <v>3</v>
      </c>
      <c r="I184" s="7" t="s">
        <v>0</v>
      </c>
      <c r="J184" s="7" t="s">
        <v>1</v>
      </c>
      <c r="K184" s="5" t="s">
        <v>7304</v>
      </c>
      <c r="L184" s="14" t="s">
        <v>7305</v>
      </c>
      <c r="M184" s="38">
        <f t="shared" si="32"/>
        <v>1</v>
      </c>
      <c r="N184" s="32">
        <f t="shared" si="33"/>
        <v>0.33681528232932345</v>
      </c>
      <c r="O184" s="32">
        <f t="shared" si="34"/>
        <v>0.57723137587403561</v>
      </c>
      <c r="P184" s="32">
        <f t="shared" si="36"/>
        <v>0.58350134176147728</v>
      </c>
      <c r="Q184" s="35">
        <v>0.29880218567161798</v>
      </c>
      <c r="R184" s="35">
        <v>0.54908380325052197</v>
      </c>
      <c r="S184" s="35">
        <v>0.98063970455495297</v>
      </c>
      <c r="T184" s="35">
        <v>0.285430820021563</v>
      </c>
      <c r="U184" s="35">
        <v>0.54542893960347605</v>
      </c>
      <c r="V184" s="35">
        <v>0.99032077600517299</v>
      </c>
      <c r="W184" s="8">
        <v>131788.44863111401</v>
      </c>
      <c r="X184" s="8">
        <v>44388.363533432203</v>
      </c>
      <c r="Y184" s="8">
        <v>76072.427527642605</v>
      </c>
      <c r="Z184" s="23">
        <f t="shared" si="25"/>
        <v>252249.23969218883</v>
      </c>
      <c r="AA184" s="29">
        <f t="shared" si="26"/>
        <v>52.245330369253431</v>
      </c>
      <c r="AB184" s="29">
        <f t="shared" si="27"/>
        <v>17.597025698708869</v>
      </c>
      <c r="AC184" s="29">
        <f t="shared" si="28"/>
        <v>30.157643932037693</v>
      </c>
      <c r="AD184" s="26">
        <f t="shared" si="29"/>
        <v>0.52245330369253429</v>
      </c>
      <c r="AE184" s="26">
        <f t="shared" si="30"/>
        <v>0.17597025698708868</v>
      </c>
      <c r="AF184" s="26">
        <f t="shared" si="31"/>
        <v>0.30157643932037692</v>
      </c>
      <c r="AG184" s="6">
        <v>3</v>
      </c>
    </row>
    <row r="185" spans="1:33" ht="12" customHeight="1" x14ac:dyDescent="0.2">
      <c r="A185" s="5" t="s">
        <v>6160</v>
      </c>
      <c r="B185" s="5" t="s">
        <v>6160</v>
      </c>
      <c r="C185" s="7">
        <v>2</v>
      </c>
      <c r="D185" s="7">
        <v>2</v>
      </c>
      <c r="E185" s="8">
        <v>80.59</v>
      </c>
      <c r="F185" s="9">
        <v>2.96897317967115</v>
      </c>
      <c r="G185" s="7">
        <v>1</v>
      </c>
      <c r="H185" s="7">
        <v>1</v>
      </c>
      <c r="I185" s="7" t="s">
        <v>0</v>
      </c>
      <c r="J185" s="7" t="s">
        <v>1</v>
      </c>
      <c r="K185" s="5" t="s">
        <v>6161</v>
      </c>
      <c r="L185" s="14" t="s">
        <v>6162</v>
      </c>
      <c r="M185" s="38">
        <f t="shared" si="32"/>
        <v>1</v>
      </c>
      <c r="N185" s="32">
        <f t="shared" si="33"/>
        <v>0.33681678462004955</v>
      </c>
      <c r="O185" s="32">
        <f t="shared" si="34"/>
        <v>0.43321936704232777</v>
      </c>
      <c r="P185" s="32">
        <f t="shared" si="36"/>
        <v>0.77747397795154627</v>
      </c>
      <c r="Q185" s="35">
        <v>0.39264972600939102</v>
      </c>
      <c r="R185" s="35">
        <v>0.59123798067894295</v>
      </c>
      <c r="S185" s="35">
        <v>0.88846226208016299</v>
      </c>
      <c r="T185" s="35">
        <v>0.44701844436189803</v>
      </c>
      <c r="U185" s="35">
        <v>0.64794023179754201</v>
      </c>
      <c r="V185" s="35">
        <v>0.88100259789747404</v>
      </c>
      <c r="W185" s="8">
        <v>69237.319365269606</v>
      </c>
      <c r="X185" s="8">
        <v>23320.2912843216</v>
      </c>
      <c r="Y185" s="8">
        <v>29994.947671129601</v>
      </c>
      <c r="Z185" s="23">
        <f t="shared" si="25"/>
        <v>122552.55832072081</v>
      </c>
      <c r="AA185" s="29">
        <f t="shared" si="26"/>
        <v>56.496021228765471</v>
      </c>
      <c r="AB185" s="29">
        <f t="shared" si="27"/>
        <v>19.028808214098845</v>
      </c>
      <c r="AC185" s="29">
        <f t="shared" si="28"/>
        <v>24.475170557135687</v>
      </c>
      <c r="AD185" s="26">
        <f t="shared" si="29"/>
        <v>0.5649602122876547</v>
      </c>
      <c r="AE185" s="26">
        <f t="shared" si="30"/>
        <v>0.19028808214098844</v>
      </c>
      <c r="AF185" s="26">
        <f t="shared" si="31"/>
        <v>0.24475170557135686</v>
      </c>
      <c r="AG185" s="6">
        <v>3</v>
      </c>
    </row>
    <row r="186" spans="1:33" ht="12" customHeight="1" x14ac:dyDescent="0.2">
      <c r="A186" s="5" t="s">
        <v>5777</v>
      </c>
      <c r="B186" s="5" t="s">
        <v>5777</v>
      </c>
      <c r="C186" s="7">
        <v>2</v>
      </c>
      <c r="D186" s="7">
        <v>2</v>
      </c>
      <c r="E186" s="8">
        <v>64.86</v>
      </c>
      <c r="F186" s="9">
        <v>3.65793619903629</v>
      </c>
      <c r="G186" s="7" t="s">
        <v>50</v>
      </c>
      <c r="H186" s="7">
        <v>3</v>
      </c>
      <c r="I186" s="7" t="s">
        <v>0</v>
      </c>
      <c r="J186" s="7" t="s">
        <v>2</v>
      </c>
      <c r="K186" s="5" t="s">
        <v>5778</v>
      </c>
      <c r="L186" s="14" t="s">
        <v>5779</v>
      </c>
      <c r="M186" s="38">
        <f t="shared" si="32"/>
        <v>1</v>
      </c>
      <c r="N186" s="32">
        <f t="shared" si="33"/>
        <v>0.33706585349652451</v>
      </c>
      <c r="O186" s="32">
        <f t="shared" si="34"/>
        <v>0.27337819622536219</v>
      </c>
      <c r="P186" s="32">
        <f t="shared" si="36"/>
        <v>1.2329653869640018</v>
      </c>
      <c r="Q186" s="35">
        <v>0.47981472163075201</v>
      </c>
      <c r="R186" s="35">
        <v>0.96947302705862604</v>
      </c>
      <c r="S186" s="35">
        <v>0.43344366083186697</v>
      </c>
      <c r="T186" s="35">
        <v>0.53426652754391002</v>
      </c>
      <c r="U186" s="35">
        <v>0.997828556685319</v>
      </c>
      <c r="V186" s="35">
        <v>0.46406105372269402</v>
      </c>
      <c r="W186" s="8">
        <v>170749.44672375199</v>
      </c>
      <c r="X186" s="8">
        <v>57553.807994000803</v>
      </c>
      <c r="Y186" s="8">
        <v>46679.1757518179</v>
      </c>
      <c r="Z186" s="23">
        <f t="shared" si="25"/>
        <v>274982.43046957068</v>
      </c>
      <c r="AA186" s="29">
        <f t="shared" si="26"/>
        <v>62.094675078758158</v>
      </c>
      <c r="AB186" s="29">
        <f t="shared" si="27"/>
        <v>20.92999465301099</v>
      </c>
      <c r="AC186" s="29">
        <f t="shared" si="28"/>
        <v>16.975330268230856</v>
      </c>
      <c r="AD186" s="26">
        <f t="shared" si="29"/>
        <v>0.62094675078758155</v>
      </c>
      <c r="AE186" s="26">
        <f t="shared" si="30"/>
        <v>0.20929994653010989</v>
      </c>
      <c r="AF186" s="26">
        <f t="shared" si="31"/>
        <v>0.16975330268230857</v>
      </c>
      <c r="AG186" s="6">
        <v>4</v>
      </c>
    </row>
    <row r="187" spans="1:33" ht="12" customHeight="1" x14ac:dyDescent="0.2">
      <c r="A187" s="5" t="s">
        <v>7306</v>
      </c>
      <c r="B187" s="5" t="s">
        <v>7306</v>
      </c>
      <c r="C187" s="7">
        <v>1</v>
      </c>
      <c r="D187" s="7">
        <v>1</v>
      </c>
      <c r="E187" s="8">
        <v>15.24</v>
      </c>
      <c r="F187" s="9">
        <v>2.9631372705935899</v>
      </c>
      <c r="G187" s="7">
        <v>1</v>
      </c>
      <c r="H187" s="7">
        <v>1</v>
      </c>
      <c r="I187" s="7" t="s">
        <v>0</v>
      </c>
      <c r="J187" s="7" t="s">
        <v>1</v>
      </c>
      <c r="K187" s="5" t="s">
        <v>7307</v>
      </c>
      <c r="L187" s="14" t="s">
        <v>7308</v>
      </c>
      <c r="M187" s="38">
        <f t="shared" si="32"/>
        <v>1</v>
      </c>
      <c r="N187" s="32">
        <f t="shared" si="33"/>
        <v>0.33748014643941099</v>
      </c>
      <c r="O187" s="32">
        <f t="shared" si="34"/>
        <v>0.93342687843832506</v>
      </c>
      <c r="P187" s="32">
        <f t="shared" si="36"/>
        <v>0.36154963418670139</v>
      </c>
      <c r="Q187" s="35">
        <v>0.16544354072105999</v>
      </c>
      <c r="R187" s="35">
        <v>0.11858929324757</v>
      </c>
      <c r="S187" s="35">
        <v>0.20203727339870001</v>
      </c>
      <c r="T187" s="35">
        <v>0.100215125354099</v>
      </c>
      <c r="U187" s="35">
        <v>5.9589235595044102E-2</v>
      </c>
      <c r="V187" s="35">
        <v>0.205536813533682</v>
      </c>
      <c r="W187" s="8">
        <v>4900.7009929251899</v>
      </c>
      <c r="X187" s="8">
        <v>1653.88928874816</v>
      </c>
      <c r="Y187" s="8">
        <v>4574.4460299857601</v>
      </c>
      <c r="Z187" s="23">
        <f t="shared" si="25"/>
        <v>11129.036311659111</v>
      </c>
      <c r="AA187" s="29">
        <f t="shared" si="26"/>
        <v>44.035268245023772</v>
      </c>
      <c r="AB187" s="29">
        <f t="shared" si="27"/>
        <v>14.861028775829368</v>
      </c>
      <c r="AC187" s="29">
        <f t="shared" si="28"/>
        <v>41.103702979146846</v>
      </c>
      <c r="AD187" s="26">
        <f t="shared" si="29"/>
        <v>0.44035268245023773</v>
      </c>
      <c r="AE187" s="26">
        <f t="shared" si="30"/>
        <v>0.14861028775829369</v>
      </c>
      <c r="AF187" s="26">
        <f t="shared" si="31"/>
        <v>0.41103702979146844</v>
      </c>
      <c r="AG187" s="6">
        <v>3</v>
      </c>
    </row>
    <row r="188" spans="1:33" ht="12" customHeight="1" x14ac:dyDescent="0.2">
      <c r="A188" s="5" t="s">
        <v>5097</v>
      </c>
      <c r="B188" s="5" t="s">
        <v>5097</v>
      </c>
      <c r="C188" s="7">
        <v>3</v>
      </c>
      <c r="D188" s="7">
        <v>3</v>
      </c>
      <c r="E188" s="8">
        <v>80.099999999999994</v>
      </c>
      <c r="F188" s="9">
        <v>7.06757647882774</v>
      </c>
      <c r="G188" s="7" t="s">
        <v>50</v>
      </c>
      <c r="H188" s="7">
        <v>3</v>
      </c>
      <c r="I188" s="7" t="s">
        <v>0</v>
      </c>
      <c r="J188" s="7" t="s">
        <v>2</v>
      </c>
      <c r="K188" s="5" t="s">
        <v>5098</v>
      </c>
      <c r="L188" s="14" t="s">
        <v>5099</v>
      </c>
      <c r="M188" s="38">
        <f t="shared" si="32"/>
        <v>1</v>
      </c>
      <c r="N188" s="32">
        <f t="shared" si="33"/>
        <v>0.33792494332193107</v>
      </c>
      <c r="O188" s="32">
        <f t="shared" si="34"/>
        <v>0.14149121739194304</v>
      </c>
      <c r="P188" s="32">
        <f t="shared" si="36"/>
        <v>2.3883103810312796</v>
      </c>
      <c r="Q188" s="35">
        <v>0.54275226952470101</v>
      </c>
      <c r="R188" s="35">
        <v>0.69060249980977395</v>
      </c>
      <c r="S188" s="35">
        <v>0.97627076211289299</v>
      </c>
      <c r="T188" s="35">
        <v>0.52739911061701195</v>
      </c>
      <c r="U188" s="35">
        <v>0.71335309777990796</v>
      </c>
      <c r="V188" s="35">
        <v>0.99473198831351906</v>
      </c>
      <c r="W188" s="8">
        <v>49543.0112733305</v>
      </c>
      <c r="X188" s="8">
        <v>16741.819276538001</v>
      </c>
      <c r="Y188" s="8">
        <v>7009.90097832629</v>
      </c>
      <c r="Z188" s="23">
        <f t="shared" si="25"/>
        <v>73294.731528194781</v>
      </c>
      <c r="AA188" s="29">
        <f t="shared" si="26"/>
        <v>67.594232546267605</v>
      </c>
      <c r="AB188" s="29">
        <f t="shared" si="27"/>
        <v>22.841777202086909</v>
      </c>
      <c r="AC188" s="29">
        <f t="shared" si="28"/>
        <v>9.5639902516455013</v>
      </c>
      <c r="AD188" s="26">
        <f t="shared" si="29"/>
        <v>0.67594232546267607</v>
      </c>
      <c r="AE188" s="26">
        <f t="shared" si="30"/>
        <v>0.2284177720208691</v>
      </c>
      <c r="AF188" s="26">
        <f t="shared" si="31"/>
        <v>9.5639902516455017E-2</v>
      </c>
      <c r="AG188" s="6">
        <v>4</v>
      </c>
    </row>
    <row r="189" spans="1:33" ht="12" customHeight="1" x14ac:dyDescent="0.2">
      <c r="A189" s="5" t="s">
        <v>7309</v>
      </c>
      <c r="B189" s="5" t="s">
        <v>7309</v>
      </c>
      <c r="C189" s="7">
        <v>1</v>
      </c>
      <c r="D189" s="7">
        <v>1</v>
      </c>
      <c r="E189" s="8">
        <v>30.9</v>
      </c>
      <c r="F189" s="9">
        <v>2.95558619201101</v>
      </c>
      <c r="G189" s="7">
        <v>2</v>
      </c>
      <c r="H189" s="7">
        <v>1</v>
      </c>
      <c r="I189" s="7" t="s">
        <v>0</v>
      </c>
      <c r="J189" s="7" t="s">
        <v>1</v>
      </c>
      <c r="K189" s="5" t="s">
        <v>7310</v>
      </c>
      <c r="L189" s="14" t="s">
        <v>5078</v>
      </c>
      <c r="M189" s="38">
        <f t="shared" si="32"/>
        <v>2</v>
      </c>
      <c r="N189" s="32">
        <f t="shared" si="33"/>
        <v>0.33834235750018377</v>
      </c>
      <c r="O189" s="32">
        <f t="shared" si="34"/>
        <v>0.5052857467900238</v>
      </c>
      <c r="P189" s="32">
        <f t="shared" si="36"/>
        <v>0.66960597968496649</v>
      </c>
      <c r="Q189" s="35">
        <v>7.42886941389595E-6</v>
      </c>
      <c r="R189" s="35">
        <v>4.50227055547302E-19</v>
      </c>
      <c r="S189" s="35">
        <v>1.21431106811961E-28</v>
      </c>
      <c r="T189" s="35">
        <v>4.3851974498583201E-7</v>
      </c>
      <c r="U189" s="35">
        <v>8.2731727407419398E-18</v>
      </c>
      <c r="V189" s="35">
        <v>6.1692313900948504E-36</v>
      </c>
      <c r="W189" s="8">
        <v>11790.8466636631</v>
      </c>
      <c r="X189" s="8">
        <v>3989.3428571069499</v>
      </c>
      <c r="Y189" s="8">
        <v>5957.7467617356697</v>
      </c>
      <c r="Z189" s="23">
        <f t="shared" si="25"/>
        <v>21737.936282505721</v>
      </c>
      <c r="AA189" s="29">
        <f t="shared" si="26"/>
        <v>54.240874158565589</v>
      </c>
      <c r="AB189" s="29">
        <f t="shared" si="27"/>
        <v>18.35198523567988</v>
      </c>
      <c r="AC189" s="29">
        <f t="shared" si="28"/>
        <v>27.407140605754517</v>
      </c>
      <c r="AD189" s="26">
        <f t="shared" si="29"/>
        <v>0.54240874158565588</v>
      </c>
      <c r="AE189" s="26">
        <f t="shared" si="30"/>
        <v>0.1835198523567988</v>
      </c>
      <c r="AF189" s="26">
        <f t="shared" si="31"/>
        <v>0.27407140605754515</v>
      </c>
      <c r="AG189" s="6">
        <v>3</v>
      </c>
    </row>
    <row r="190" spans="1:33" ht="12" customHeight="1" x14ac:dyDescent="0.2">
      <c r="A190" s="5" t="s">
        <v>6176</v>
      </c>
      <c r="B190" s="5" t="s">
        <v>6177</v>
      </c>
      <c r="C190" s="7">
        <v>13</v>
      </c>
      <c r="D190" s="7">
        <v>13</v>
      </c>
      <c r="E190" s="8">
        <v>434.04</v>
      </c>
      <c r="F190" s="9">
        <v>2.9501773825084601</v>
      </c>
      <c r="G190" s="7" t="s">
        <v>50</v>
      </c>
      <c r="H190" s="7">
        <v>3</v>
      </c>
      <c r="I190" s="7" t="s">
        <v>0</v>
      </c>
      <c r="J190" s="7" t="s">
        <v>1</v>
      </c>
      <c r="K190" s="5" t="s">
        <v>6178</v>
      </c>
      <c r="L190" s="14" t="s">
        <v>6179</v>
      </c>
      <c r="M190" s="38">
        <f t="shared" si="32"/>
        <v>1</v>
      </c>
      <c r="N190" s="32">
        <f t="shared" si="33"/>
        <v>0.33896266913609341</v>
      </c>
      <c r="O190" s="32">
        <f t="shared" si="34"/>
        <v>0.41433572527517065</v>
      </c>
      <c r="P190" s="32">
        <f t="shared" si="36"/>
        <v>0.8180869967487836</v>
      </c>
      <c r="Q190" s="35">
        <v>0.69995548143893305</v>
      </c>
      <c r="R190" s="35">
        <v>0.62283399354568303</v>
      </c>
      <c r="S190" s="35">
        <v>0.30272474414635198</v>
      </c>
      <c r="T190" s="35">
        <v>0.73307626006301596</v>
      </c>
      <c r="U190" s="35">
        <v>0.61296360486390999</v>
      </c>
      <c r="V190" s="35">
        <v>0.33706086105956101</v>
      </c>
      <c r="W190" s="8">
        <v>279858.78105265502</v>
      </c>
      <c r="X190" s="8">
        <v>94861.679406781506</v>
      </c>
      <c r="Y190" s="8">
        <v>115955.491022077</v>
      </c>
      <c r="Z190" s="23">
        <f t="shared" si="25"/>
        <v>490675.9514815135</v>
      </c>
      <c r="AA190" s="29">
        <f t="shared" si="26"/>
        <v>57.035357083971306</v>
      </c>
      <c r="AB190" s="29">
        <f t="shared" si="27"/>
        <v>19.332856872313105</v>
      </c>
      <c r="AC190" s="29">
        <f t="shared" si="28"/>
        <v>23.631786043715593</v>
      </c>
      <c r="AD190" s="26">
        <f t="shared" si="29"/>
        <v>0.57035357083971305</v>
      </c>
      <c r="AE190" s="26">
        <f t="shared" si="30"/>
        <v>0.19332856872313106</v>
      </c>
      <c r="AF190" s="26">
        <f t="shared" si="31"/>
        <v>0.23631786043715594</v>
      </c>
      <c r="AG190" s="6">
        <v>3</v>
      </c>
    </row>
    <row r="191" spans="1:33" ht="12" customHeight="1" x14ac:dyDescent="0.2">
      <c r="A191" s="5" t="s">
        <v>6186</v>
      </c>
      <c r="B191" s="5" t="s">
        <v>6186</v>
      </c>
      <c r="C191" s="7">
        <v>8</v>
      </c>
      <c r="D191" s="7">
        <v>2</v>
      </c>
      <c r="E191" s="8">
        <v>304.37</v>
      </c>
      <c r="F191" s="9">
        <v>2.93897347604881</v>
      </c>
      <c r="G191" s="7">
        <v>2</v>
      </c>
      <c r="H191" s="7">
        <v>1</v>
      </c>
      <c r="I191" s="7" t="s">
        <v>0</v>
      </c>
      <c r="J191" s="7" t="s">
        <v>1</v>
      </c>
      <c r="K191" s="5" t="s">
        <v>6187</v>
      </c>
      <c r="L191" s="14" t="s">
        <v>6188</v>
      </c>
      <c r="M191" s="38">
        <f t="shared" si="32"/>
        <v>2</v>
      </c>
      <c r="N191" s="32">
        <f t="shared" si="33"/>
        <v>0.34025485706132086</v>
      </c>
      <c r="O191" s="32">
        <f t="shared" si="34"/>
        <v>0.45023231389114338</v>
      </c>
      <c r="P191" s="32">
        <f t="shared" si="36"/>
        <v>0.75573175572552809</v>
      </c>
      <c r="Q191" s="35">
        <v>0.86289648283623399</v>
      </c>
      <c r="R191" s="35">
        <v>0.83034870577133801</v>
      </c>
      <c r="S191" s="35">
        <v>0.60464869792206899</v>
      </c>
      <c r="T191" s="35">
        <v>0.95479171938366703</v>
      </c>
      <c r="U191" s="35">
        <v>0.82919711441084698</v>
      </c>
      <c r="V191" s="35">
        <v>0.63479718246658901</v>
      </c>
      <c r="W191" s="8">
        <v>8469.5683256387692</v>
      </c>
      <c r="X191" s="8">
        <v>2881.8117600113101</v>
      </c>
      <c r="Y191" s="8">
        <v>3813.2733449114799</v>
      </c>
      <c r="Z191" s="23">
        <f t="shared" si="25"/>
        <v>15164.653430561559</v>
      </c>
      <c r="AA191" s="29">
        <f t="shared" si="26"/>
        <v>55.850721313353056</v>
      </c>
      <c r="AB191" s="29">
        <f t="shared" si="27"/>
        <v>19.003479197246609</v>
      </c>
      <c r="AC191" s="29">
        <f t="shared" si="28"/>
        <v>25.145799489400343</v>
      </c>
      <c r="AD191" s="26">
        <f t="shared" si="29"/>
        <v>0.55850721313353058</v>
      </c>
      <c r="AE191" s="26">
        <f t="shared" si="30"/>
        <v>0.19003479197246609</v>
      </c>
      <c r="AF191" s="26">
        <f t="shared" si="31"/>
        <v>0.25145799489400344</v>
      </c>
      <c r="AG191" s="6">
        <v>3</v>
      </c>
    </row>
    <row r="192" spans="1:33" ht="12" customHeight="1" x14ac:dyDescent="0.2">
      <c r="A192" s="5" t="s">
        <v>5317</v>
      </c>
      <c r="B192" s="5" t="s">
        <v>5317</v>
      </c>
      <c r="C192" s="7">
        <v>1</v>
      </c>
      <c r="D192" s="7">
        <v>1</v>
      </c>
      <c r="E192" s="8">
        <v>26.12</v>
      </c>
      <c r="F192" s="9">
        <v>5.1659321500219901</v>
      </c>
      <c r="G192" s="7">
        <v>1</v>
      </c>
      <c r="H192" s="7">
        <v>1</v>
      </c>
      <c r="I192" s="7" t="s">
        <v>0</v>
      </c>
      <c r="J192" s="7" t="s">
        <v>2</v>
      </c>
      <c r="K192" s="5" t="s">
        <v>5318</v>
      </c>
      <c r="L192" s="14" t="s">
        <v>5319</v>
      </c>
      <c r="M192" s="38">
        <f t="shared" si="32"/>
        <v>1</v>
      </c>
      <c r="N192" s="32">
        <f t="shared" si="33"/>
        <v>0.3405847884352754</v>
      </c>
      <c r="O192" s="32">
        <f t="shared" si="34"/>
        <v>0.19357590672106387</v>
      </c>
      <c r="P192" s="32">
        <f t="shared" si="36"/>
        <v>1.7594379083862239</v>
      </c>
      <c r="Q192" s="35">
        <v>0.67076841327159298</v>
      </c>
      <c r="R192" s="35">
        <v>0.88801509307571902</v>
      </c>
      <c r="S192" s="35">
        <v>0.57873434314011096</v>
      </c>
      <c r="T192" s="35">
        <v>0.72685691269799202</v>
      </c>
      <c r="U192" s="35">
        <v>0.90072013815609997</v>
      </c>
      <c r="V192" s="35">
        <v>0.60716727509465196</v>
      </c>
      <c r="W192" s="8">
        <v>7249.0973171961696</v>
      </c>
      <c r="X192" s="8">
        <v>2468.93227612398</v>
      </c>
      <c r="Y192" s="8">
        <v>1403.2505860854801</v>
      </c>
      <c r="Z192" s="23">
        <f t="shared" si="25"/>
        <v>11121.280179405629</v>
      </c>
      <c r="AA192" s="29">
        <f t="shared" si="26"/>
        <v>65.182220034524789</v>
      </c>
      <c r="AB192" s="29">
        <f t="shared" si="27"/>
        <v>22.200072620200196</v>
      </c>
      <c r="AC192" s="29">
        <f t="shared" si="28"/>
        <v>12.617707345275031</v>
      </c>
      <c r="AD192" s="26">
        <f t="shared" si="29"/>
        <v>0.65182220034524785</v>
      </c>
      <c r="AE192" s="26">
        <f t="shared" si="30"/>
        <v>0.22200072620200195</v>
      </c>
      <c r="AF192" s="26">
        <f t="shared" si="31"/>
        <v>0.12617707345275031</v>
      </c>
      <c r="AG192" s="6">
        <v>4</v>
      </c>
    </row>
    <row r="193" spans="1:33" ht="12" customHeight="1" x14ac:dyDescent="0.2">
      <c r="A193" s="5" t="s">
        <v>5835</v>
      </c>
      <c r="B193" s="5" t="s">
        <v>5835</v>
      </c>
      <c r="C193" s="7">
        <v>4</v>
      </c>
      <c r="D193" s="7">
        <v>4</v>
      </c>
      <c r="E193" s="8">
        <v>193.96</v>
      </c>
      <c r="F193" s="9">
        <v>3.5314969476793099</v>
      </c>
      <c r="G193" s="7" t="s">
        <v>50</v>
      </c>
      <c r="H193" s="7">
        <v>3</v>
      </c>
      <c r="I193" s="7" t="s">
        <v>0</v>
      </c>
      <c r="J193" s="7" t="s">
        <v>2</v>
      </c>
      <c r="K193" s="5" t="s">
        <v>5836</v>
      </c>
      <c r="L193" s="14" t="s">
        <v>5837</v>
      </c>
      <c r="M193" s="38">
        <f t="shared" si="32"/>
        <v>1</v>
      </c>
      <c r="N193" s="32">
        <f t="shared" si="33"/>
        <v>0.34069570843308339</v>
      </c>
      <c r="O193" s="32">
        <f t="shared" si="34"/>
        <v>0.28316603831617115</v>
      </c>
      <c r="P193" s="32">
        <f t="shared" si="36"/>
        <v>1.203165854418873</v>
      </c>
      <c r="Q193" s="35">
        <v>0.42425299389082999</v>
      </c>
      <c r="R193" s="35">
        <v>4.9697627081800901E-2</v>
      </c>
      <c r="S193" s="35">
        <v>7.7223456972464896E-2</v>
      </c>
      <c r="T193" s="35">
        <v>0.42611404147989401</v>
      </c>
      <c r="U193" s="35">
        <v>5.0840138684596303E-2</v>
      </c>
      <c r="V193" s="35">
        <v>9.1806778586111998E-2</v>
      </c>
      <c r="W193" s="8">
        <v>52983.7008595105</v>
      </c>
      <c r="X193" s="8">
        <v>18051.319499737499</v>
      </c>
      <c r="Y193" s="8">
        <v>15003.1846677167</v>
      </c>
      <c r="Z193" s="23">
        <f t="shared" si="25"/>
        <v>86038.205026964701</v>
      </c>
      <c r="AA193" s="29">
        <f t="shared" si="26"/>
        <v>61.581597201969991</v>
      </c>
      <c r="AB193" s="29">
        <f t="shared" si="27"/>
        <v>20.980585885165951</v>
      </c>
      <c r="AC193" s="29">
        <f t="shared" si="28"/>
        <v>17.437816912864051</v>
      </c>
      <c r="AD193" s="26">
        <f t="shared" si="29"/>
        <v>0.61581597201969995</v>
      </c>
      <c r="AE193" s="26">
        <f t="shared" si="30"/>
        <v>0.2098058588516595</v>
      </c>
      <c r="AF193" s="26">
        <f t="shared" si="31"/>
        <v>0.17437816912864051</v>
      </c>
      <c r="AG193" s="6">
        <v>4</v>
      </c>
    </row>
    <row r="194" spans="1:33" ht="12" customHeight="1" x14ac:dyDescent="0.2">
      <c r="A194" s="5" t="s">
        <v>4869</v>
      </c>
      <c r="B194" s="5" t="s">
        <v>4869</v>
      </c>
      <c r="C194" s="7">
        <v>11</v>
      </c>
      <c r="D194" s="7">
        <v>11</v>
      </c>
      <c r="E194" s="8">
        <v>365.42</v>
      </c>
      <c r="F194" s="9">
        <v>14.452032899209801</v>
      </c>
      <c r="G194" s="7" t="s">
        <v>50</v>
      </c>
      <c r="H194" s="7">
        <v>3</v>
      </c>
      <c r="I194" s="7" t="s">
        <v>0</v>
      </c>
      <c r="J194" s="7" t="s">
        <v>2</v>
      </c>
      <c r="K194" s="5" t="s">
        <v>4870</v>
      </c>
      <c r="L194" s="14" t="s">
        <v>4871</v>
      </c>
      <c r="M194" s="38">
        <f t="shared" si="32"/>
        <v>1</v>
      </c>
      <c r="N194" s="32">
        <f t="shared" si="33"/>
        <v>0.34190805771902744</v>
      </c>
      <c r="O194" s="32">
        <f t="shared" si="34"/>
        <v>6.9194417627895036E-2</v>
      </c>
      <c r="P194" s="32">
        <f t="shared" si="36"/>
        <v>4.9412664986603003</v>
      </c>
      <c r="Q194" s="35">
        <v>0.74256195112441503</v>
      </c>
      <c r="R194" s="35">
        <v>0.95319028869079303</v>
      </c>
      <c r="S194" s="35">
        <v>0.75462190260196604</v>
      </c>
      <c r="T194" s="35">
        <v>0.770792132802261</v>
      </c>
      <c r="U194" s="35">
        <v>0.98667888471231202</v>
      </c>
      <c r="V194" s="35">
        <v>0.76531940118705</v>
      </c>
      <c r="W194" s="8">
        <v>260425.39191168401</v>
      </c>
      <c r="X194" s="8">
        <v>89041.539929240404</v>
      </c>
      <c r="Y194" s="8">
        <v>18019.983328845301</v>
      </c>
      <c r="Z194" s="23">
        <f t="shared" si="25"/>
        <v>367486.91516976972</v>
      </c>
      <c r="AA194" s="29">
        <f t="shared" si="26"/>
        <v>70.866575423882509</v>
      </c>
      <c r="AB194" s="29">
        <f t="shared" si="27"/>
        <v>24.229853160378635</v>
      </c>
      <c r="AC194" s="29">
        <f t="shared" si="28"/>
        <v>4.903571415738849</v>
      </c>
      <c r="AD194" s="26">
        <f t="shared" si="29"/>
        <v>0.70866575423882505</v>
      </c>
      <c r="AE194" s="26">
        <f t="shared" si="30"/>
        <v>0.24229853160378634</v>
      </c>
      <c r="AF194" s="26">
        <f t="shared" si="31"/>
        <v>4.9035714157388492E-2</v>
      </c>
      <c r="AG194" s="6">
        <v>4</v>
      </c>
    </row>
    <row r="195" spans="1:33" ht="12" customHeight="1" x14ac:dyDescent="0.2">
      <c r="A195" s="5" t="s">
        <v>6202</v>
      </c>
      <c r="B195" s="5" t="s">
        <v>6202</v>
      </c>
      <c r="C195" s="7">
        <v>2</v>
      </c>
      <c r="D195" s="7">
        <v>2</v>
      </c>
      <c r="E195" s="8">
        <v>51.42</v>
      </c>
      <c r="F195" s="9">
        <v>2.9187996188519398</v>
      </c>
      <c r="G195" s="7" t="s">
        <v>146</v>
      </c>
      <c r="H195" s="7">
        <v>2</v>
      </c>
      <c r="I195" s="7" t="s">
        <v>0</v>
      </c>
      <c r="J195" s="7" t="s">
        <v>1</v>
      </c>
      <c r="K195" s="5" t="s">
        <v>6203</v>
      </c>
      <c r="L195" s="14" t="s">
        <v>6204</v>
      </c>
      <c r="M195" s="38">
        <f t="shared" si="32"/>
        <v>1</v>
      </c>
      <c r="N195" s="32">
        <f t="shared" si="33"/>
        <v>0.3426065953761272</v>
      </c>
      <c r="O195" s="32">
        <f t="shared" si="34"/>
        <v>0.42386613279194102</v>
      </c>
      <c r="P195" s="32">
        <f t="shared" si="36"/>
        <v>0.80828961993125104</v>
      </c>
      <c r="Q195" s="35">
        <v>0.85553181380509902</v>
      </c>
      <c r="R195" s="35">
        <v>0.65760873531771802</v>
      </c>
      <c r="S195" s="35">
        <v>0.54513948025586201</v>
      </c>
      <c r="T195" s="35">
        <v>0.894832043447501</v>
      </c>
      <c r="U195" s="35">
        <v>0.690176637753662</v>
      </c>
      <c r="V195" s="35">
        <v>0.55217295045996495</v>
      </c>
      <c r="W195" s="8">
        <v>14985.504123115301</v>
      </c>
      <c r="X195" s="8">
        <v>5134.1325476154498</v>
      </c>
      <c r="Y195" s="8">
        <v>6351.8476806025701</v>
      </c>
      <c r="Z195" s="23">
        <f t="shared" si="25"/>
        <v>26471.484351333318</v>
      </c>
      <c r="AA195" s="29">
        <f t="shared" si="26"/>
        <v>56.609988031745978</v>
      </c>
      <c r="AB195" s="29">
        <f t="shared" si="27"/>
        <v>19.394955263839798</v>
      </c>
      <c r="AC195" s="29">
        <f t="shared" si="28"/>
        <v>23.995056704414235</v>
      </c>
      <c r="AD195" s="26">
        <f t="shared" si="29"/>
        <v>0.56609988031745972</v>
      </c>
      <c r="AE195" s="26">
        <f t="shared" si="30"/>
        <v>0.19394955263839797</v>
      </c>
      <c r="AF195" s="26">
        <f t="shared" si="31"/>
        <v>0.23995056704414236</v>
      </c>
      <c r="AG195" s="6">
        <v>3</v>
      </c>
    </row>
    <row r="196" spans="1:33" ht="12" customHeight="1" x14ac:dyDescent="0.2">
      <c r="A196" s="5" t="s">
        <v>6205</v>
      </c>
      <c r="B196" s="5" t="s">
        <v>6205</v>
      </c>
      <c r="C196" s="7">
        <v>5</v>
      </c>
      <c r="D196" s="7">
        <v>5</v>
      </c>
      <c r="E196" s="8">
        <v>153.11000000000001</v>
      </c>
      <c r="F196" s="9">
        <v>2.9123544240613999</v>
      </c>
      <c r="G196" s="7" t="s">
        <v>50</v>
      </c>
      <c r="H196" s="7">
        <v>3</v>
      </c>
      <c r="I196" s="7" t="s">
        <v>0</v>
      </c>
      <c r="J196" s="7" t="s">
        <v>1</v>
      </c>
      <c r="K196" s="5" t="s">
        <v>6206</v>
      </c>
      <c r="L196" s="14" t="s">
        <v>6207</v>
      </c>
      <c r="M196" s="38">
        <f t="shared" si="32"/>
        <v>1</v>
      </c>
      <c r="N196" s="32">
        <f t="shared" si="33"/>
        <v>0.3433648019410554</v>
      </c>
      <c r="O196" s="32">
        <f t="shared" si="34"/>
        <v>0.44801600748776704</v>
      </c>
      <c r="P196" s="32">
        <f t="shared" si="36"/>
        <v>0.76641190538360593</v>
      </c>
      <c r="Q196" s="35">
        <v>0.92871217406824302</v>
      </c>
      <c r="R196" s="35">
        <v>0.52291194163796195</v>
      </c>
      <c r="S196" s="35">
        <v>0.34205277129648698</v>
      </c>
      <c r="T196" s="35">
        <v>0.93412124973955801</v>
      </c>
      <c r="U196" s="35">
        <v>0.58630047196377899</v>
      </c>
      <c r="V196" s="35">
        <v>0.35062777325849698</v>
      </c>
      <c r="W196" s="8">
        <v>192747.72646238399</v>
      </c>
      <c r="X196" s="8">
        <v>66182.784921345199</v>
      </c>
      <c r="Y196" s="8">
        <v>86354.0668620215</v>
      </c>
      <c r="Z196" s="23">
        <f t="shared" ref="Z196:Z259" si="37">SUM(W196:Y196)</f>
        <v>345284.57824575069</v>
      </c>
      <c r="AA196" s="29">
        <f t="shared" ref="AA196:AA259" si="38">(100/Z196)*W196</f>
        <v>55.822859926630997</v>
      </c>
      <c r="AB196" s="29">
        <f t="shared" ref="AB196:AB259" si="39">(100/Z196)*X196</f>
        <v>19.167605242490929</v>
      </c>
      <c r="AC196" s="29">
        <f t="shared" ref="AC196:AC259" si="40">(100/Z196)*Y196</f>
        <v>25.009534830878081</v>
      </c>
      <c r="AD196" s="26">
        <f t="shared" ref="AD196:AD259" si="41">AA196/100</f>
        <v>0.55822859926630997</v>
      </c>
      <c r="AE196" s="26">
        <f t="shared" ref="AE196:AE259" si="42">AB196/100</f>
        <v>0.19167605242490929</v>
      </c>
      <c r="AF196" s="26">
        <f t="shared" ref="AF196:AF259" si="43">AC196/100</f>
        <v>0.25009534830878083</v>
      </c>
      <c r="AG196" s="6">
        <v>3</v>
      </c>
    </row>
    <row r="197" spans="1:33" ht="12" customHeight="1" x14ac:dyDescent="0.2">
      <c r="A197" s="5" t="s">
        <v>6211</v>
      </c>
      <c r="B197" s="5" t="s">
        <v>6211</v>
      </c>
      <c r="C197" s="7">
        <v>1</v>
      </c>
      <c r="D197" s="7">
        <v>1</v>
      </c>
      <c r="E197" s="8">
        <v>30.77</v>
      </c>
      <c r="F197" s="9">
        <v>2.9020109361440101</v>
      </c>
      <c r="G197" s="7">
        <v>3</v>
      </c>
      <c r="H197" s="7">
        <v>1</v>
      </c>
      <c r="I197" s="7" t="s">
        <v>0</v>
      </c>
      <c r="J197" s="7" t="s">
        <v>1</v>
      </c>
      <c r="K197" s="5" t="s">
        <v>6212</v>
      </c>
      <c r="L197" s="14" t="s">
        <v>6213</v>
      </c>
      <c r="M197" s="38">
        <f t="shared" ref="M197:M260" si="44">COUNTIF($L$4:$L$2634,L197)</f>
        <v>1</v>
      </c>
      <c r="N197" s="32">
        <f t="shared" ref="N197:N260" si="45">X197/W197</f>
        <v>0.34458863939662743</v>
      </c>
      <c r="O197" s="32">
        <f t="shared" ref="O197:O260" si="46">Y197/W197</f>
        <v>0.46146362220667281</v>
      </c>
      <c r="P197" s="32">
        <f t="shared" si="36"/>
        <v>0.74672980233813246</v>
      </c>
      <c r="Q197" s="35">
        <v>0.84622778664755405</v>
      </c>
      <c r="R197" s="35">
        <v>0.70388219657738205</v>
      </c>
      <c r="S197" s="35">
        <v>0.77372167914720003</v>
      </c>
      <c r="T197" s="35">
        <v>0.807452518800446</v>
      </c>
      <c r="U197" s="35">
        <v>0.67112460841081001</v>
      </c>
      <c r="V197" s="35">
        <v>0.76363584349097702</v>
      </c>
      <c r="W197" s="8">
        <v>17744.3282750055</v>
      </c>
      <c r="X197" s="8">
        <v>6114.4939372912504</v>
      </c>
      <c r="Y197" s="8">
        <v>8188.3619994083201</v>
      </c>
      <c r="Z197" s="23">
        <f t="shared" si="37"/>
        <v>32047.184211705069</v>
      </c>
      <c r="AA197" s="29">
        <f t="shared" si="38"/>
        <v>55.369383337349426</v>
      </c>
      <c r="AB197" s="29">
        <f t="shared" si="39"/>
        <v>19.079660468447532</v>
      </c>
      <c r="AC197" s="29">
        <f t="shared" si="40"/>
        <v>25.550956194203057</v>
      </c>
      <c r="AD197" s="26">
        <f t="shared" si="41"/>
        <v>0.5536938333734942</v>
      </c>
      <c r="AE197" s="26">
        <f t="shared" si="42"/>
        <v>0.19079660468447532</v>
      </c>
      <c r="AF197" s="26">
        <f t="shared" si="43"/>
        <v>0.25550956194203056</v>
      </c>
      <c r="AG197" s="6">
        <v>3</v>
      </c>
    </row>
    <row r="198" spans="1:33" ht="12" customHeight="1" x14ac:dyDescent="0.2">
      <c r="A198" s="5" t="s">
        <v>6217</v>
      </c>
      <c r="B198" s="5" t="s">
        <v>6217</v>
      </c>
      <c r="C198" s="7">
        <v>1</v>
      </c>
      <c r="D198" s="7">
        <v>1</v>
      </c>
      <c r="E198" s="8">
        <v>35.729999999999997</v>
      </c>
      <c r="F198" s="9">
        <v>2.9006317491411102</v>
      </c>
      <c r="G198" s="7">
        <v>3</v>
      </c>
      <c r="H198" s="7">
        <v>1</v>
      </c>
      <c r="I198" s="7" t="s">
        <v>0</v>
      </c>
      <c r="J198" s="7" t="s">
        <v>1</v>
      </c>
      <c r="K198" s="5" t="s">
        <v>6218</v>
      </c>
      <c r="L198" s="14" t="s">
        <v>6219</v>
      </c>
      <c r="M198" s="38">
        <f t="shared" si="44"/>
        <v>1</v>
      </c>
      <c r="N198" s="32">
        <f t="shared" si="45"/>
        <v>0.34475248376361428</v>
      </c>
      <c r="O198" s="32">
        <f t="shared" si="46"/>
        <v>0.431267775577376</v>
      </c>
      <c r="P198" s="32">
        <f t="shared" ref="P198:P209" si="47">X198/Y198</f>
        <v>0.79939309933848846</v>
      </c>
      <c r="Q198" s="35">
        <v>0.362700843038743</v>
      </c>
      <c r="R198" s="35">
        <v>0.59864630909732497</v>
      </c>
      <c r="S198" s="35">
        <v>0.998405550533776</v>
      </c>
      <c r="T198" s="35">
        <v>0.36190585800830699</v>
      </c>
      <c r="U198" s="35">
        <v>0.56552335514915597</v>
      </c>
      <c r="V198" s="35">
        <v>0.95568420212879202</v>
      </c>
      <c r="W198" s="8">
        <v>3860.8166764360199</v>
      </c>
      <c r="X198" s="8">
        <v>1331.0261385573001</v>
      </c>
      <c r="Y198" s="8">
        <v>1665.0458199586001</v>
      </c>
      <c r="Z198" s="23">
        <f t="shared" si="37"/>
        <v>6856.8886349519198</v>
      </c>
      <c r="AA198" s="29">
        <f t="shared" si="38"/>
        <v>56.305664011460088</v>
      </c>
      <c r="AB198" s="29">
        <f t="shared" si="39"/>
        <v>19.411517517910411</v>
      </c>
      <c r="AC198" s="29">
        <f t="shared" si="40"/>
        <v>24.282818470629504</v>
      </c>
      <c r="AD198" s="26">
        <f t="shared" si="41"/>
        <v>0.56305664011460088</v>
      </c>
      <c r="AE198" s="26">
        <f t="shared" si="42"/>
        <v>0.19411517517910412</v>
      </c>
      <c r="AF198" s="26">
        <f t="shared" si="43"/>
        <v>0.24282818470629505</v>
      </c>
      <c r="AG198" s="6">
        <v>3</v>
      </c>
    </row>
    <row r="199" spans="1:33" ht="12" customHeight="1" x14ac:dyDescent="0.2">
      <c r="A199" s="5" t="s">
        <v>1578</v>
      </c>
      <c r="B199" s="5" t="s">
        <v>1578</v>
      </c>
      <c r="C199" s="7">
        <v>2</v>
      </c>
      <c r="D199" s="7">
        <v>2</v>
      </c>
      <c r="E199" s="8">
        <v>49.38</v>
      </c>
      <c r="F199" s="9">
        <v>4.7257433983777801</v>
      </c>
      <c r="G199" s="7">
        <v>1</v>
      </c>
      <c r="H199" s="7">
        <v>1</v>
      </c>
      <c r="I199" s="7" t="s">
        <v>2</v>
      </c>
      <c r="J199" s="7" t="s">
        <v>1</v>
      </c>
      <c r="K199" s="5" t="s">
        <v>1579</v>
      </c>
      <c r="L199" s="14" t="s">
        <v>1580</v>
      </c>
      <c r="M199" s="38">
        <f t="shared" si="44"/>
        <v>1</v>
      </c>
      <c r="N199" s="32">
        <f t="shared" si="45"/>
        <v>0.34558576284736914</v>
      </c>
      <c r="O199" s="32">
        <f t="shared" si="46"/>
        <v>1.6331496373492997</v>
      </c>
      <c r="P199" s="32">
        <f t="shared" si="47"/>
        <v>0.21160691889095701</v>
      </c>
      <c r="Q199" s="35">
        <v>0.599094155665574</v>
      </c>
      <c r="R199" s="35">
        <v>0.88364785709200699</v>
      </c>
      <c r="S199" s="35">
        <v>0.50725373434174703</v>
      </c>
      <c r="T199" s="35">
        <v>0.59637594352975598</v>
      </c>
      <c r="U199" s="35">
        <v>0.82549853066197598</v>
      </c>
      <c r="V199" s="35">
        <v>0.41195592754101001</v>
      </c>
      <c r="W199" s="8">
        <v>414191.572892392</v>
      </c>
      <c r="X199" s="8">
        <v>143138.71068296899</v>
      </c>
      <c r="Y199" s="8">
        <v>676436.81706234603</v>
      </c>
      <c r="Z199" s="23">
        <f t="shared" si="37"/>
        <v>1233767.1006377069</v>
      </c>
      <c r="AA199" s="29">
        <f t="shared" si="38"/>
        <v>33.571293372817735</v>
      </c>
      <c r="AB199" s="29">
        <f t="shared" si="39"/>
        <v>11.601761030018043</v>
      </c>
      <c r="AC199" s="29">
        <f t="shared" si="40"/>
        <v>54.826945597164226</v>
      </c>
      <c r="AD199" s="26">
        <f t="shared" si="41"/>
        <v>0.33571293372817734</v>
      </c>
      <c r="AE199" s="26">
        <f t="shared" si="42"/>
        <v>0.11601761030018043</v>
      </c>
      <c r="AF199" s="26">
        <f t="shared" si="43"/>
        <v>0.54826945597164223</v>
      </c>
      <c r="AG199" s="6">
        <v>1</v>
      </c>
    </row>
    <row r="200" spans="1:33" ht="12" customHeight="1" x14ac:dyDescent="0.2">
      <c r="A200" s="5" t="s">
        <v>7311</v>
      </c>
      <c r="B200" s="5" t="s">
        <v>7311</v>
      </c>
      <c r="C200" s="7">
        <v>3</v>
      </c>
      <c r="D200" s="7">
        <v>3</v>
      </c>
      <c r="E200" s="8">
        <v>132.75</v>
      </c>
      <c r="F200" s="9">
        <v>2.8910189851929702</v>
      </c>
      <c r="G200" s="7" t="s">
        <v>122</v>
      </c>
      <c r="H200" s="7">
        <v>2</v>
      </c>
      <c r="I200" s="7" t="s">
        <v>0</v>
      </c>
      <c r="J200" s="7" t="s">
        <v>1</v>
      </c>
      <c r="K200" s="5" t="s">
        <v>7312</v>
      </c>
      <c r="L200" s="14" t="s">
        <v>7313</v>
      </c>
      <c r="M200" s="38">
        <f t="shared" si="44"/>
        <v>1</v>
      </c>
      <c r="N200" s="32">
        <f t="shared" si="45"/>
        <v>0.34589880077638169</v>
      </c>
      <c r="O200" s="32">
        <f t="shared" si="46"/>
        <v>0.92082167544682003</v>
      </c>
      <c r="P200" s="32">
        <f t="shared" si="47"/>
        <v>0.37564146240208518</v>
      </c>
      <c r="Q200" s="35">
        <v>0.65859134266830499</v>
      </c>
      <c r="R200" s="35">
        <v>0.57099824571831204</v>
      </c>
      <c r="S200" s="35">
        <v>0.237598819073679</v>
      </c>
      <c r="T200" s="35">
        <v>0.69627793921487002</v>
      </c>
      <c r="U200" s="35">
        <v>0.56552335514915597</v>
      </c>
      <c r="V200" s="35">
        <v>0.27196806942615098</v>
      </c>
      <c r="W200" s="8">
        <v>129191.287997356</v>
      </c>
      <c r="X200" s="8">
        <v>44687.111589041597</v>
      </c>
      <c r="Y200" s="8">
        <v>118962.138266858</v>
      </c>
      <c r="Z200" s="23">
        <f t="shared" si="37"/>
        <v>292840.53785325564</v>
      </c>
      <c r="AA200" s="29">
        <f t="shared" si="38"/>
        <v>44.116599752352123</v>
      </c>
      <c r="AB200" s="29">
        <f t="shared" si="39"/>
        <v>15.259878948670217</v>
      </c>
      <c r="AC200" s="29">
        <f t="shared" si="40"/>
        <v>40.623521298977643</v>
      </c>
      <c r="AD200" s="26">
        <f t="shared" si="41"/>
        <v>0.4411659975235212</v>
      </c>
      <c r="AE200" s="26">
        <f t="shared" si="42"/>
        <v>0.15259878948670216</v>
      </c>
      <c r="AF200" s="26">
        <f t="shared" si="43"/>
        <v>0.40623521298977644</v>
      </c>
      <c r="AG200" s="6">
        <v>3</v>
      </c>
    </row>
    <row r="201" spans="1:33" ht="12" customHeight="1" x14ac:dyDescent="0.2">
      <c r="A201" s="5" t="s">
        <v>5218</v>
      </c>
      <c r="B201" s="5" t="s">
        <v>5218</v>
      </c>
      <c r="C201" s="7">
        <v>1</v>
      </c>
      <c r="D201" s="7">
        <v>1</v>
      </c>
      <c r="E201" s="8">
        <v>22.74</v>
      </c>
      <c r="F201" s="9">
        <v>5.8055342084971402</v>
      </c>
      <c r="G201" s="7">
        <v>2</v>
      </c>
      <c r="H201" s="7">
        <v>1</v>
      </c>
      <c r="I201" s="7" t="s">
        <v>0</v>
      </c>
      <c r="J201" s="7" t="s">
        <v>2</v>
      </c>
      <c r="K201" s="5" t="s">
        <v>5219</v>
      </c>
      <c r="L201" s="14" t="s">
        <v>5220</v>
      </c>
      <c r="M201" s="38">
        <f t="shared" si="44"/>
        <v>1</v>
      </c>
      <c r="N201" s="32">
        <f t="shared" si="45"/>
        <v>0.34609360591379579</v>
      </c>
      <c r="O201" s="32">
        <f t="shared" si="46"/>
        <v>0.17224943718984095</v>
      </c>
      <c r="P201" s="32">
        <f t="shared" si="47"/>
        <v>2.0092582684746669</v>
      </c>
      <c r="Q201" s="35">
        <v>0.15349945933152001</v>
      </c>
      <c r="R201" s="35">
        <v>9.7753082494341698E-2</v>
      </c>
      <c r="S201" s="35">
        <v>0.244435895925494</v>
      </c>
      <c r="T201" s="35">
        <v>0.19118608071760501</v>
      </c>
      <c r="U201" s="35">
        <v>0.11626172772293999</v>
      </c>
      <c r="V201" s="35">
        <v>0.25108457944443202</v>
      </c>
      <c r="W201" s="8">
        <v>30496.321646931301</v>
      </c>
      <c r="X201" s="8">
        <v>10554.581925893401</v>
      </c>
      <c r="Y201" s="8">
        <v>5252.9742400442801</v>
      </c>
      <c r="Z201" s="23">
        <f t="shared" si="37"/>
        <v>46303.877812868981</v>
      </c>
      <c r="AA201" s="29">
        <f t="shared" si="38"/>
        <v>65.861269265995745</v>
      </c>
      <c r="AB201" s="29">
        <f t="shared" si="39"/>
        <v>22.794164170327921</v>
      </c>
      <c r="AC201" s="29">
        <f t="shared" si="40"/>
        <v>11.344566563676336</v>
      </c>
      <c r="AD201" s="26">
        <f t="shared" si="41"/>
        <v>0.65861269265995748</v>
      </c>
      <c r="AE201" s="26">
        <f t="shared" si="42"/>
        <v>0.22794164170327921</v>
      </c>
      <c r="AF201" s="26">
        <f t="shared" si="43"/>
        <v>0.11344566563676337</v>
      </c>
      <c r="AG201" s="6">
        <v>4</v>
      </c>
    </row>
    <row r="202" spans="1:33" ht="12" customHeight="1" x14ac:dyDescent="0.2">
      <c r="A202" s="5" t="s">
        <v>5890</v>
      </c>
      <c r="B202" s="5" t="s">
        <v>5890</v>
      </c>
      <c r="C202" s="7">
        <v>4</v>
      </c>
      <c r="D202" s="7">
        <v>3</v>
      </c>
      <c r="E202" s="8">
        <v>87.54</v>
      </c>
      <c r="F202" s="9">
        <v>3.4196646888687101</v>
      </c>
      <c r="G202" s="7" t="s">
        <v>50</v>
      </c>
      <c r="H202" s="7">
        <v>3</v>
      </c>
      <c r="I202" s="7" t="s">
        <v>0</v>
      </c>
      <c r="J202" s="7" t="s">
        <v>2</v>
      </c>
      <c r="K202" s="5" t="s">
        <v>5891</v>
      </c>
      <c r="L202" s="14" t="s">
        <v>5892</v>
      </c>
      <c r="M202" s="38">
        <f t="shared" si="44"/>
        <v>1</v>
      </c>
      <c r="N202" s="32">
        <f t="shared" si="45"/>
        <v>0.3462625196553763</v>
      </c>
      <c r="O202" s="32">
        <f t="shared" si="46"/>
        <v>0.29242633152164993</v>
      </c>
      <c r="P202" s="32">
        <f t="shared" si="47"/>
        <v>1.1841017115441965</v>
      </c>
      <c r="Q202" s="35">
        <v>0.458366187649424</v>
      </c>
      <c r="R202" s="35">
        <v>0.94384468045821501</v>
      </c>
      <c r="S202" s="35">
        <v>0.38212246721495902</v>
      </c>
      <c r="T202" s="35">
        <v>0.50920959150394796</v>
      </c>
      <c r="U202" s="35">
        <v>0.90941622284540502</v>
      </c>
      <c r="V202" s="35">
        <v>0.36480451168954903</v>
      </c>
      <c r="W202" s="8">
        <v>43288.595960112798</v>
      </c>
      <c r="X202" s="8">
        <v>14989.2183094922</v>
      </c>
      <c r="Y202" s="8">
        <v>12658.7253133387</v>
      </c>
      <c r="Z202" s="23">
        <f t="shared" si="37"/>
        <v>70936.539582943704</v>
      </c>
      <c r="AA202" s="29">
        <f t="shared" si="38"/>
        <v>61.024397601883159</v>
      </c>
      <c r="AB202" s="29">
        <f t="shared" si="39"/>
        <v>21.130461674079566</v>
      </c>
      <c r="AC202" s="29">
        <f t="shared" si="40"/>
        <v>17.845140724037265</v>
      </c>
      <c r="AD202" s="26">
        <f t="shared" si="41"/>
        <v>0.61024397601883162</v>
      </c>
      <c r="AE202" s="26">
        <f t="shared" si="42"/>
        <v>0.21130461674079565</v>
      </c>
      <c r="AF202" s="26">
        <f t="shared" si="43"/>
        <v>0.17845140724037264</v>
      </c>
      <c r="AG202" s="6">
        <v>4</v>
      </c>
    </row>
    <row r="203" spans="1:33" ht="12" customHeight="1" x14ac:dyDescent="0.2">
      <c r="A203" s="5" t="s">
        <v>4833</v>
      </c>
      <c r="B203" s="5" t="s">
        <v>4833</v>
      </c>
      <c r="C203" s="7">
        <v>2</v>
      </c>
      <c r="D203" s="7">
        <v>2</v>
      </c>
      <c r="E203" s="8">
        <v>40.049999999999997</v>
      </c>
      <c r="F203" s="9">
        <v>19.656130877242799</v>
      </c>
      <c r="G203" s="7">
        <v>1</v>
      </c>
      <c r="H203" s="7">
        <v>1</v>
      </c>
      <c r="I203" s="7" t="s">
        <v>0</v>
      </c>
      <c r="J203" s="7" t="s">
        <v>2</v>
      </c>
      <c r="K203" s="5" t="s">
        <v>4834</v>
      </c>
      <c r="L203" s="14" t="s">
        <v>4835</v>
      </c>
      <c r="M203" s="38">
        <f t="shared" si="44"/>
        <v>1</v>
      </c>
      <c r="N203" s="32">
        <f t="shared" si="45"/>
        <v>0.34692664483189073</v>
      </c>
      <c r="O203" s="32">
        <f t="shared" si="46"/>
        <v>5.0874712131560383E-2</v>
      </c>
      <c r="P203" s="32">
        <f t="shared" si="47"/>
        <v>6.819235535618354</v>
      </c>
      <c r="Q203" s="35">
        <v>0.27671382616117401</v>
      </c>
      <c r="R203" s="35">
        <v>0.35401602968703999</v>
      </c>
      <c r="S203" s="35">
        <v>0.74725014324540096</v>
      </c>
      <c r="T203" s="35">
        <v>0.19191216166328001</v>
      </c>
      <c r="U203" s="35">
        <v>0.27198099788647301</v>
      </c>
      <c r="V203" s="35">
        <v>0.78635940410819305</v>
      </c>
      <c r="W203" s="8">
        <v>14511.2099423372</v>
      </c>
      <c r="X203" s="8">
        <v>5034.3253777462196</v>
      </c>
      <c r="Y203" s="8">
        <v>738.25362849704197</v>
      </c>
      <c r="Z203" s="23">
        <f t="shared" si="37"/>
        <v>20283.788948580463</v>
      </c>
      <c r="AA203" s="29">
        <f t="shared" si="38"/>
        <v>71.540923538118108</v>
      </c>
      <c r="AB203" s="29">
        <f t="shared" si="39"/>
        <v>24.819452571254153</v>
      </c>
      <c r="AC203" s="29">
        <f t="shared" si="40"/>
        <v>3.639623890627731</v>
      </c>
      <c r="AD203" s="26">
        <f t="shared" si="41"/>
        <v>0.71540923538118106</v>
      </c>
      <c r="AE203" s="26">
        <f t="shared" si="42"/>
        <v>0.24819452571254152</v>
      </c>
      <c r="AF203" s="26">
        <f t="shared" si="43"/>
        <v>3.6396238906277308E-2</v>
      </c>
      <c r="AG203" s="6">
        <v>4</v>
      </c>
    </row>
    <row r="204" spans="1:33" ht="12" customHeight="1" x14ac:dyDescent="0.2">
      <c r="A204" s="5" t="s">
        <v>6238</v>
      </c>
      <c r="B204" s="5" t="s">
        <v>6238</v>
      </c>
      <c r="C204" s="7">
        <v>1</v>
      </c>
      <c r="D204" s="7">
        <v>1</v>
      </c>
      <c r="E204" s="8">
        <v>46.08</v>
      </c>
      <c r="F204" s="9">
        <v>2.8821262576295301</v>
      </c>
      <c r="G204" s="7" t="s">
        <v>122</v>
      </c>
      <c r="H204" s="7">
        <v>2</v>
      </c>
      <c r="I204" s="7" t="s">
        <v>0</v>
      </c>
      <c r="J204" s="7" t="s">
        <v>1</v>
      </c>
      <c r="K204" s="5" t="s">
        <v>6239</v>
      </c>
      <c r="L204" s="14" t="s">
        <v>6240</v>
      </c>
      <c r="M204" s="38">
        <f t="shared" si="44"/>
        <v>1</v>
      </c>
      <c r="N204" s="32">
        <f t="shared" si="45"/>
        <v>0.34696606276453351</v>
      </c>
      <c r="O204" s="32">
        <f t="shared" si="46"/>
        <v>0.36157151956911066</v>
      </c>
      <c r="P204" s="32">
        <f t="shared" si="47"/>
        <v>0.95960562153240758</v>
      </c>
      <c r="Q204" s="35">
        <v>0.79662556744096602</v>
      </c>
      <c r="R204" s="35">
        <v>0.78777062259253905</v>
      </c>
      <c r="S204" s="35">
        <v>0.895453286228858</v>
      </c>
      <c r="T204" s="35">
        <v>0.76542672471875295</v>
      </c>
      <c r="U204" s="35">
        <v>0.754050603015749</v>
      </c>
      <c r="V204" s="35">
        <v>0.88902788484179196</v>
      </c>
      <c r="W204" s="8">
        <v>18879.5432036905</v>
      </c>
      <c r="X204" s="8">
        <v>6550.5607721774004</v>
      </c>
      <c r="Y204" s="8">
        <v>6826.3051249290502</v>
      </c>
      <c r="Z204" s="23">
        <f t="shared" si="37"/>
        <v>32256.409100796951</v>
      </c>
      <c r="AA204" s="29">
        <f t="shared" si="38"/>
        <v>58.529587545515255</v>
      </c>
      <c r="AB204" s="29">
        <f t="shared" si="39"/>
        <v>20.307780545899504</v>
      </c>
      <c r="AC204" s="29">
        <f t="shared" si="40"/>
        <v>21.162631908585244</v>
      </c>
      <c r="AD204" s="26">
        <f t="shared" si="41"/>
        <v>0.5852958754551526</v>
      </c>
      <c r="AE204" s="26">
        <f t="shared" si="42"/>
        <v>0.20307780545899504</v>
      </c>
      <c r="AF204" s="26">
        <f t="shared" si="43"/>
        <v>0.21162631908585244</v>
      </c>
      <c r="AG204" s="6">
        <v>4</v>
      </c>
    </row>
    <row r="205" spans="1:33" ht="12" customHeight="1" x14ac:dyDescent="0.2">
      <c r="A205" s="5" t="s">
        <v>5352</v>
      </c>
      <c r="B205" s="5" t="s">
        <v>5352</v>
      </c>
      <c r="C205" s="7">
        <v>5</v>
      </c>
      <c r="D205" s="7">
        <v>5</v>
      </c>
      <c r="E205" s="8">
        <v>116.52</v>
      </c>
      <c r="F205" s="9">
        <v>5.0051354051447099</v>
      </c>
      <c r="G205" s="7" t="s">
        <v>50</v>
      </c>
      <c r="H205" s="7">
        <v>3</v>
      </c>
      <c r="I205" s="7" t="s">
        <v>0</v>
      </c>
      <c r="J205" s="7" t="s">
        <v>2</v>
      </c>
      <c r="K205" s="5" t="s">
        <v>5353</v>
      </c>
      <c r="L205" s="14" t="s">
        <v>5354</v>
      </c>
      <c r="M205" s="38">
        <f t="shared" si="44"/>
        <v>1</v>
      </c>
      <c r="N205" s="32">
        <f t="shared" si="45"/>
        <v>0.34796715586700583</v>
      </c>
      <c r="O205" s="32">
        <f t="shared" si="46"/>
        <v>0.1997947945568295</v>
      </c>
      <c r="P205" s="32">
        <f t="shared" si="47"/>
        <v>1.7416227316574573</v>
      </c>
      <c r="Q205" s="35">
        <v>0.78596829933481205</v>
      </c>
      <c r="R205" s="35">
        <v>0.87298320878788305</v>
      </c>
      <c r="S205" s="35">
        <v>0.98014928083785002</v>
      </c>
      <c r="T205" s="35">
        <v>0.82850193659834703</v>
      </c>
      <c r="U205" s="35">
        <v>0.90072013815609997</v>
      </c>
      <c r="V205" s="35">
        <v>0.97642772708769499</v>
      </c>
      <c r="W205" s="8">
        <v>35422.220261134498</v>
      </c>
      <c r="X205" s="8">
        <v>12325.769238761601</v>
      </c>
      <c r="Y205" s="8">
        <v>7077.1752198201302</v>
      </c>
      <c r="Z205" s="23">
        <f t="shared" si="37"/>
        <v>54825.164719716224</v>
      </c>
      <c r="AA205" s="29">
        <f t="shared" si="38"/>
        <v>64.609418762760157</v>
      </c>
      <c r="AB205" s="29">
        <f t="shared" si="39"/>
        <v>22.481955689098019</v>
      </c>
      <c r="AC205" s="29">
        <f t="shared" si="40"/>
        <v>12.908625548141831</v>
      </c>
      <c r="AD205" s="26">
        <f t="shared" si="41"/>
        <v>0.64609418762760162</v>
      </c>
      <c r="AE205" s="26">
        <f t="shared" si="42"/>
        <v>0.22481955689098018</v>
      </c>
      <c r="AF205" s="26">
        <f t="shared" si="43"/>
        <v>0.1290862554814183</v>
      </c>
      <c r="AG205" s="6">
        <v>4</v>
      </c>
    </row>
    <row r="206" spans="1:33" ht="12" customHeight="1" x14ac:dyDescent="0.2">
      <c r="A206" s="5" t="s">
        <v>4812</v>
      </c>
      <c r="B206" s="5" t="s">
        <v>4812</v>
      </c>
      <c r="C206" s="7">
        <v>1</v>
      </c>
      <c r="D206" s="7">
        <v>1</v>
      </c>
      <c r="E206" s="8">
        <v>22.07</v>
      </c>
      <c r="F206" s="9">
        <v>21.329144776364998</v>
      </c>
      <c r="G206" s="7">
        <v>1</v>
      </c>
      <c r="H206" s="7">
        <v>1</v>
      </c>
      <c r="I206" s="7" t="s">
        <v>0</v>
      </c>
      <c r="J206" s="7" t="s">
        <v>2</v>
      </c>
      <c r="K206" s="5" t="s">
        <v>4813</v>
      </c>
      <c r="L206" s="14" t="s">
        <v>4814</v>
      </c>
      <c r="M206" s="38">
        <f t="shared" si="44"/>
        <v>1</v>
      </c>
      <c r="N206" s="32">
        <f t="shared" si="45"/>
        <v>0.34798694842587408</v>
      </c>
      <c r="O206" s="32">
        <f t="shared" si="46"/>
        <v>4.6884205179576956E-2</v>
      </c>
      <c r="P206" s="32">
        <f t="shared" si="47"/>
        <v>7.4222640032609375</v>
      </c>
      <c r="Q206" s="35">
        <v>0.83929047361759401</v>
      </c>
      <c r="R206" s="35">
        <v>0.13383262764509499</v>
      </c>
      <c r="S206" s="35">
        <v>0.16450007627893401</v>
      </c>
      <c r="T206" s="35">
        <v>0.92701501878841397</v>
      </c>
      <c r="U206" s="35">
        <v>0.132618248313916</v>
      </c>
      <c r="V206" s="35">
        <v>0.105850754381319</v>
      </c>
      <c r="W206" s="8">
        <v>5950.5438593839099</v>
      </c>
      <c r="X206" s="8">
        <v>2070.7115991013302</v>
      </c>
      <c r="Y206" s="8">
        <v>278.98651923342698</v>
      </c>
      <c r="Z206" s="23">
        <f t="shared" si="37"/>
        <v>8300.2419777186678</v>
      </c>
      <c r="AA206" s="29">
        <f t="shared" si="38"/>
        <v>71.691209429287312</v>
      </c>
      <c r="AB206" s="29">
        <f t="shared" si="39"/>
        <v>24.947605198257939</v>
      </c>
      <c r="AC206" s="29">
        <f t="shared" si="40"/>
        <v>3.3611853724547287</v>
      </c>
      <c r="AD206" s="26">
        <f t="shared" si="41"/>
        <v>0.71691209429287317</v>
      </c>
      <c r="AE206" s="26">
        <f t="shared" si="42"/>
        <v>0.24947605198257938</v>
      </c>
      <c r="AF206" s="26">
        <f t="shared" si="43"/>
        <v>3.3611853724547287E-2</v>
      </c>
      <c r="AG206" s="6">
        <v>4</v>
      </c>
    </row>
    <row r="207" spans="1:33" ht="12" customHeight="1" x14ac:dyDescent="0.2">
      <c r="A207" s="5" t="s">
        <v>4942</v>
      </c>
      <c r="B207" s="5" t="s">
        <v>4942</v>
      </c>
      <c r="C207" s="7">
        <v>2</v>
      </c>
      <c r="D207" s="7">
        <v>2</v>
      </c>
      <c r="E207" s="8">
        <v>39.76</v>
      </c>
      <c r="F207" s="9">
        <v>11.0050947217127</v>
      </c>
      <c r="G207" s="7" t="s">
        <v>122</v>
      </c>
      <c r="H207" s="7">
        <v>2</v>
      </c>
      <c r="I207" s="7" t="s">
        <v>0</v>
      </c>
      <c r="J207" s="7" t="s">
        <v>2</v>
      </c>
      <c r="K207" s="5" t="s">
        <v>4943</v>
      </c>
      <c r="L207" s="14" t="s">
        <v>4944</v>
      </c>
      <c r="M207" s="38">
        <f t="shared" si="44"/>
        <v>1</v>
      </c>
      <c r="N207" s="32">
        <f t="shared" si="45"/>
        <v>0.34931754593980618</v>
      </c>
      <c r="O207" s="32">
        <f t="shared" si="46"/>
        <v>9.086700526321019E-2</v>
      </c>
      <c r="P207" s="32">
        <f t="shared" si="47"/>
        <v>3.8442726810238161</v>
      </c>
      <c r="Q207" s="35">
        <v>0.122630486420682</v>
      </c>
      <c r="R207" s="35">
        <v>0.46517690902120501</v>
      </c>
      <c r="S207" s="35">
        <v>0.976816347897694</v>
      </c>
      <c r="T207" s="35">
        <v>0.161428066564439</v>
      </c>
      <c r="U207" s="35">
        <v>0.43762647649164499</v>
      </c>
      <c r="V207" s="35">
        <v>0.98054807286898804</v>
      </c>
      <c r="W207" s="8">
        <v>29880.1447806375</v>
      </c>
      <c r="X207" s="8">
        <v>10437.658847098401</v>
      </c>
      <c r="Y207" s="8">
        <v>2715.11927304767</v>
      </c>
      <c r="Z207" s="23">
        <f t="shared" si="37"/>
        <v>43032.922900783567</v>
      </c>
      <c r="AA207" s="29">
        <f t="shared" si="38"/>
        <v>69.435545546206498</v>
      </c>
      <c r="AB207" s="29">
        <f t="shared" si="39"/>
        <v>24.255054371192493</v>
      </c>
      <c r="AC207" s="29">
        <f t="shared" si="40"/>
        <v>6.3094000826010159</v>
      </c>
      <c r="AD207" s="26">
        <f t="shared" si="41"/>
        <v>0.69435545546206501</v>
      </c>
      <c r="AE207" s="26">
        <f t="shared" si="42"/>
        <v>0.24255054371192494</v>
      </c>
      <c r="AF207" s="26">
        <f t="shared" si="43"/>
        <v>6.309400082601016E-2</v>
      </c>
      <c r="AG207" s="6">
        <v>4</v>
      </c>
    </row>
    <row r="208" spans="1:33" ht="12" customHeight="1" x14ac:dyDescent="0.2">
      <c r="A208" s="5" t="s">
        <v>7314</v>
      </c>
      <c r="B208" s="5" t="s">
        <v>7314</v>
      </c>
      <c r="C208" s="7">
        <v>11</v>
      </c>
      <c r="D208" s="7">
        <v>1</v>
      </c>
      <c r="E208" s="8">
        <v>876.68</v>
      </c>
      <c r="F208" s="9">
        <v>2.8569822746345999</v>
      </c>
      <c r="G208" s="7" t="s">
        <v>122</v>
      </c>
      <c r="H208" s="7">
        <v>2</v>
      </c>
      <c r="I208" s="7" t="s">
        <v>0</v>
      </c>
      <c r="J208" s="7" t="s">
        <v>1</v>
      </c>
      <c r="K208" s="5" t="s">
        <v>7315</v>
      </c>
      <c r="L208" s="14" t="s">
        <v>7316</v>
      </c>
      <c r="M208" s="38">
        <f t="shared" si="44"/>
        <v>1</v>
      </c>
      <c r="N208" s="32">
        <f t="shared" si="45"/>
        <v>0.35001967246293236</v>
      </c>
      <c r="O208" s="32">
        <f t="shared" si="46"/>
        <v>0.71074679752442116</v>
      </c>
      <c r="P208" s="32">
        <f t="shared" si="47"/>
        <v>0.492467463352736</v>
      </c>
      <c r="Q208" s="35">
        <v>0.128750698404487</v>
      </c>
      <c r="R208" s="35">
        <v>0.54540623129190302</v>
      </c>
      <c r="S208" s="35">
        <v>0.71174890733427099</v>
      </c>
      <c r="T208" s="35">
        <v>0.11738566077488399</v>
      </c>
      <c r="U208" s="35">
        <v>0.54205414599788504</v>
      </c>
      <c r="V208" s="35">
        <v>0.72209968771371102</v>
      </c>
      <c r="W208" s="8">
        <v>379061.046172006</v>
      </c>
      <c r="X208" s="8">
        <v>132678.82322458201</v>
      </c>
      <c r="Y208" s="8">
        <v>269416.42463301</v>
      </c>
      <c r="Z208" s="23">
        <f t="shared" si="37"/>
        <v>781156.29402959801</v>
      </c>
      <c r="AA208" s="29">
        <f t="shared" si="38"/>
        <v>48.525634251324789</v>
      </c>
      <c r="AB208" s="29">
        <f t="shared" si="39"/>
        <v>16.984926606704754</v>
      </c>
      <c r="AC208" s="29">
        <f t="shared" si="40"/>
        <v>34.489439141970458</v>
      </c>
      <c r="AD208" s="26">
        <f t="shared" si="41"/>
        <v>0.4852563425132479</v>
      </c>
      <c r="AE208" s="26">
        <f t="shared" si="42"/>
        <v>0.16984926606704753</v>
      </c>
      <c r="AF208" s="26">
        <f t="shared" si="43"/>
        <v>0.34489439141970457</v>
      </c>
      <c r="AG208" s="6">
        <v>3</v>
      </c>
    </row>
    <row r="209" spans="1:33" ht="12" customHeight="1" x14ac:dyDescent="0.2">
      <c r="A209" s="5" t="s">
        <v>7317</v>
      </c>
      <c r="B209" s="5" t="s">
        <v>7317</v>
      </c>
      <c r="C209" s="7">
        <v>1</v>
      </c>
      <c r="D209" s="7">
        <v>1</v>
      </c>
      <c r="E209" s="8">
        <v>36.26</v>
      </c>
      <c r="F209" s="9">
        <v>2.8514300400032502</v>
      </c>
      <c r="G209" s="7">
        <v>2</v>
      </c>
      <c r="H209" s="7">
        <v>1</v>
      </c>
      <c r="I209" s="7" t="s">
        <v>0</v>
      </c>
      <c r="J209" s="7" t="s">
        <v>1</v>
      </c>
      <c r="K209" s="5" t="s">
        <v>7318</v>
      </c>
      <c r="L209" s="14" t="s">
        <v>7319</v>
      </c>
      <c r="M209" s="38">
        <f t="shared" si="44"/>
        <v>1</v>
      </c>
      <c r="N209" s="32">
        <f t="shared" si="45"/>
        <v>0.35070122218353877</v>
      </c>
      <c r="O209" s="32">
        <f t="shared" si="46"/>
        <v>0.68322473639752712</v>
      </c>
      <c r="P209" s="32">
        <f t="shared" si="47"/>
        <v>0.51330287605319802</v>
      </c>
      <c r="Q209" s="35">
        <v>2.87587564827247E-2</v>
      </c>
      <c r="R209" s="35">
        <v>0.39512137126548902</v>
      </c>
      <c r="S209" s="35">
        <v>0.21880460035556001</v>
      </c>
      <c r="T209" s="35">
        <v>1.0789597837013901E-2</v>
      </c>
      <c r="U209" s="35">
        <v>0.315481264854793</v>
      </c>
      <c r="V209" s="35">
        <v>0.150668297026916</v>
      </c>
      <c r="W209" s="8">
        <v>3819.8044575130898</v>
      </c>
      <c r="X209" s="8">
        <v>1339.61009175197</v>
      </c>
      <c r="Y209" s="8">
        <v>2609.7848935744801</v>
      </c>
      <c r="Z209" s="23">
        <f t="shared" si="37"/>
        <v>7769.1994428395392</v>
      </c>
      <c r="AA209" s="29">
        <f t="shared" si="38"/>
        <v>49.16599819088956</v>
      </c>
      <c r="AB209" s="29">
        <f t="shared" si="39"/>
        <v>17.242575655418626</v>
      </c>
      <c r="AC209" s="29">
        <f t="shared" si="40"/>
        <v>33.59142615369182</v>
      </c>
      <c r="AD209" s="26">
        <f t="shared" si="41"/>
        <v>0.49165998190889559</v>
      </c>
      <c r="AE209" s="26">
        <f t="shared" si="42"/>
        <v>0.17242575655418627</v>
      </c>
      <c r="AF209" s="26">
        <f t="shared" si="43"/>
        <v>0.33591426153691822</v>
      </c>
      <c r="AG209" s="6">
        <v>3</v>
      </c>
    </row>
    <row r="210" spans="1:33" ht="12" customHeight="1" x14ac:dyDescent="0.2">
      <c r="A210" s="5" t="s">
        <v>4743</v>
      </c>
      <c r="B210" s="5" t="s">
        <v>4743</v>
      </c>
      <c r="C210" s="7">
        <v>1</v>
      </c>
      <c r="D210" s="7">
        <v>1</v>
      </c>
      <c r="E210" s="8">
        <v>25.18</v>
      </c>
      <c r="F210" s="9" t="s">
        <v>22</v>
      </c>
      <c r="G210" s="7">
        <v>3</v>
      </c>
      <c r="H210" s="7">
        <v>1</v>
      </c>
      <c r="I210" s="7" t="s">
        <v>0</v>
      </c>
      <c r="J210" s="7" t="s">
        <v>2</v>
      </c>
      <c r="K210" s="5" t="s">
        <v>4744</v>
      </c>
      <c r="L210" s="14" t="s">
        <v>4745</v>
      </c>
      <c r="M210" s="38">
        <f t="shared" si="44"/>
        <v>1</v>
      </c>
      <c r="N210" s="32">
        <f t="shared" si="45"/>
        <v>0.35100288145098185</v>
      </c>
      <c r="O210" s="32">
        <f t="shared" si="46"/>
        <v>0</v>
      </c>
      <c r="P210" s="32" t="s">
        <v>8065</v>
      </c>
      <c r="Q210" s="35">
        <v>0.88308132011192098</v>
      </c>
      <c r="R210" s="35">
        <v>0.58246566013467105</v>
      </c>
      <c r="S210" s="35">
        <v>0.60962794145727195</v>
      </c>
      <c r="T210" s="35">
        <v>0.97847245207000599</v>
      </c>
      <c r="U210" s="35">
        <v>0.55047751564202596</v>
      </c>
      <c r="V210" s="35">
        <v>0.52848720626106105</v>
      </c>
      <c r="W210" s="8">
        <v>2126.8108004023302</v>
      </c>
      <c r="X210" s="8">
        <v>746.51671924228697</v>
      </c>
      <c r="Y210" s="8">
        <v>0</v>
      </c>
      <c r="Z210" s="23">
        <f t="shared" si="37"/>
        <v>2873.327519644617</v>
      </c>
      <c r="AA210" s="29">
        <f t="shared" si="38"/>
        <v>74.019087133699998</v>
      </c>
      <c r="AB210" s="29">
        <f t="shared" si="39"/>
        <v>25.980912866299999</v>
      </c>
      <c r="AC210" s="29">
        <f t="shared" si="40"/>
        <v>0</v>
      </c>
      <c r="AD210" s="26">
        <f t="shared" si="41"/>
        <v>0.74019087133700001</v>
      </c>
      <c r="AE210" s="26">
        <f t="shared" si="42"/>
        <v>0.25980912866299999</v>
      </c>
      <c r="AF210" s="26">
        <f t="shared" si="43"/>
        <v>0</v>
      </c>
      <c r="AG210" s="6">
        <v>4</v>
      </c>
    </row>
    <row r="211" spans="1:33" ht="12" customHeight="1" x14ac:dyDescent="0.2">
      <c r="A211" s="5" t="s">
        <v>5560</v>
      </c>
      <c r="B211" s="5" t="s">
        <v>5560</v>
      </c>
      <c r="C211" s="7">
        <v>4</v>
      </c>
      <c r="D211" s="7">
        <v>4</v>
      </c>
      <c r="E211" s="8">
        <v>203.18</v>
      </c>
      <c r="F211" s="9">
        <v>4.1397961743497502</v>
      </c>
      <c r="G211" s="7" t="s">
        <v>50</v>
      </c>
      <c r="H211" s="7">
        <v>3</v>
      </c>
      <c r="I211" s="7" t="s">
        <v>0</v>
      </c>
      <c r="J211" s="7" t="s">
        <v>2</v>
      </c>
      <c r="K211" s="5" t="s">
        <v>5561</v>
      </c>
      <c r="L211" s="14" t="s">
        <v>5562</v>
      </c>
      <c r="M211" s="38">
        <f t="shared" si="44"/>
        <v>1</v>
      </c>
      <c r="N211" s="32">
        <f t="shared" si="45"/>
        <v>0.3511267365304192</v>
      </c>
      <c r="O211" s="32">
        <f t="shared" si="46"/>
        <v>0.24155778639441705</v>
      </c>
      <c r="P211" s="32">
        <f t="shared" ref="P211:P242" si="48">X211/Y211</f>
        <v>1.4535931206005392</v>
      </c>
      <c r="Q211" s="35">
        <v>0.11095241388341499</v>
      </c>
      <c r="R211" s="35">
        <v>0.100880430104661</v>
      </c>
      <c r="S211" s="35">
        <v>0.44014766337052702</v>
      </c>
      <c r="T211" s="35">
        <v>0.100286257169454</v>
      </c>
      <c r="U211" s="35">
        <v>0.11795960036799399</v>
      </c>
      <c r="V211" s="35">
        <v>0.47047693034879901</v>
      </c>
      <c r="W211" s="8">
        <v>389837.790978459</v>
      </c>
      <c r="X211" s="8">
        <v>136882.47132249401</v>
      </c>
      <c r="Y211" s="8">
        <v>94168.353841646007</v>
      </c>
      <c r="Z211" s="23">
        <f t="shared" si="37"/>
        <v>620888.61614259903</v>
      </c>
      <c r="AA211" s="29">
        <f t="shared" si="38"/>
        <v>62.787073372420352</v>
      </c>
      <c r="AB211" s="29">
        <f t="shared" si="39"/>
        <v>22.046220169553941</v>
      </c>
      <c r="AC211" s="29">
        <f t="shared" si="40"/>
        <v>15.166706458025708</v>
      </c>
      <c r="AD211" s="26">
        <f t="shared" si="41"/>
        <v>0.62787073372420354</v>
      </c>
      <c r="AE211" s="26">
        <f t="shared" si="42"/>
        <v>0.2204622016955394</v>
      </c>
      <c r="AF211" s="26">
        <f t="shared" si="43"/>
        <v>0.15166706458025708</v>
      </c>
      <c r="AG211" s="6">
        <v>4</v>
      </c>
    </row>
    <row r="212" spans="1:33" ht="12" customHeight="1" x14ac:dyDescent="0.2">
      <c r="A212" s="5" t="s">
        <v>6259</v>
      </c>
      <c r="B212" s="5" t="s">
        <v>6259</v>
      </c>
      <c r="C212" s="7">
        <v>1</v>
      </c>
      <c r="D212" s="7">
        <v>1</v>
      </c>
      <c r="E212" s="8">
        <v>64.61</v>
      </c>
      <c r="F212" s="9">
        <v>2.8430706539691002</v>
      </c>
      <c r="G212" s="7">
        <v>2</v>
      </c>
      <c r="H212" s="7">
        <v>1</v>
      </c>
      <c r="I212" s="7" t="s">
        <v>0</v>
      </c>
      <c r="J212" s="7" t="s">
        <v>1</v>
      </c>
      <c r="K212" s="5" t="s">
        <v>6260</v>
      </c>
      <c r="L212" s="14" t="s">
        <v>6261</v>
      </c>
      <c r="M212" s="38">
        <f t="shared" si="44"/>
        <v>1</v>
      </c>
      <c r="N212" s="32">
        <f t="shared" si="45"/>
        <v>0.35173237731673707</v>
      </c>
      <c r="O212" s="32">
        <f t="shared" si="46"/>
        <v>0.38722909381582943</v>
      </c>
      <c r="P212" s="32">
        <f t="shared" si="48"/>
        <v>0.90833148369792949</v>
      </c>
      <c r="Q212" s="35">
        <v>0.97915102969242196</v>
      </c>
      <c r="R212" s="35">
        <v>1</v>
      </c>
      <c r="S212" s="35">
        <v>0.99823522508723095</v>
      </c>
      <c r="T212" s="35">
        <v>0.97666402798670604</v>
      </c>
      <c r="U212" s="35">
        <v>0.96564792590277404</v>
      </c>
      <c r="V212" s="35">
        <v>0.99845972285346296</v>
      </c>
      <c r="W212" s="8">
        <v>21509.2355220563</v>
      </c>
      <c r="X212" s="8">
        <v>7565.4945444384703</v>
      </c>
      <c r="Y212" s="8">
        <v>8329.0017798771096</v>
      </c>
      <c r="Z212" s="23">
        <f t="shared" si="37"/>
        <v>37403.731846371877</v>
      </c>
      <c r="AA212" s="29">
        <f t="shared" si="38"/>
        <v>57.505586903470096</v>
      </c>
      <c r="AB212" s="29">
        <f t="shared" si="39"/>
        <v>20.226576790551757</v>
      </c>
      <c r="AC212" s="29">
        <f t="shared" si="40"/>
        <v>22.267836305978154</v>
      </c>
      <c r="AD212" s="26">
        <f t="shared" si="41"/>
        <v>0.57505586903470096</v>
      </c>
      <c r="AE212" s="26">
        <f t="shared" si="42"/>
        <v>0.20226576790551756</v>
      </c>
      <c r="AF212" s="26">
        <f t="shared" si="43"/>
        <v>0.22267836305978153</v>
      </c>
      <c r="AG212" s="6">
        <v>3</v>
      </c>
    </row>
    <row r="213" spans="1:33" ht="12" customHeight="1" x14ac:dyDescent="0.2">
      <c r="A213" s="5" t="s">
        <v>5859</v>
      </c>
      <c r="B213" s="5" t="s">
        <v>5859</v>
      </c>
      <c r="C213" s="7">
        <v>4</v>
      </c>
      <c r="D213" s="7">
        <v>4</v>
      </c>
      <c r="E213" s="8">
        <v>261.02999999999997</v>
      </c>
      <c r="F213" s="9">
        <v>3.45863989720457</v>
      </c>
      <c r="G213" s="7" t="s">
        <v>50</v>
      </c>
      <c r="H213" s="7">
        <v>3</v>
      </c>
      <c r="I213" s="7" t="s">
        <v>0</v>
      </c>
      <c r="J213" s="7" t="s">
        <v>2</v>
      </c>
      <c r="K213" s="5" t="s">
        <v>5860</v>
      </c>
      <c r="L213" s="14"/>
      <c r="M213" s="38">
        <f t="shared" si="44"/>
        <v>0</v>
      </c>
      <c r="N213" s="32">
        <f t="shared" si="45"/>
        <v>0.35210477539338092</v>
      </c>
      <c r="O213" s="32">
        <f t="shared" si="46"/>
        <v>0.2891309964961209</v>
      </c>
      <c r="P213" s="32">
        <f t="shared" si="48"/>
        <v>1.2178036241718031</v>
      </c>
      <c r="Q213" s="35">
        <v>0.83201874246371199</v>
      </c>
      <c r="R213" s="35">
        <v>0.66611031348384997</v>
      </c>
      <c r="S213" s="35">
        <v>0.640508042192936</v>
      </c>
      <c r="T213" s="35">
        <v>0.77840762841088396</v>
      </c>
      <c r="U213" s="35">
        <v>0.59296034706979905</v>
      </c>
      <c r="V213" s="35">
        <v>0.52251628727440502</v>
      </c>
      <c r="W213" s="8">
        <v>690093.40318184101</v>
      </c>
      <c r="X213" s="8">
        <v>242985.182727796</v>
      </c>
      <c r="Y213" s="8">
        <v>199527.39333736501</v>
      </c>
      <c r="Z213" s="23">
        <f t="shared" si="37"/>
        <v>1132605.9792470019</v>
      </c>
      <c r="AA213" s="29">
        <f t="shared" si="38"/>
        <v>60.929698043854621</v>
      </c>
      <c r="AB213" s="29">
        <f t="shared" si="39"/>
        <v>21.453637644517951</v>
      </c>
      <c r="AC213" s="29">
        <f t="shared" si="40"/>
        <v>17.616664311627432</v>
      </c>
      <c r="AD213" s="26">
        <f t="shared" si="41"/>
        <v>0.60929698043854619</v>
      </c>
      <c r="AE213" s="26">
        <f t="shared" si="42"/>
        <v>0.21453637644517951</v>
      </c>
      <c r="AF213" s="26">
        <f t="shared" si="43"/>
        <v>0.17616664311627431</v>
      </c>
      <c r="AG213" s="6">
        <v>4</v>
      </c>
    </row>
    <row r="214" spans="1:33" ht="12" customHeight="1" x14ac:dyDescent="0.2">
      <c r="A214" s="5" t="s">
        <v>5850</v>
      </c>
      <c r="B214" s="5" t="s">
        <v>5850</v>
      </c>
      <c r="C214" s="7">
        <v>2</v>
      </c>
      <c r="D214" s="7">
        <v>2</v>
      </c>
      <c r="E214" s="8">
        <v>46.66</v>
      </c>
      <c r="F214" s="9">
        <v>3.4950407439878299</v>
      </c>
      <c r="G214" s="7" t="s">
        <v>146</v>
      </c>
      <c r="H214" s="7">
        <v>2</v>
      </c>
      <c r="I214" s="7" t="s">
        <v>0</v>
      </c>
      <c r="J214" s="7" t="s">
        <v>2</v>
      </c>
      <c r="K214" s="5" t="s">
        <v>5851</v>
      </c>
      <c r="L214" s="14" t="s">
        <v>5852</v>
      </c>
      <c r="M214" s="38">
        <f t="shared" si="44"/>
        <v>1</v>
      </c>
      <c r="N214" s="32">
        <f t="shared" si="45"/>
        <v>0.3535744102577783</v>
      </c>
      <c r="O214" s="32">
        <f t="shared" si="46"/>
        <v>0.28611969737983789</v>
      </c>
      <c r="P214" s="32">
        <f t="shared" si="48"/>
        <v>1.235756969882402</v>
      </c>
      <c r="Q214" s="35">
        <v>0.39494777893244398</v>
      </c>
      <c r="R214" s="35">
        <v>0.52324008202299799</v>
      </c>
      <c r="S214" s="35">
        <v>0.81770870852296895</v>
      </c>
      <c r="T214" s="35">
        <v>0.42000947175312597</v>
      </c>
      <c r="U214" s="35">
        <v>0.494059866975463</v>
      </c>
      <c r="V214" s="35">
        <v>0.80890424680906003</v>
      </c>
      <c r="W214" s="8">
        <v>27768.848895365001</v>
      </c>
      <c r="X214" s="8">
        <v>9818.3543717160392</v>
      </c>
      <c r="Y214" s="8">
        <v>7945.2146425282799</v>
      </c>
      <c r="Z214" s="23">
        <f t="shared" si="37"/>
        <v>45532.417909609321</v>
      </c>
      <c r="AA214" s="29">
        <f t="shared" si="38"/>
        <v>60.986985032272067</v>
      </c>
      <c r="AB214" s="29">
        <f t="shared" si="39"/>
        <v>21.563437266185549</v>
      </c>
      <c r="AC214" s="29">
        <f t="shared" si="40"/>
        <v>17.449577701542388</v>
      </c>
      <c r="AD214" s="26">
        <f t="shared" si="41"/>
        <v>0.60986985032272067</v>
      </c>
      <c r="AE214" s="26">
        <f t="shared" si="42"/>
        <v>0.21563437266185548</v>
      </c>
      <c r="AF214" s="26">
        <f t="shared" si="43"/>
        <v>0.17449577701542388</v>
      </c>
      <c r="AG214" s="6">
        <v>4</v>
      </c>
    </row>
    <row r="215" spans="1:33" ht="12" customHeight="1" x14ac:dyDescent="0.2">
      <c r="A215" s="5" t="s">
        <v>5230</v>
      </c>
      <c r="B215" s="5" t="s">
        <v>5230</v>
      </c>
      <c r="C215" s="7">
        <v>1</v>
      </c>
      <c r="D215" s="7">
        <v>1</v>
      </c>
      <c r="E215" s="8">
        <v>30.55</v>
      </c>
      <c r="F215" s="9">
        <v>5.7137023456299501</v>
      </c>
      <c r="G215" s="7">
        <v>3</v>
      </c>
      <c r="H215" s="7">
        <v>1</v>
      </c>
      <c r="I215" s="7" t="s">
        <v>0</v>
      </c>
      <c r="J215" s="7" t="s">
        <v>2</v>
      </c>
      <c r="K215" s="5" t="s">
        <v>5231</v>
      </c>
      <c r="L215" s="14" t="s">
        <v>5232</v>
      </c>
      <c r="M215" s="38">
        <f t="shared" si="44"/>
        <v>1</v>
      </c>
      <c r="N215" s="32">
        <f t="shared" si="45"/>
        <v>0.35368693998072975</v>
      </c>
      <c r="O215" s="32">
        <f t="shared" si="46"/>
        <v>0.17501786748916645</v>
      </c>
      <c r="P215" s="32">
        <f t="shared" si="48"/>
        <v>2.0208618985865705</v>
      </c>
      <c r="Q215" s="35">
        <v>0.333978529093439</v>
      </c>
      <c r="R215" s="35">
        <v>0.27170589957583602</v>
      </c>
      <c r="S215" s="35">
        <v>0.60725484322850298</v>
      </c>
      <c r="T215" s="35">
        <v>0.32879388731862302</v>
      </c>
      <c r="U215" s="35">
        <v>0.26195875701607102</v>
      </c>
      <c r="V215" s="35">
        <v>0.52600112689189205</v>
      </c>
      <c r="W215" s="8">
        <v>13426.559832652099</v>
      </c>
      <c r="X215" s="8">
        <v>4748.7988616788998</v>
      </c>
      <c r="Y215" s="8">
        <v>2349.8878696264701</v>
      </c>
      <c r="Z215" s="23">
        <f t="shared" si="37"/>
        <v>20525.246563957469</v>
      </c>
      <c r="AA215" s="29">
        <f t="shared" si="38"/>
        <v>65.414852829243316</v>
      </c>
      <c r="AB215" s="29">
        <f t="shared" si="39"/>
        <v>23.136379126464849</v>
      </c>
      <c r="AC215" s="29">
        <f t="shared" si="40"/>
        <v>11.448768044291832</v>
      </c>
      <c r="AD215" s="26">
        <f t="shared" si="41"/>
        <v>0.6541485282924332</v>
      </c>
      <c r="AE215" s="26">
        <f t="shared" si="42"/>
        <v>0.23136379126464848</v>
      </c>
      <c r="AF215" s="26">
        <f t="shared" si="43"/>
        <v>0.11448768044291832</v>
      </c>
      <c r="AG215" s="6">
        <v>4</v>
      </c>
    </row>
    <row r="216" spans="1:33" ht="12" customHeight="1" x14ac:dyDescent="0.2">
      <c r="A216" s="5" t="s">
        <v>6269</v>
      </c>
      <c r="B216" s="5" t="s">
        <v>6269</v>
      </c>
      <c r="C216" s="7">
        <v>2</v>
      </c>
      <c r="D216" s="7">
        <v>2</v>
      </c>
      <c r="E216" s="8">
        <v>63.85</v>
      </c>
      <c r="F216" s="9">
        <v>2.8206143975165401</v>
      </c>
      <c r="G216" s="7" t="s">
        <v>54</v>
      </c>
      <c r="H216" s="7">
        <v>2</v>
      </c>
      <c r="I216" s="7" t="s">
        <v>0</v>
      </c>
      <c r="J216" s="7" t="s">
        <v>1</v>
      </c>
      <c r="K216" s="5" t="s">
        <v>6270</v>
      </c>
      <c r="L216" s="14" t="s">
        <v>6271</v>
      </c>
      <c r="M216" s="38">
        <f t="shared" si="44"/>
        <v>1</v>
      </c>
      <c r="N216" s="32">
        <f t="shared" si="45"/>
        <v>0.35453268652406816</v>
      </c>
      <c r="O216" s="32">
        <f t="shared" si="46"/>
        <v>0.40368215896630028</v>
      </c>
      <c r="P216" s="32">
        <f t="shared" si="48"/>
        <v>0.87824710270058004</v>
      </c>
      <c r="Q216" s="35">
        <v>0.70269379475822302</v>
      </c>
      <c r="R216" s="35">
        <v>0.85182815648295596</v>
      </c>
      <c r="S216" s="35">
        <v>0.97861833544537902</v>
      </c>
      <c r="T216" s="35">
        <v>0.68578762395292503</v>
      </c>
      <c r="U216" s="35">
        <v>0.81765084577548197</v>
      </c>
      <c r="V216" s="35">
        <v>0.98233189818990296</v>
      </c>
      <c r="W216" s="8">
        <v>29812.220727025899</v>
      </c>
      <c r="X216" s="8">
        <v>10569.406705601001</v>
      </c>
      <c r="Y216" s="8">
        <v>12034.6616266657</v>
      </c>
      <c r="Z216" s="23">
        <f t="shared" si="37"/>
        <v>52416.289059292598</v>
      </c>
      <c r="AA216" s="29">
        <f t="shared" si="38"/>
        <v>56.875870577756316</v>
      </c>
      <c r="AB216" s="29">
        <f t="shared" si="39"/>
        <v>20.16435519432715</v>
      </c>
      <c r="AC216" s="29">
        <f t="shared" si="40"/>
        <v>22.959774227916544</v>
      </c>
      <c r="AD216" s="26">
        <f t="shared" si="41"/>
        <v>0.56875870577756316</v>
      </c>
      <c r="AE216" s="26">
        <f t="shared" si="42"/>
        <v>0.20164355194327149</v>
      </c>
      <c r="AF216" s="26">
        <f t="shared" si="43"/>
        <v>0.22959774227916543</v>
      </c>
      <c r="AG216" s="6">
        <v>3</v>
      </c>
    </row>
    <row r="217" spans="1:33" ht="12" customHeight="1" x14ac:dyDescent="0.2">
      <c r="A217" s="5" t="s">
        <v>5655</v>
      </c>
      <c r="B217" s="5" t="s">
        <v>5655</v>
      </c>
      <c r="C217" s="7">
        <v>2</v>
      </c>
      <c r="D217" s="7">
        <v>1</v>
      </c>
      <c r="E217" s="8">
        <v>41.09</v>
      </c>
      <c r="F217" s="9">
        <v>3.9464213337656102</v>
      </c>
      <c r="G217" s="7" t="s">
        <v>122</v>
      </c>
      <c r="H217" s="7">
        <v>2</v>
      </c>
      <c r="I217" s="7" t="s">
        <v>0</v>
      </c>
      <c r="J217" s="7" t="s">
        <v>2</v>
      </c>
      <c r="K217" s="5" t="s">
        <v>5656</v>
      </c>
      <c r="L217" s="14" t="s">
        <v>5657</v>
      </c>
      <c r="M217" s="38">
        <f t="shared" si="44"/>
        <v>1</v>
      </c>
      <c r="N217" s="32">
        <f t="shared" si="45"/>
        <v>0.35480728166739783</v>
      </c>
      <c r="O217" s="32">
        <f t="shared" si="46"/>
        <v>0.2533941298776175</v>
      </c>
      <c r="P217" s="32">
        <f t="shared" si="48"/>
        <v>1.4002190257475979</v>
      </c>
      <c r="Q217" s="35">
        <v>0.51515539313325798</v>
      </c>
      <c r="R217" s="35">
        <v>0.32695694836434802</v>
      </c>
      <c r="S217" s="35">
        <v>0.476102692273706</v>
      </c>
      <c r="T217" s="35">
        <v>0.52531237883665305</v>
      </c>
      <c r="U217" s="35">
        <v>0.30438495215724598</v>
      </c>
      <c r="V217" s="35">
        <v>0.45954505506622201</v>
      </c>
      <c r="W217" s="8">
        <v>16845.228117766899</v>
      </c>
      <c r="X217" s="8">
        <v>5976.8095975320903</v>
      </c>
      <c r="Y217" s="8">
        <v>4268.4819214915196</v>
      </c>
      <c r="Z217" s="23">
        <f t="shared" si="37"/>
        <v>27090.519636790508</v>
      </c>
      <c r="AA217" s="29">
        <f t="shared" si="38"/>
        <v>62.181266153677228</v>
      </c>
      <c r="AB217" s="29">
        <f t="shared" si="39"/>
        <v>22.062366014623187</v>
      </c>
      <c r="AC217" s="29">
        <f t="shared" si="40"/>
        <v>15.756367831699587</v>
      </c>
      <c r="AD217" s="26">
        <f t="shared" si="41"/>
        <v>0.62181266153677228</v>
      </c>
      <c r="AE217" s="26">
        <f t="shared" si="42"/>
        <v>0.22062366014623186</v>
      </c>
      <c r="AF217" s="26">
        <f t="shared" si="43"/>
        <v>0.15756367831699586</v>
      </c>
      <c r="AG217" s="6">
        <v>4</v>
      </c>
    </row>
    <row r="218" spans="1:33" ht="12" customHeight="1" x14ac:dyDescent="0.2">
      <c r="A218" s="5" t="s">
        <v>7320</v>
      </c>
      <c r="B218" s="5" t="s">
        <v>7320</v>
      </c>
      <c r="C218" s="7">
        <v>1</v>
      </c>
      <c r="D218" s="7">
        <v>1</v>
      </c>
      <c r="E218" s="8">
        <v>30.36</v>
      </c>
      <c r="F218" s="9">
        <v>2.8130440220093398</v>
      </c>
      <c r="G218" s="7">
        <v>2</v>
      </c>
      <c r="H218" s="7">
        <v>1</v>
      </c>
      <c r="I218" s="7" t="s">
        <v>0</v>
      </c>
      <c r="J218" s="7" t="s">
        <v>1</v>
      </c>
      <c r="K218" s="5" t="s">
        <v>7321</v>
      </c>
      <c r="L218" s="14" t="s">
        <v>7322</v>
      </c>
      <c r="M218" s="38">
        <f t="shared" si="44"/>
        <v>1</v>
      </c>
      <c r="N218" s="32">
        <f t="shared" si="45"/>
        <v>0.35548679372806541</v>
      </c>
      <c r="O218" s="32">
        <f t="shared" si="46"/>
        <v>0.52549647757637719</v>
      </c>
      <c r="P218" s="32">
        <f t="shared" si="48"/>
        <v>0.67647797634646922</v>
      </c>
      <c r="Q218" s="35">
        <v>0.66905733739269102</v>
      </c>
      <c r="R218" s="35">
        <v>0.78788292573850904</v>
      </c>
      <c r="S218" s="35">
        <v>0.40049524150052501</v>
      </c>
      <c r="T218" s="35">
        <v>0.72481410655913603</v>
      </c>
      <c r="U218" s="35">
        <v>0.77669469351173004</v>
      </c>
      <c r="V218" s="35">
        <v>0.41678162353944398</v>
      </c>
      <c r="W218" s="8">
        <v>7603.6417950218802</v>
      </c>
      <c r="X218" s="8">
        <v>2702.99424236904</v>
      </c>
      <c r="Y218" s="8">
        <v>3995.6869800365198</v>
      </c>
      <c r="Z218" s="23">
        <f t="shared" si="37"/>
        <v>14302.323017427439</v>
      </c>
      <c r="AA218" s="29">
        <f t="shared" si="38"/>
        <v>53.163683869793822</v>
      </c>
      <c r="AB218" s="29">
        <f t="shared" si="39"/>
        <v>18.898987521645473</v>
      </c>
      <c r="AC218" s="29">
        <f t="shared" si="40"/>
        <v>27.937328608560712</v>
      </c>
      <c r="AD218" s="26">
        <f t="shared" si="41"/>
        <v>0.53163683869793821</v>
      </c>
      <c r="AE218" s="26">
        <f t="shared" si="42"/>
        <v>0.18898987521645474</v>
      </c>
      <c r="AF218" s="26">
        <f t="shared" si="43"/>
        <v>0.27937328608560713</v>
      </c>
      <c r="AG218" s="6">
        <v>3</v>
      </c>
    </row>
    <row r="219" spans="1:33" ht="12" customHeight="1" x14ac:dyDescent="0.2">
      <c r="A219" s="5" t="s">
        <v>5140</v>
      </c>
      <c r="B219" s="5" t="s">
        <v>5140</v>
      </c>
      <c r="C219" s="7">
        <v>1</v>
      </c>
      <c r="D219" s="7">
        <v>1</v>
      </c>
      <c r="E219" s="8">
        <v>37.630000000000003</v>
      </c>
      <c r="F219" s="9">
        <v>6.41584275831441</v>
      </c>
      <c r="G219" s="7">
        <v>1</v>
      </c>
      <c r="H219" s="7">
        <v>1</v>
      </c>
      <c r="I219" s="7" t="s">
        <v>0</v>
      </c>
      <c r="J219" s="7" t="s">
        <v>2</v>
      </c>
      <c r="K219" s="5" t="s">
        <v>5141</v>
      </c>
      <c r="L219" s="14" t="s">
        <v>5142</v>
      </c>
      <c r="M219" s="38">
        <f t="shared" si="44"/>
        <v>1</v>
      </c>
      <c r="N219" s="32">
        <f t="shared" si="45"/>
        <v>0.35551666518344754</v>
      </c>
      <c r="O219" s="32">
        <f t="shared" si="46"/>
        <v>0.15586416900633743</v>
      </c>
      <c r="P219" s="32">
        <f t="shared" si="48"/>
        <v>2.2809390217773031</v>
      </c>
      <c r="Q219" s="35">
        <v>0.131560138033566</v>
      </c>
      <c r="R219" s="35">
        <v>0.24601677176276901</v>
      </c>
      <c r="S219" s="35">
        <v>0.83731250710875904</v>
      </c>
      <c r="T219" s="35">
        <v>7.4943997379100694E-2</v>
      </c>
      <c r="U219" s="35">
        <v>0.165296067418265</v>
      </c>
      <c r="V219" s="35">
        <v>0.88153001622899596</v>
      </c>
      <c r="W219" s="8">
        <v>7712.9805448877696</v>
      </c>
      <c r="X219" s="8">
        <v>2742.0931219433101</v>
      </c>
      <c r="Y219" s="8">
        <v>1202.17730319098</v>
      </c>
      <c r="Z219" s="23">
        <f t="shared" si="37"/>
        <v>11657.25097002206</v>
      </c>
      <c r="AA219" s="29">
        <f t="shared" si="38"/>
        <v>66.164660645314854</v>
      </c>
      <c r="AB219" s="29">
        <f t="shared" si="39"/>
        <v>23.52263950561683</v>
      </c>
      <c r="AC219" s="29">
        <f t="shared" si="40"/>
        <v>10.312699849068318</v>
      </c>
      <c r="AD219" s="26">
        <f t="shared" si="41"/>
        <v>0.66164660645314854</v>
      </c>
      <c r="AE219" s="26">
        <f t="shared" si="42"/>
        <v>0.2352263950561683</v>
      </c>
      <c r="AF219" s="26">
        <f t="shared" si="43"/>
        <v>0.10312699849068319</v>
      </c>
      <c r="AG219" s="6">
        <v>4</v>
      </c>
    </row>
    <row r="220" spans="1:33" ht="12" customHeight="1" x14ac:dyDescent="0.2">
      <c r="A220" s="5" t="s">
        <v>7323</v>
      </c>
      <c r="B220" s="5" t="s">
        <v>7323</v>
      </c>
      <c r="C220" s="7">
        <v>1</v>
      </c>
      <c r="D220" s="7">
        <v>1</v>
      </c>
      <c r="E220" s="8">
        <v>37.299999999999997</v>
      </c>
      <c r="F220" s="9">
        <v>2.8119101818813199</v>
      </c>
      <c r="G220" s="7">
        <v>1</v>
      </c>
      <c r="H220" s="7">
        <v>1</v>
      </c>
      <c r="I220" s="7" t="s">
        <v>0</v>
      </c>
      <c r="J220" s="7" t="s">
        <v>1</v>
      </c>
      <c r="K220" s="5" t="s">
        <v>7324</v>
      </c>
      <c r="L220" s="14" t="s">
        <v>7325</v>
      </c>
      <c r="M220" s="38">
        <f t="shared" si="44"/>
        <v>1</v>
      </c>
      <c r="N220" s="32">
        <f t="shared" si="45"/>
        <v>0.35563013585695069</v>
      </c>
      <c r="O220" s="32">
        <f t="shared" si="46"/>
        <v>0.85549912329901667</v>
      </c>
      <c r="P220" s="32">
        <f t="shared" si="48"/>
        <v>0.41569900678045435</v>
      </c>
      <c r="Q220" s="35">
        <v>2.27610927383032E-2</v>
      </c>
      <c r="R220" s="35">
        <v>0.190868522495173</v>
      </c>
      <c r="S220" s="35">
        <v>0.60860940703369604</v>
      </c>
      <c r="T220" s="35">
        <v>7.9997656181149505E-3</v>
      </c>
      <c r="U220" s="35">
        <v>0.116240818815655</v>
      </c>
      <c r="V220" s="35">
        <v>0.52741997680748598</v>
      </c>
      <c r="W220" s="8">
        <v>5223.5081851064197</v>
      </c>
      <c r="X220" s="8">
        <v>1857.6369255192899</v>
      </c>
      <c r="Y220" s="8">
        <v>4468.7066729037797</v>
      </c>
      <c r="Z220" s="23">
        <f t="shared" si="37"/>
        <v>11549.85178352949</v>
      </c>
      <c r="AA220" s="29">
        <f t="shared" si="38"/>
        <v>45.225759455678329</v>
      </c>
      <c r="AB220" s="29">
        <f t="shared" si="39"/>
        <v>16.083642979456656</v>
      </c>
      <c r="AC220" s="29">
        <f t="shared" si="40"/>
        <v>38.690597564865023</v>
      </c>
      <c r="AD220" s="26">
        <f t="shared" si="41"/>
        <v>0.45225759455678327</v>
      </c>
      <c r="AE220" s="26">
        <f t="shared" si="42"/>
        <v>0.16083642979456655</v>
      </c>
      <c r="AF220" s="26">
        <f t="shared" si="43"/>
        <v>0.3869059756486502</v>
      </c>
      <c r="AG220" s="6">
        <v>3</v>
      </c>
    </row>
    <row r="221" spans="1:33" ht="12" customHeight="1" x14ac:dyDescent="0.2">
      <c r="A221" s="5" t="s">
        <v>7326</v>
      </c>
      <c r="B221" s="5" t="s">
        <v>7326</v>
      </c>
      <c r="C221" s="7">
        <v>3</v>
      </c>
      <c r="D221" s="7">
        <v>3</v>
      </c>
      <c r="E221" s="8">
        <v>82.15</v>
      </c>
      <c r="F221" s="9">
        <v>2.8087957332536</v>
      </c>
      <c r="G221" s="7" t="s">
        <v>54</v>
      </c>
      <c r="H221" s="7">
        <v>2</v>
      </c>
      <c r="I221" s="7" t="s">
        <v>0</v>
      </c>
      <c r="J221" s="7" t="s">
        <v>1</v>
      </c>
      <c r="K221" s="5" t="s">
        <v>7327</v>
      </c>
      <c r="L221" s="14" t="s">
        <v>7328</v>
      </c>
      <c r="M221" s="38">
        <f t="shared" si="44"/>
        <v>1</v>
      </c>
      <c r="N221" s="32">
        <f t="shared" si="45"/>
        <v>0.35602446563162543</v>
      </c>
      <c r="O221" s="32">
        <f t="shared" si="46"/>
        <v>0.54834384967408689</v>
      </c>
      <c r="P221" s="32">
        <f t="shared" si="48"/>
        <v>0.64927228753132138</v>
      </c>
      <c r="Q221" s="35">
        <v>0.327973763527106</v>
      </c>
      <c r="R221" s="35">
        <v>0.69281906573817598</v>
      </c>
      <c r="S221" s="35">
        <v>0.62364896939176295</v>
      </c>
      <c r="T221" s="35">
        <v>0.37988153819227699</v>
      </c>
      <c r="U221" s="35">
        <v>0.73200350533724801</v>
      </c>
      <c r="V221" s="35">
        <v>0.63077870181518403</v>
      </c>
      <c r="W221" s="8">
        <v>82694.096045120401</v>
      </c>
      <c r="X221" s="8">
        <v>29441.121355354298</v>
      </c>
      <c r="Y221" s="8">
        <v>45344.798970700002</v>
      </c>
      <c r="Z221" s="23">
        <f t="shared" si="37"/>
        <v>157480.01637117472</v>
      </c>
      <c r="AA221" s="29">
        <f t="shared" si="38"/>
        <v>52.510850551484197</v>
      </c>
      <c r="AB221" s="29">
        <f t="shared" si="39"/>
        <v>18.695147507454301</v>
      </c>
      <c r="AC221" s="29">
        <f t="shared" si="40"/>
        <v>28.794001941061492</v>
      </c>
      <c r="AD221" s="26">
        <f t="shared" si="41"/>
        <v>0.52510850551484201</v>
      </c>
      <c r="AE221" s="26">
        <f t="shared" si="42"/>
        <v>0.18695147507454302</v>
      </c>
      <c r="AF221" s="26">
        <f t="shared" si="43"/>
        <v>0.28794001941061492</v>
      </c>
      <c r="AG221" s="6">
        <v>3</v>
      </c>
    </row>
    <row r="222" spans="1:33" ht="12" customHeight="1" x14ac:dyDescent="0.2">
      <c r="A222" s="5" t="s">
        <v>2157</v>
      </c>
      <c r="B222" s="5" t="s">
        <v>2157</v>
      </c>
      <c r="C222" s="7">
        <v>2</v>
      </c>
      <c r="D222" s="7">
        <v>2</v>
      </c>
      <c r="E222" s="8">
        <v>80.23</v>
      </c>
      <c r="F222" s="9">
        <v>2.8398088657112801</v>
      </c>
      <c r="G222" s="7" t="s">
        <v>122</v>
      </c>
      <c r="H222" s="7">
        <v>2</v>
      </c>
      <c r="I222" s="7" t="s">
        <v>2</v>
      </c>
      <c r="J222" s="7" t="s">
        <v>1</v>
      </c>
      <c r="K222" s="5" t="s">
        <v>2158</v>
      </c>
      <c r="L222" s="14" t="s">
        <v>2159</v>
      </c>
      <c r="M222" s="38">
        <f t="shared" si="44"/>
        <v>1</v>
      </c>
      <c r="N222" s="32">
        <f t="shared" si="45"/>
        <v>0.35649990138284537</v>
      </c>
      <c r="O222" s="32">
        <f t="shared" si="46"/>
        <v>1.0123915805722041</v>
      </c>
      <c r="P222" s="32">
        <f t="shared" si="48"/>
        <v>0.35213637511816476</v>
      </c>
      <c r="Q222" s="35">
        <v>1.8047913364061099E-2</v>
      </c>
      <c r="R222" s="35">
        <v>6.9376445527467101E-3</v>
      </c>
      <c r="S222" s="35">
        <v>6.8091639132395299E-2</v>
      </c>
      <c r="T222" s="35">
        <v>2.8416189033801199E-2</v>
      </c>
      <c r="U222" s="35">
        <v>9.8887048424994503E-3</v>
      </c>
      <c r="V222" s="35">
        <v>7.1637702949247706E-2</v>
      </c>
      <c r="W222" s="8">
        <v>16863.037749875599</v>
      </c>
      <c r="X222" s="8">
        <v>6011.6712948458498</v>
      </c>
      <c r="Y222" s="8">
        <v>17071.997440845302</v>
      </c>
      <c r="Z222" s="23">
        <f t="shared" si="37"/>
        <v>39946.706485566756</v>
      </c>
      <c r="AA222" s="29">
        <f t="shared" si="38"/>
        <v>42.21383746859938</v>
      </c>
      <c r="AB222" s="29">
        <f t="shared" si="39"/>
        <v>15.049228894547143</v>
      </c>
      <c r="AC222" s="29">
        <f t="shared" si="40"/>
        <v>42.736933636853458</v>
      </c>
      <c r="AD222" s="26">
        <f t="shared" si="41"/>
        <v>0.4221383746859938</v>
      </c>
      <c r="AE222" s="26">
        <f t="shared" si="42"/>
        <v>0.15049228894547143</v>
      </c>
      <c r="AF222" s="26">
        <f t="shared" si="43"/>
        <v>0.42736933636853458</v>
      </c>
      <c r="AG222" s="6">
        <v>3</v>
      </c>
    </row>
    <row r="223" spans="1:33" ht="12" customHeight="1" x14ac:dyDescent="0.2">
      <c r="A223" s="5" t="s">
        <v>6059</v>
      </c>
      <c r="B223" s="5" t="s">
        <v>6059</v>
      </c>
      <c r="C223" s="7">
        <v>6</v>
      </c>
      <c r="D223" s="7">
        <v>6</v>
      </c>
      <c r="E223" s="8">
        <v>244.38</v>
      </c>
      <c r="F223" s="9">
        <v>3.1248278732154402</v>
      </c>
      <c r="G223" s="7" t="s">
        <v>146</v>
      </c>
      <c r="H223" s="7">
        <v>2</v>
      </c>
      <c r="I223" s="7" t="s">
        <v>0</v>
      </c>
      <c r="J223" s="7" t="s">
        <v>2</v>
      </c>
      <c r="K223" s="5" t="s">
        <v>6060</v>
      </c>
      <c r="L223" s="14" t="s">
        <v>6061</v>
      </c>
      <c r="M223" s="38">
        <f t="shared" si="44"/>
        <v>1</v>
      </c>
      <c r="N223" s="32">
        <f t="shared" si="45"/>
        <v>0.3571307149814047</v>
      </c>
      <c r="O223" s="32">
        <f t="shared" si="46"/>
        <v>0.32001762675363205</v>
      </c>
      <c r="P223" s="32">
        <f t="shared" si="48"/>
        <v>1.1159720125552473</v>
      </c>
      <c r="Q223" s="35">
        <v>0.65684873576845404</v>
      </c>
      <c r="R223" s="35">
        <v>0.41398071790539398</v>
      </c>
      <c r="S223" s="35">
        <v>0.356167896336467</v>
      </c>
      <c r="T223" s="35">
        <v>0.71236511925735702</v>
      </c>
      <c r="U223" s="35">
        <v>0.49548400351164701</v>
      </c>
      <c r="V223" s="35">
        <v>0.42764060565425899</v>
      </c>
      <c r="W223" s="8">
        <v>105717.038902143</v>
      </c>
      <c r="X223" s="8">
        <v>37754.801688839303</v>
      </c>
      <c r="Y223" s="8">
        <v>33831.3158968852</v>
      </c>
      <c r="Z223" s="23">
        <f t="shared" si="37"/>
        <v>177303.1564878675</v>
      </c>
      <c r="AA223" s="29">
        <f t="shared" si="38"/>
        <v>59.625017961469297</v>
      </c>
      <c r="AB223" s="29">
        <f t="shared" si="39"/>
        <v>21.293925295358626</v>
      </c>
      <c r="AC223" s="29">
        <f t="shared" si="40"/>
        <v>19.081056743172088</v>
      </c>
      <c r="AD223" s="26">
        <f t="shared" si="41"/>
        <v>0.59625017961469295</v>
      </c>
      <c r="AE223" s="26">
        <f t="shared" si="42"/>
        <v>0.21293925295358626</v>
      </c>
      <c r="AF223" s="26">
        <f t="shared" si="43"/>
        <v>0.19081056743172087</v>
      </c>
      <c r="AG223" s="6">
        <v>4</v>
      </c>
    </row>
    <row r="224" spans="1:33" ht="12" customHeight="1" x14ac:dyDescent="0.2">
      <c r="A224" s="5" t="s">
        <v>1563</v>
      </c>
      <c r="B224" s="5" t="s">
        <v>1563</v>
      </c>
      <c r="C224" s="7">
        <v>1</v>
      </c>
      <c r="D224" s="7">
        <v>1</v>
      </c>
      <c r="E224" s="8">
        <v>23.96</v>
      </c>
      <c r="F224" s="9">
        <v>11.069593323254299</v>
      </c>
      <c r="G224" s="7" t="s">
        <v>54</v>
      </c>
      <c r="H224" s="7">
        <v>2</v>
      </c>
      <c r="I224" s="7" t="s">
        <v>2</v>
      </c>
      <c r="J224" s="7" t="s">
        <v>1</v>
      </c>
      <c r="K224" s="5" t="s">
        <v>1564</v>
      </c>
      <c r="L224" s="14" t="s">
        <v>1565</v>
      </c>
      <c r="M224" s="38">
        <f t="shared" si="44"/>
        <v>1</v>
      </c>
      <c r="N224" s="32">
        <f t="shared" si="45"/>
        <v>0.3574104564055387</v>
      </c>
      <c r="O224" s="32">
        <f t="shared" si="46"/>
        <v>3.9563884018880113</v>
      </c>
      <c r="P224" s="32">
        <f t="shared" si="48"/>
        <v>9.0337555391422228E-2</v>
      </c>
      <c r="Q224" s="35">
        <v>0.63203493400500899</v>
      </c>
      <c r="R224" s="35">
        <v>0.649555604717579</v>
      </c>
      <c r="S224" s="35">
        <v>0.81735761197285794</v>
      </c>
      <c r="T224" s="35">
        <v>0.68017134267558799</v>
      </c>
      <c r="U224" s="35">
        <v>0.68224294849035205</v>
      </c>
      <c r="V224" s="35">
        <v>0.822595824398339</v>
      </c>
      <c r="W224" s="8">
        <v>5006.5070786135802</v>
      </c>
      <c r="X224" s="8">
        <v>1789.3779799648401</v>
      </c>
      <c r="Y224" s="8">
        <v>19807.686539797</v>
      </c>
      <c r="Z224" s="23">
        <f t="shared" si="37"/>
        <v>26603.57159837542</v>
      </c>
      <c r="AA224" s="29">
        <f t="shared" si="38"/>
        <v>18.818928353662518</v>
      </c>
      <c r="AB224" s="29">
        <f t="shared" si="39"/>
        <v>6.7260817719456538</v>
      </c>
      <c r="AC224" s="29">
        <f t="shared" si="40"/>
        <v>74.454989874391828</v>
      </c>
      <c r="AD224" s="26">
        <f t="shared" si="41"/>
        <v>0.18818928353662517</v>
      </c>
      <c r="AE224" s="26">
        <f t="shared" si="42"/>
        <v>6.7260817719456537E-2</v>
      </c>
      <c r="AF224" s="26">
        <f t="shared" si="43"/>
        <v>0.7445498987439183</v>
      </c>
      <c r="AG224" s="6">
        <v>1</v>
      </c>
    </row>
    <row r="225" spans="1:33" ht="12" customHeight="1" x14ac:dyDescent="0.2">
      <c r="A225" s="5" t="s">
        <v>6214</v>
      </c>
      <c r="B225" s="5" t="s">
        <v>6214</v>
      </c>
      <c r="C225" s="7">
        <v>8</v>
      </c>
      <c r="D225" s="7">
        <v>7</v>
      </c>
      <c r="E225" s="8">
        <v>229.77</v>
      </c>
      <c r="F225" s="9">
        <v>2.9013185855845798</v>
      </c>
      <c r="G225" s="7" t="s">
        <v>54</v>
      </c>
      <c r="H225" s="7">
        <v>2</v>
      </c>
      <c r="I225" s="7" t="s">
        <v>0</v>
      </c>
      <c r="J225" s="7" t="s">
        <v>2</v>
      </c>
      <c r="K225" s="5" t="s">
        <v>6215</v>
      </c>
      <c r="L225" s="14" t="s">
        <v>6216</v>
      </c>
      <c r="M225" s="38">
        <f t="shared" si="44"/>
        <v>1</v>
      </c>
      <c r="N225" s="32">
        <f t="shared" si="45"/>
        <v>0.35760657979664356</v>
      </c>
      <c r="O225" s="32">
        <f t="shared" si="46"/>
        <v>0.34467086964133298</v>
      </c>
      <c r="P225" s="32">
        <f t="shared" si="48"/>
        <v>1.0375306162913378</v>
      </c>
      <c r="Q225" s="35">
        <v>0.94347973489318404</v>
      </c>
      <c r="R225" s="35">
        <v>0.64044125206922797</v>
      </c>
      <c r="S225" s="35">
        <v>0.62224871413045801</v>
      </c>
      <c r="T225" s="35">
        <v>0.99007113907734201</v>
      </c>
      <c r="U225" s="35">
        <v>0.66187532445601605</v>
      </c>
      <c r="V225" s="35">
        <v>0.62944985233127104</v>
      </c>
      <c r="W225" s="8">
        <v>54071.146630991003</v>
      </c>
      <c r="X225" s="8">
        <v>19336.1978123915</v>
      </c>
      <c r="Y225" s="8">
        <v>18636.749131807701</v>
      </c>
      <c r="Z225" s="23">
        <f t="shared" si="37"/>
        <v>92044.0935751902</v>
      </c>
      <c r="AA225" s="29">
        <f t="shared" si="38"/>
        <v>58.744830364178284</v>
      </c>
      <c r="AB225" s="29">
        <f t="shared" si="39"/>
        <v>21.007537867267814</v>
      </c>
      <c r="AC225" s="29">
        <f t="shared" si="40"/>
        <v>20.247631768553912</v>
      </c>
      <c r="AD225" s="26">
        <f t="shared" si="41"/>
        <v>0.5874483036417828</v>
      </c>
      <c r="AE225" s="26">
        <f t="shared" si="42"/>
        <v>0.21007537867267814</v>
      </c>
      <c r="AF225" s="26">
        <f t="shared" si="43"/>
        <v>0.20247631768553911</v>
      </c>
      <c r="AG225" s="6">
        <v>4</v>
      </c>
    </row>
    <row r="226" spans="1:33" ht="12" customHeight="1" x14ac:dyDescent="0.2">
      <c r="A226" s="5" t="s">
        <v>6226</v>
      </c>
      <c r="B226" s="5" t="s">
        <v>6226</v>
      </c>
      <c r="C226" s="7">
        <v>1</v>
      </c>
      <c r="D226" s="7">
        <v>1</v>
      </c>
      <c r="E226" s="8">
        <v>19.3</v>
      </c>
      <c r="F226" s="9">
        <v>2.89197528972579</v>
      </c>
      <c r="G226" s="7">
        <v>3</v>
      </c>
      <c r="H226" s="7">
        <v>1</v>
      </c>
      <c r="I226" s="7" t="s">
        <v>0</v>
      </c>
      <c r="J226" s="7" t="s">
        <v>2</v>
      </c>
      <c r="K226" s="5" t="s">
        <v>6227</v>
      </c>
      <c r="L226" s="14" t="s">
        <v>6228</v>
      </c>
      <c r="M226" s="38">
        <f t="shared" si="44"/>
        <v>1</v>
      </c>
      <c r="N226" s="32">
        <f t="shared" si="45"/>
        <v>0.35863305331823442</v>
      </c>
      <c r="O226" s="32">
        <f t="shared" si="46"/>
        <v>0.34578442061820652</v>
      </c>
      <c r="P226" s="32">
        <f t="shared" si="48"/>
        <v>1.0371579282752434</v>
      </c>
      <c r="Q226" s="35">
        <v>0.77497245584831997</v>
      </c>
      <c r="R226" s="35">
        <v>0.81318369056634299</v>
      </c>
      <c r="S226" s="35">
        <v>1</v>
      </c>
      <c r="T226" s="35">
        <v>0.69138982648404201</v>
      </c>
      <c r="U226" s="35">
        <v>0.80795210527349903</v>
      </c>
      <c r="V226" s="35">
        <v>0.95422211115405597</v>
      </c>
      <c r="W226" s="8">
        <v>3619.9800526190702</v>
      </c>
      <c r="X226" s="8">
        <v>1298.24449922188</v>
      </c>
      <c r="Y226" s="8">
        <v>1251.7327051443499</v>
      </c>
      <c r="Z226" s="23">
        <f t="shared" si="37"/>
        <v>6169.9572569852999</v>
      </c>
      <c r="AA226" s="29">
        <f t="shared" si="38"/>
        <v>58.671071805574016</v>
      </c>
      <c r="AB226" s="29">
        <f t="shared" si="39"/>
        <v>21.041385623086384</v>
      </c>
      <c r="AC226" s="29">
        <f t="shared" si="40"/>
        <v>20.287542571339603</v>
      </c>
      <c r="AD226" s="26">
        <f t="shared" si="41"/>
        <v>0.58671071805574015</v>
      </c>
      <c r="AE226" s="26">
        <f t="shared" si="42"/>
        <v>0.21041385623086384</v>
      </c>
      <c r="AF226" s="26">
        <f t="shared" si="43"/>
        <v>0.20287542571339603</v>
      </c>
      <c r="AG226" s="6">
        <v>4</v>
      </c>
    </row>
    <row r="227" spans="1:33" ht="12" customHeight="1" x14ac:dyDescent="0.2">
      <c r="A227" s="5" t="s">
        <v>7329</v>
      </c>
      <c r="B227" s="5" t="s">
        <v>7329</v>
      </c>
      <c r="C227" s="7">
        <v>1</v>
      </c>
      <c r="D227" s="7">
        <v>1</v>
      </c>
      <c r="E227" s="8">
        <v>33.75</v>
      </c>
      <c r="F227" s="9">
        <v>2.78711534681953</v>
      </c>
      <c r="G227" s="7">
        <v>2</v>
      </c>
      <c r="H227" s="7">
        <v>1</v>
      </c>
      <c r="I227" s="7" t="s">
        <v>0</v>
      </c>
      <c r="J227" s="7" t="s">
        <v>1</v>
      </c>
      <c r="K227" s="5" t="s">
        <v>7330</v>
      </c>
      <c r="L227" s="14" t="s">
        <v>7331</v>
      </c>
      <c r="M227" s="38">
        <f t="shared" si="44"/>
        <v>1</v>
      </c>
      <c r="N227" s="32">
        <f t="shared" si="45"/>
        <v>0.35879390536926647</v>
      </c>
      <c r="O227" s="32">
        <f t="shared" si="46"/>
        <v>0.60658345993317586</v>
      </c>
      <c r="P227" s="32">
        <f t="shared" si="48"/>
        <v>0.59149965185135933</v>
      </c>
      <c r="Q227" s="35">
        <v>0.507062164884725</v>
      </c>
      <c r="R227" s="35">
        <v>2.5326211500772602E-2</v>
      </c>
      <c r="S227" s="35">
        <v>7.0506447567873096E-2</v>
      </c>
      <c r="T227" s="35">
        <v>0.53157375259810002</v>
      </c>
      <c r="U227" s="35">
        <v>2.7241502116576301E-2</v>
      </c>
      <c r="V227" s="35">
        <v>3.6910796358220997E-2</v>
      </c>
      <c r="W227" s="8">
        <v>11685.807963200999</v>
      </c>
      <c r="X227" s="8">
        <v>4192.79667651216</v>
      </c>
      <c r="Y227" s="8">
        <v>7088.4178264331204</v>
      </c>
      <c r="Z227" s="23">
        <f t="shared" si="37"/>
        <v>22967.022466146278</v>
      </c>
      <c r="AA227" s="29">
        <f t="shared" si="38"/>
        <v>50.880813916675741</v>
      </c>
      <c r="AB227" s="29">
        <f t="shared" si="39"/>
        <v>18.255725933531014</v>
      </c>
      <c r="AC227" s="29">
        <f t="shared" si="40"/>
        <v>30.863460149793255</v>
      </c>
      <c r="AD227" s="26">
        <f t="shared" si="41"/>
        <v>0.50880813916675738</v>
      </c>
      <c r="AE227" s="26">
        <f t="shared" si="42"/>
        <v>0.18255725933531014</v>
      </c>
      <c r="AF227" s="26">
        <f t="shared" si="43"/>
        <v>0.30863460149793254</v>
      </c>
      <c r="AG227" s="6">
        <v>3</v>
      </c>
    </row>
    <row r="228" spans="1:33" ht="12" customHeight="1" x14ac:dyDescent="0.2">
      <c r="A228" s="5" t="s">
        <v>7332</v>
      </c>
      <c r="B228" s="5" t="s">
        <v>7333</v>
      </c>
      <c r="C228" s="7">
        <v>3</v>
      </c>
      <c r="D228" s="7">
        <v>1</v>
      </c>
      <c r="E228" s="8">
        <v>162.54</v>
      </c>
      <c r="F228" s="9">
        <v>2.77847945241591</v>
      </c>
      <c r="G228" s="7" t="s">
        <v>122</v>
      </c>
      <c r="H228" s="7">
        <v>2</v>
      </c>
      <c r="I228" s="7" t="s">
        <v>0</v>
      </c>
      <c r="J228" s="7" t="s">
        <v>1</v>
      </c>
      <c r="K228" s="5" t="s">
        <v>7334</v>
      </c>
      <c r="L228" s="14" t="s">
        <v>7235</v>
      </c>
      <c r="M228" s="38">
        <f t="shared" si="44"/>
        <v>2</v>
      </c>
      <c r="N228" s="32">
        <f t="shared" si="45"/>
        <v>0.35990908593205073</v>
      </c>
      <c r="O228" s="32">
        <f t="shared" si="46"/>
        <v>0.78943265697059395</v>
      </c>
      <c r="P228" s="32">
        <f t="shared" si="48"/>
        <v>0.45590853476113186</v>
      </c>
      <c r="Q228" s="35">
        <v>0.32406843069536601</v>
      </c>
      <c r="R228" s="35">
        <v>0.41780418494231603</v>
      </c>
      <c r="S228" s="35">
        <v>0.88020071431490199</v>
      </c>
      <c r="T228" s="35">
        <v>0.38672259254172398</v>
      </c>
      <c r="U228" s="35">
        <v>0.48391164485319699</v>
      </c>
      <c r="V228" s="35">
        <v>0.89028012121410405</v>
      </c>
      <c r="W228" s="8">
        <v>148813.450134777</v>
      </c>
      <c r="X228" s="8">
        <v>53559.312812402401</v>
      </c>
      <c r="Y228" s="8">
        <v>117478.19733285801</v>
      </c>
      <c r="Z228" s="23">
        <f t="shared" si="37"/>
        <v>319850.96028003743</v>
      </c>
      <c r="AA228" s="29">
        <f t="shared" si="38"/>
        <v>46.525872551543117</v>
      </c>
      <c r="AB228" s="29">
        <f t="shared" si="39"/>
        <v>16.74508426221697</v>
      </c>
      <c r="AC228" s="29">
        <f t="shared" si="40"/>
        <v>36.729043186239913</v>
      </c>
      <c r="AD228" s="26">
        <f t="shared" si="41"/>
        <v>0.46525872551543118</v>
      </c>
      <c r="AE228" s="26">
        <f t="shared" si="42"/>
        <v>0.16745084262216969</v>
      </c>
      <c r="AF228" s="26">
        <f t="shared" si="43"/>
        <v>0.36729043186239912</v>
      </c>
      <c r="AG228" s="6">
        <v>3</v>
      </c>
    </row>
    <row r="229" spans="1:33" ht="12" customHeight="1" x14ac:dyDescent="0.2">
      <c r="A229" s="5" t="s">
        <v>7335</v>
      </c>
      <c r="B229" s="5" t="s">
        <v>7335</v>
      </c>
      <c r="C229" s="7">
        <v>1</v>
      </c>
      <c r="D229" s="7">
        <v>1</v>
      </c>
      <c r="E229" s="8">
        <v>15.06</v>
      </c>
      <c r="F229" s="9">
        <v>2.7762387201799199</v>
      </c>
      <c r="G229" s="7">
        <v>3</v>
      </c>
      <c r="H229" s="7">
        <v>1</v>
      </c>
      <c r="I229" s="7" t="s">
        <v>0</v>
      </c>
      <c r="J229" s="7" t="s">
        <v>1</v>
      </c>
      <c r="K229" s="5" t="s">
        <v>7336</v>
      </c>
      <c r="L229" s="14" t="s">
        <v>7337</v>
      </c>
      <c r="M229" s="38">
        <f t="shared" si="44"/>
        <v>1</v>
      </c>
      <c r="N229" s="32">
        <f t="shared" si="45"/>
        <v>0.36019957243993367</v>
      </c>
      <c r="O229" s="32">
        <f t="shared" si="46"/>
        <v>0.71635245918243906</v>
      </c>
      <c r="P229" s="32">
        <f t="shared" si="48"/>
        <v>0.5028245074373352</v>
      </c>
      <c r="Q229" s="35">
        <v>0.26692385788069101</v>
      </c>
      <c r="R229" s="35">
        <v>0.76234127322547895</v>
      </c>
      <c r="S229" s="35">
        <v>0.30841158250093098</v>
      </c>
      <c r="T229" s="35">
        <v>0.19100516063796499</v>
      </c>
      <c r="U229" s="35">
        <v>0.69478389488113601</v>
      </c>
      <c r="V229" s="35">
        <v>0.355321694025445</v>
      </c>
      <c r="W229" s="8">
        <v>520521.43819857202</v>
      </c>
      <c r="X229" s="8">
        <v>187491.59948494501</v>
      </c>
      <c r="Y229" s="8">
        <v>372876.81231072702</v>
      </c>
      <c r="Z229" s="23">
        <f t="shared" si="37"/>
        <v>1080889.8499942441</v>
      </c>
      <c r="AA229" s="29">
        <f t="shared" si="38"/>
        <v>48.156751421187266</v>
      </c>
      <c r="AB229" s="29">
        <f t="shared" si="39"/>
        <v>17.34604127200782</v>
      </c>
      <c r="AC229" s="29">
        <f t="shared" si="40"/>
        <v>34.49720730680491</v>
      </c>
      <c r="AD229" s="26">
        <f t="shared" si="41"/>
        <v>0.48156751421187266</v>
      </c>
      <c r="AE229" s="26">
        <f t="shared" si="42"/>
        <v>0.1734604127200782</v>
      </c>
      <c r="AF229" s="26">
        <f t="shared" si="43"/>
        <v>0.34497207306804911</v>
      </c>
      <c r="AG229" s="6">
        <v>3</v>
      </c>
    </row>
    <row r="230" spans="1:33" ht="12" customHeight="1" x14ac:dyDescent="0.2">
      <c r="A230" s="5" t="s">
        <v>7338</v>
      </c>
      <c r="B230" s="5" t="s">
        <v>7338</v>
      </c>
      <c r="C230" s="7">
        <v>17</v>
      </c>
      <c r="D230" s="7">
        <v>17</v>
      </c>
      <c r="E230" s="8">
        <v>1084.97</v>
      </c>
      <c r="F230" s="9">
        <v>2.7759952892742601</v>
      </c>
      <c r="G230" s="7" t="s">
        <v>50</v>
      </c>
      <c r="H230" s="7">
        <v>3</v>
      </c>
      <c r="I230" s="7" t="s">
        <v>0</v>
      </c>
      <c r="J230" s="7" t="s">
        <v>1</v>
      </c>
      <c r="K230" s="5" t="s">
        <v>7339</v>
      </c>
      <c r="L230" s="14" t="s">
        <v>7340</v>
      </c>
      <c r="M230" s="38">
        <f t="shared" si="44"/>
        <v>1</v>
      </c>
      <c r="N230" s="32">
        <f t="shared" si="45"/>
        <v>0.3602311588437298</v>
      </c>
      <c r="O230" s="32">
        <f t="shared" si="46"/>
        <v>0.57763797254789906</v>
      </c>
      <c r="P230" s="32">
        <f t="shared" si="48"/>
        <v>0.62362790530336654</v>
      </c>
      <c r="Q230" s="35">
        <v>0.63440371857831801</v>
      </c>
      <c r="R230" s="35">
        <v>0.64684347323140601</v>
      </c>
      <c r="S230" s="35">
        <v>0.94129016167423296</v>
      </c>
      <c r="T230" s="35">
        <v>0.56029011850857502</v>
      </c>
      <c r="U230" s="35">
        <v>0.57281220977993597</v>
      </c>
      <c r="V230" s="35">
        <v>0.78215861278562704</v>
      </c>
      <c r="W230" s="8">
        <v>2530577.4612024799</v>
      </c>
      <c r="X230" s="8">
        <v>911592.851392793</v>
      </c>
      <c r="Y230" s="8">
        <v>1461757.6340644101</v>
      </c>
      <c r="Z230" s="23">
        <f t="shared" si="37"/>
        <v>4903927.9466596832</v>
      </c>
      <c r="AA230" s="29">
        <f t="shared" si="38"/>
        <v>51.603071838080041</v>
      </c>
      <c r="AB230" s="29">
        <f t="shared" si="39"/>
        <v>18.589034368127813</v>
      </c>
      <c r="AC230" s="29">
        <f t="shared" si="40"/>
        <v>29.807893793792143</v>
      </c>
      <c r="AD230" s="26">
        <f t="shared" si="41"/>
        <v>0.51603071838080039</v>
      </c>
      <c r="AE230" s="26">
        <f t="shared" si="42"/>
        <v>0.18589034368127813</v>
      </c>
      <c r="AF230" s="26">
        <f t="shared" si="43"/>
        <v>0.29807893793792145</v>
      </c>
      <c r="AG230" s="6">
        <v>3</v>
      </c>
    </row>
    <row r="231" spans="1:33" ht="12" customHeight="1" x14ac:dyDescent="0.2">
      <c r="A231" s="5" t="s">
        <v>5607</v>
      </c>
      <c r="B231" s="5" t="s">
        <v>5608</v>
      </c>
      <c r="C231" s="7">
        <v>12</v>
      </c>
      <c r="D231" s="7">
        <v>12</v>
      </c>
      <c r="E231" s="8">
        <v>353.23</v>
      </c>
      <c r="F231" s="9">
        <v>4.0530438703257499</v>
      </c>
      <c r="G231" s="7" t="s">
        <v>50</v>
      </c>
      <c r="H231" s="7">
        <v>3</v>
      </c>
      <c r="I231" s="7" t="s">
        <v>0</v>
      </c>
      <c r="J231" s="7" t="s">
        <v>2</v>
      </c>
      <c r="K231" s="5" t="s">
        <v>5609</v>
      </c>
      <c r="L231" s="14" t="s">
        <v>5610</v>
      </c>
      <c r="M231" s="38">
        <f t="shared" si="44"/>
        <v>1</v>
      </c>
      <c r="N231" s="32">
        <f t="shared" si="45"/>
        <v>0.36181825859448502</v>
      </c>
      <c r="O231" s="32">
        <f t="shared" si="46"/>
        <v>0.24672814605375312</v>
      </c>
      <c r="P231" s="32">
        <f t="shared" si="48"/>
        <v>1.466465275168314</v>
      </c>
      <c r="Q231" s="35">
        <v>0.665986833190503</v>
      </c>
      <c r="R231" s="35">
        <v>0.69490278755434398</v>
      </c>
      <c r="S231" s="35">
        <v>0.33068696472180797</v>
      </c>
      <c r="T231" s="35">
        <v>0.702871759414055</v>
      </c>
      <c r="U231" s="35">
        <v>0.67877828375490701</v>
      </c>
      <c r="V231" s="35">
        <v>0.36458039610730097</v>
      </c>
      <c r="W231" s="8">
        <v>269111.22023044399</v>
      </c>
      <c r="X231" s="8">
        <v>97369.353072016194</v>
      </c>
      <c r="Y231" s="8">
        <v>66397.312449720703</v>
      </c>
      <c r="Z231" s="23">
        <f t="shared" si="37"/>
        <v>432877.88575218088</v>
      </c>
      <c r="AA231" s="29">
        <f t="shared" si="38"/>
        <v>62.167929822247373</v>
      </c>
      <c r="AB231" s="29">
        <f t="shared" si="39"/>
        <v>22.493492108709699</v>
      </c>
      <c r="AC231" s="29">
        <f t="shared" si="40"/>
        <v>15.338578069042924</v>
      </c>
      <c r="AD231" s="26">
        <f t="shared" si="41"/>
        <v>0.6216792982224737</v>
      </c>
      <c r="AE231" s="26">
        <f t="shared" si="42"/>
        <v>0.22493492108709698</v>
      </c>
      <c r="AF231" s="26">
        <f t="shared" si="43"/>
        <v>0.15338578069042924</v>
      </c>
      <c r="AG231" s="6">
        <v>4</v>
      </c>
    </row>
    <row r="232" spans="1:33" ht="12" customHeight="1" x14ac:dyDescent="0.2">
      <c r="A232" s="5" t="s">
        <v>5293</v>
      </c>
      <c r="B232" s="5" t="s">
        <v>5293</v>
      </c>
      <c r="C232" s="7">
        <v>1</v>
      </c>
      <c r="D232" s="7">
        <v>1</v>
      </c>
      <c r="E232" s="8">
        <v>18.73</v>
      </c>
      <c r="F232" s="9">
        <v>5.2238446316106097</v>
      </c>
      <c r="G232" s="7">
        <v>2</v>
      </c>
      <c r="H232" s="7">
        <v>1</v>
      </c>
      <c r="I232" s="7" t="s">
        <v>0</v>
      </c>
      <c r="J232" s="7" t="s">
        <v>2</v>
      </c>
      <c r="K232" s="5" t="s">
        <v>5294</v>
      </c>
      <c r="L232" s="14" t="s">
        <v>5295</v>
      </c>
      <c r="M232" s="38">
        <f t="shared" si="44"/>
        <v>1</v>
      </c>
      <c r="N232" s="32">
        <f t="shared" si="45"/>
        <v>0.36250070087265268</v>
      </c>
      <c r="O232" s="32">
        <f t="shared" si="46"/>
        <v>0.19142988938621663</v>
      </c>
      <c r="P232" s="32">
        <f t="shared" si="48"/>
        <v>1.8936473402086889</v>
      </c>
      <c r="Q232" s="35">
        <v>0.433497838297355</v>
      </c>
      <c r="R232" s="35">
        <v>0.48772939253271003</v>
      </c>
      <c r="S232" s="35">
        <v>8.6994896506905603E-2</v>
      </c>
      <c r="T232" s="35">
        <v>0.33698848204085902</v>
      </c>
      <c r="U232" s="35">
        <v>0.462509302717237</v>
      </c>
      <c r="V232" s="35">
        <v>4.7960796615496099E-2</v>
      </c>
      <c r="W232" s="8">
        <v>3165.4502736047998</v>
      </c>
      <c r="X232" s="8">
        <v>1147.47794275927</v>
      </c>
      <c r="Y232" s="8">
        <v>605.96179573373604</v>
      </c>
      <c r="Z232" s="23">
        <f t="shared" si="37"/>
        <v>4918.890012097806</v>
      </c>
      <c r="AA232" s="29">
        <f t="shared" si="38"/>
        <v>64.35293868778335</v>
      </c>
      <c r="AB232" s="29">
        <f t="shared" si="39"/>
        <v>23.327985377536308</v>
      </c>
      <c r="AC232" s="29">
        <f t="shared" si="40"/>
        <v>12.319075934680349</v>
      </c>
      <c r="AD232" s="26">
        <f t="shared" si="41"/>
        <v>0.64352938687783345</v>
      </c>
      <c r="AE232" s="26">
        <f t="shared" si="42"/>
        <v>0.23327985377536309</v>
      </c>
      <c r="AF232" s="26">
        <f t="shared" si="43"/>
        <v>0.12319075934680349</v>
      </c>
      <c r="AG232" s="6">
        <v>4</v>
      </c>
    </row>
    <row r="233" spans="1:33" ht="12" customHeight="1" x14ac:dyDescent="0.2">
      <c r="A233" s="5" t="s">
        <v>4800</v>
      </c>
      <c r="B233" s="5" t="s">
        <v>4800</v>
      </c>
      <c r="C233" s="7">
        <v>1</v>
      </c>
      <c r="D233" s="7">
        <v>1</v>
      </c>
      <c r="E233" s="8">
        <v>20.78</v>
      </c>
      <c r="F233" s="9">
        <v>25.2501574752634</v>
      </c>
      <c r="G233" s="7">
        <v>1</v>
      </c>
      <c r="H233" s="7">
        <v>1</v>
      </c>
      <c r="I233" s="7" t="s">
        <v>0</v>
      </c>
      <c r="J233" s="7" t="s">
        <v>2</v>
      </c>
      <c r="K233" s="5" t="s">
        <v>4801</v>
      </c>
      <c r="L233" s="14" t="s">
        <v>4802</v>
      </c>
      <c r="M233" s="38">
        <f t="shared" si="44"/>
        <v>1</v>
      </c>
      <c r="N233" s="32">
        <f t="shared" si="45"/>
        <v>0.363203621379179</v>
      </c>
      <c r="O233" s="32">
        <f t="shared" si="46"/>
        <v>3.9603713401774321E-2</v>
      </c>
      <c r="P233" s="32">
        <f t="shared" si="48"/>
        <v>9.1709486354102037</v>
      </c>
      <c r="Q233" s="35">
        <v>0.69462237269988003</v>
      </c>
      <c r="R233" s="35">
        <v>0.69038506246401199</v>
      </c>
      <c r="S233" s="35">
        <v>0.83706785124461702</v>
      </c>
      <c r="T233" s="35">
        <v>0.75532376524530698</v>
      </c>
      <c r="U233" s="35">
        <v>0.65099519137969397</v>
      </c>
      <c r="V233" s="35">
        <v>0.77323570258521901</v>
      </c>
      <c r="W233" s="8">
        <v>7350.7613530263397</v>
      </c>
      <c r="X233" s="8">
        <v>2669.8231433132801</v>
      </c>
      <c r="Y233" s="8">
        <v>291.11744591009398</v>
      </c>
      <c r="Z233" s="23">
        <f t="shared" si="37"/>
        <v>10311.701942249714</v>
      </c>
      <c r="AA233" s="29">
        <f t="shared" si="38"/>
        <v>71.285626700558197</v>
      </c>
      <c r="AB233" s="29">
        <f t="shared" si="39"/>
        <v>25.891197769927029</v>
      </c>
      <c r="AC233" s="29">
        <f t="shared" si="40"/>
        <v>2.8231755295147778</v>
      </c>
      <c r="AD233" s="26">
        <f t="shared" si="41"/>
        <v>0.71285626700558202</v>
      </c>
      <c r="AE233" s="26">
        <f t="shared" si="42"/>
        <v>0.25891197769927027</v>
      </c>
      <c r="AF233" s="26">
        <f t="shared" si="43"/>
        <v>2.8231755295147778E-2</v>
      </c>
      <c r="AG233" s="6">
        <v>4</v>
      </c>
    </row>
    <row r="234" spans="1:33" ht="12" customHeight="1" x14ac:dyDescent="0.2">
      <c r="A234" s="5" t="s">
        <v>5152</v>
      </c>
      <c r="B234" s="5" t="s">
        <v>5152</v>
      </c>
      <c r="C234" s="7">
        <v>1</v>
      </c>
      <c r="D234" s="7">
        <v>1</v>
      </c>
      <c r="E234" s="8">
        <v>18.62</v>
      </c>
      <c r="F234" s="9">
        <v>6.3438953040003101</v>
      </c>
      <c r="G234" s="7">
        <v>2</v>
      </c>
      <c r="H234" s="7">
        <v>1</v>
      </c>
      <c r="I234" s="7" t="s">
        <v>0</v>
      </c>
      <c r="J234" s="7" t="s">
        <v>2</v>
      </c>
      <c r="K234" s="5" t="s">
        <v>5153</v>
      </c>
      <c r="L234" s="14" t="s">
        <v>5154</v>
      </c>
      <c r="M234" s="38">
        <f t="shared" si="44"/>
        <v>1</v>
      </c>
      <c r="N234" s="32">
        <f t="shared" si="45"/>
        <v>0.3643429944631193</v>
      </c>
      <c r="O234" s="32">
        <f t="shared" si="46"/>
        <v>0.15763185741249858</v>
      </c>
      <c r="P234" s="32">
        <f t="shared" si="48"/>
        <v>2.3113538116200023</v>
      </c>
      <c r="Q234" s="35">
        <v>5.2118175726116003E-2</v>
      </c>
      <c r="R234" s="35">
        <v>7.3107963358977901E-3</v>
      </c>
      <c r="S234" s="35">
        <v>3.4278339990944798E-3</v>
      </c>
      <c r="T234" s="35">
        <v>2.30596348846786E-2</v>
      </c>
      <c r="U234" s="35">
        <v>1.0627798128807499E-3</v>
      </c>
      <c r="V234" s="35">
        <v>2.8049920696430601E-3</v>
      </c>
      <c r="W234" s="8">
        <v>13699.4840378229</v>
      </c>
      <c r="X234" s="8">
        <v>4991.3110369401002</v>
      </c>
      <c r="Y234" s="8">
        <v>2159.4751144748998</v>
      </c>
      <c r="Z234" s="23">
        <f t="shared" si="37"/>
        <v>20850.270189237901</v>
      </c>
      <c r="AA234" s="29">
        <f t="shared" si="38"/>
        <v>65.704107973114134</v>
      </c>
      <c r="AB234" s="29">
        <f t="shared" si="39"/>
        <v>23.938831447452515</v>
      </c>
      <c r="AC234" s="29">
        <f t="shared" si="40"/>
        <v>10.357060579433339</v>
      </c>
      <c r="AD234" s="26">
        <f t="shared" si="41"/>
        <v>0.65704107973114134</v>
      </c>
      <c r="AE234" s="26">
        <f t="shared" si="42"/>
        <v>0.23938831447452513</v>
      </c>
      <c r="AF234" s="26">
        <f t="shared" si="43"/>
        <v>0.10357060579433339</v>
      </c>
      <c r="AG234" s="6">
        <v>4</v>
      </c>
    </row>
    <row r="235" spans="1:33" ht="12" customHeight="1" x14ac:dyDescent="0.2">
      <c r="A235" s="5" t="s">
        <v>6068</v>
      </c>
      <c r="B235" s="5" t="s">
        <v>6068</v>
      </c>
      <c r="C235" s="7">
        <v>8</v>
      </c>
      <c r="D235" s="7">
        <v>7</v>
      </c>
      <c r="E235" s="8">
        <v>257.99</v>
      </c>
      <c r="F235" s="9">
        <v>3.1109946702456401</v>
      </c>
      <c r="G235" s="7" t="s">
        <v>50</v>
      </c>
      <c r="H235" s="7">
        <v>3</v>
      </c>
      <c r="I235" s="7" t="s">
        <v>0</v>
      </c>
      <c r="J235" s="7" t="s">
        <v>2</v>
      </c>
      <c r="K235" s="5" t="s">
        <v>6069</v>
      </c>
      <c r="L235" s="14" t="s">
        <v>6070</v>
      </c>
      <c r="M235" s="38">
        <f t="shared" si="44"/>
        <v>1</v>
      </c>
      <c r="N235" s="32">
        <f t="shared" si="45"/>
        <v>0.36634243390530635</v>
      </c>
      <c r="O235" s="32">
        <f t="shared" si="46"/>
        <v>0.32144060212132702</v>
      </c>
      <c r="P235" s="32">
        <f t="shared" si="48"/>
        <v>1.1396893593642261</v>
      </c>
      <c r="Q235" s="35">
        <v>0.267754117724398</v>
      </c>
      <c r="R235" s="35">
        <v>0.927375586310073</v>
      </c>
      <c r="S235" s="35">
        <v>0.15749136775550901</v>
      </c>
      <c r="T235" s="35">
        <v>0.33095008902942902</v>
      </c>
      <c r="U235" s="35">
        <v>0.89105224257139004</v>
      </c>
      <c r="V235" s="35">
        <v>0.18926050838620001</v>
      </c>
      <c r="W235" s="8">
        <v>280756.59593866998</v>
      </c>
      <c r="X235" s="8">
        <v>102853.05469114101</v>
      </c>
      <c r="Y235" s="8">
        <v>90246.569248060201</v>
      </c>
      <c r="Z235" s="23">
        <f t="shared" si="37"/>
        <v>473856.21987787122</v>
      </c>
      <c r="AA235" s="29">
        <f t="shared" si="38"/>
        <v>59.249321663653681</v>
      </c>
      <c r="AB235" s="29">
        <f t="shared" si="39"/>
        <v>21.705540705501285</v>
      </c>
      <c r="AC235" s="29">
        <f t="shared" si="40"/>
        <v>19.045137630845026</v>
      </c>
      <c r="AD235" s="26">
        <f t="shared" si="41"/>
        <v>0.59249321663653687</v>
      </c>
      <c r="AE235" s="26">
        <f t="shared" si="42"/>
        <v>0.21705540705501286</v>
      </c>
      <c r="AF235" s="26">
        <f t="shared" si="43"/>
        <v>0.19045137630845027</v>
      </c>
      <c r="AG235" s="6">
        <v>4</v>
      </c>
    </row>
    <row r="236" spans="1:33" ht="12" customHeight="1" x14ac:dyDescent="0.2">
      <c r="A236" s="5" t="s">
        <v>5771</v>
      </c>
      <c r="B236" s="5" t="s">
        <v>5771</v>
      </c>
      <c r="C236" s="7">
        <v>1</v>
      </c>
      <c r="D236" s="7">
        <v>1</v>
      </c>
      <c r="E236" s="8">
        <v>16.05</v>
      </c>
      <c r="F236" s="9">
        <v>3.6671657179019599</v>
      </c>
      <c r="G236" s="7">
        <v>1</v>
      </c>
      <c r="H236" s="7">
        <v>1</v>
      </c>
      <c r="I236" s="7" t="s">
        <v>0</v>
      </c>
      <c r="J236" s="7" t="s">
        <v>2</v>
      </c>
      <c r="K236" s="5" t="s">
        <v>5772</v>
      </c>
      <c r="L236" s="14" t="s">
        <v>5773</v>
      </c>
      <c r="M236" s="38">
        <f t="shared" si="44"/>
        <v>1</v>
      </c>
      <c r="N236" s="32">
        <f t="shared" si="45"/>
        <v>0.36652329043419085</v>
      </c>
      <c r="O236" s="32">
        <f t="shared" si="46"/>
        <v>0.2726901582653628</v>
      </c>
      <c r="P236" s="32">
        <f t="shared" si="48"/>
        <v>1.3441016454928905</v>
      </c>
      <c r="Q236" s="35">
        <v>0.64155920865434402</v>
      </c>
      <c r="R236" s="35">
        <v>0.90373240372434804</v>
      </c>
      <c r="S236" s="35">
        <v>0.58740459140939005</v>
      </c>
      <c r="T236" s="35">
        <v>0.69197476658982704</v>
      </c>
      <c r="U236" s="35">
        <v>0.92023528612746597</v>
      </c>
      <c r="V236" s="35">
        <v>0.61641384337565197</v>
      </c>
      <c r="W236" s="8">
        <v>5313.7651550460596</v>
      </c>
      <c r="X236" s="8">
        <v>1947.6186892220301</v>
      </c>
      <c r="Y236" s="8">
        <v>1449.01146111448</v>
      </c>
      <c r="Z236" s="23">
        <f t="shared" si="37"/>
        <v>8710.3953053825699</v>
      </c>
      <c r="AA236" s="29">
        <f t="shared" si="38"/>
        <v>61.004867962334963</v>
      </c>
      <c r="AB236" s="29">
        <f t="shared" si="39"/>
        <v>22.359704938058361</v>
      </c>
      <c r="AC236" s="29">
        <f t="shared" si="40"/>
        <v>16.63542709960668</v>
      </c>
      <c r="AD236" s="26">
        <f t="shared" si="41"/>
        <v>0.61004867962334963</v>
      </c>
      <c r="AE236" s="26">
        <f t="shared" si="42"/>
        <v>0.22359704938058361</v>
      </c>
      <c r="AF236" s="26">
        <f t="shared" si="43"/>
        <v>0.16635427099606681</v>
      </c>
      <c r="AG236" s="6">
        <v>4</v>
      </c>
    </row>
    <row r="237" spans="1:33" ht="12" customHeight="1" x14ac:dyDescent="0.2">
      <c r="A237" s="5" t="s">
        <v>6324</v>
      </c>
      <c r="B237" s="5" t="s">
        <v>6324</v>
      </c>
      <c r="C237" s="7">
        <v>3</v>
      </c>
      <c r="D237" s="7">
        <v>3</v>
      </c>
      <c r="E237" s="8">
        <v>73.41</v>
      </c>
      <c r="F237" s="9">
        <v>2.72615375660452</v>
      </c>
      <c r="G237" s="7" t="s">
        <v>54</v>
      </c>
      <c r="H237" s="7">
        <v>2</v>
      </c>
      <c r="I237" s="7" t="s">
        <v>0</v>
      </c>
      <c r="J237" s="7" t="s">
        <v>1</v>
      </c>
      <c r="K237" s="5" t="s">
        <v>6325</v>
      </c>
      <c r="L237" s="14" t="s">
        <v>6326</v>
      </c>
      <c r="M237" s="38">
        <f t="shared" si="44"/>
        <v>1</v>
      </c>
      <c r="N237" s="32">
        <f t="shared" si="45"/>
        <v>0.36681716780550128</v>
      </c>
      <c r="O237" s="32">
        <f t="shared" si="46"/>
        <v>0.41413704697379317</v>
      </c>
      <c r="P237" s="32">
        <f t="shared" si="48"/>
        <v>0.88573859906021313</v>
      </c>
      <c r="Q237" s="35">
        <v>0.82836466086933203</v>
      </c>
      <c r="R237" s="35">
        <v>0.29742771156150899</v>
      </c>
      <c r="S237" s="35">
        <v>9.9734386447613899E-2</v>
      </c>
      <c r="T237" s="35">
        <v>0.87946196770520801</v>
      </c>
      <c r="U237" s="35">
        <v>0.38839142034798502</v>
      </c>
      <c r="V237" s="35">
        <v>0.152558477606695</v>
      </c>
      <c r="W237" s="8">
        <v>46496.023801326599</v>
      </c>
      <c r="X237" s="8">
        <v>17055.539765019799</v>
      </c>
      <c r="Y237" s="8">
        <v>19255.725993104599</v>
      </c>
      <c r="Z237" s="23">
        <f t="shared" si="37"/>
        <v>82807.28955945099</v>
      </c>
      <c r="AA237" s="29">
        <f t="shared" si="38"/>
        <v>56.149674803623491</v>
      </c>
      <c r="AB237" s="29">
        <f t="shared" si="39"/>
        <v>20.596664684665086</v>
      </c>
      <c r="AC237" s="29">
        <f t="shared" si="40"/>
        <v>23.253660511711434</v>
      </c>
      <c r="AD237" s="26">
        <f t="shared" si="41"/>
        <v>0.56149674803623495</v>
      </c>
      <c r="AE237" s="26">
        <f t="shared" si="42"/>
        <v>0.20596664684665086</v>
      </c>
      <c r="AF237" s="26">
        <f t="shared" si="43"/>
        <v>0.23253660511711435</v>
      </c>
      <c r="AG237" s="6">
        <v>3</v>
      </c>
    </row>
    <row r="238" spans="1:33" ht="12" customHeight="1" x14ac:dyDescent="0.2">
      <c r="A238" s="5" t="s">
        <v>5516</v>
      </c>
      <c r="B238" s="5" t="s">
        <v>5516</v>
      </c>
      <c r="C238" s="7">
        <v>2</v>
      </c>
      <c r="D238" s="7">
        <v>2</v>
      </c>
      <c r="E238" s="8">
        <v>55.36</v>
      </c>
      <c r="F238" s="9">
        <v>4.3186417584976597</v>
      </c>
      <c r="G238" s="7" t="s">
        <v>54</v>
      </c>
      <c r="H238" s="7">
        <v>2</v>
      </c>
      <c r="I238" s="7" t="s">
        <v>0</v>
      </c>
      <c r="J238" s="7" t="s">
        <v>2</v>
      </c>
      <c r="K238" s="5" t="s">
        <v>5517</v>
      </c>
      <c r="L238" s="14" t="s">
        <v>5518</v>
      </c>
      <c r="M238" s="38">
        <f t="shared" si="44"/>
        <v>1</v>
      </c>
      <c r="N238" s="32">
        <f t="shared" si="45"/>
        <v>0.36806684172030268</v>
      </c>
      <c r="O238" s="32">
        <f t="shared" si="46"/>
        <v>0.23155428394409802</v>
      </c>
      <c r="P238" s="32">
        <f t="shared" si="48"/>
        <v>1.5895488325716383</v>
      </c>
      <c r="Q238" s="35">
        <v>0.251244081025495</v>
      </c>
      <c r="R238" s="35">
        <v>0.66163179231472102</v>
      </c>
      <c r="S238" s="35">
        <v>0.76691468904493998</v>
      </c>
      <c r="T238" s="35">
        <v>0.23537867526172401</v>
      </c>
      <c r="U238" s="35">
        <v>0.62417224879720701</v>
      </c>
      <c r="V238" s="35">
        <v>0.80718092405467301</v>
      </c>
      <c r="W238" s="8">
        <v>10468.146372691899</v>
      </c>
      <c r="X238" s="8">
        <v>3852.97757406255</v>
      </c>
      <c r="Y238" s="8">
        <v>2423.9441375506799</v>
      </c>
      <c r="Z238" s="23">
        <f t="shared" si="37"/>
        <v>16745.06808430513</v>
      </c>
      <c r="AA238" s="29">
        <f t="shared" si="38"/>
        <v>62.514803284099614</v>
      </c>
      <c r="AB238" s="29">
        <f t="shared" si="39"/>
        <v>23.009626205544549</v>
      </c>
      <c r="AC238" s="29">
        <f t="shared" si="40"/>
        <v>14.475570510355833</v>
      </c>
      <c r="AD238" s="26">
        <f t="shared" si="41"/>
        <v>0.62514803284099618</v>
      </c>
      <c r="AE238" s="26">
        <f t="shared" si="42"/>
        <v>0.23009626205544551</v>
      </c>
      <c r="AF238" s="26">
        <f t="shared" si="43"/>
        <v>0.14475570510355834</v>
      </c>
      <c r="AG238" s="6">
        <v>4</v>
      </c>
    </row>
    <row r="239" spans="1:33" ht="12" customHeight="1" x14ac:dyDescent="0.2">
      <c r="A239" s="5" t="s">
        <v>6337</v>
      </c>
      <c r="B239" s="5" t="s">
        <v>6337</v>
      </c>
      <c r="C239" s="7">
        <v>2</v>
      </c>
      <c r="D239" s="7">
        <v>2</v>
      </c>
      <c r="E239" s="8">
        <v>41.15</v>
      </c>
      <c r="F239" s="9">
        <v>2.7095124394231398</v>
      </c>
      <c r="G239" s="7">
        <v>3</v>
      </c>
      <c r="H239" s="7">
        <v>1</v>
      </c>
      <c r="I239" s="7" t="s">
        <v>0</v>
      </c>
      <c r="J239" s="7" t="s">
        <v>1</v>
      </c>
      <c r="K239" s="5" t="s">
        <v>6338</v>
      </c>
      <c r="L239" s="14" t="s">
        <v>6339</v>
      </c>
      <c r="M239" s="38">
        <f t="shared" si="44"/>
        <v>1</v>
      </c>
      <c r="N239" s="32">
        <f t="shared" si="45"/>
        <v>0.36907009004649616</v>
      </c>
      <c r="O239" s="32">
        <f t="shared" si="46"/>
        <v>0.38259533464581269</v>
      </c>
      <c r="P239" s="32">
        <f t="shared" si="48"/>
        <v>0.96464869439185008</v>
      </c>
      <c r="Q239" s="35">
        <v>0.64025630729448202</v>
      </c>
      <c r="R239" s="35">
        <v>0.323099390468638</v>
      </c>
      <c r="S239" s="35">
        <v>0.114499495088229</v>
      </c>
      <c r="T239" s="35">
        <v>0.68815801188131798</v>
      </c>
      <c r="U239" s="35">
        <v>0.30069111825159001</v>
      </c>
      <c r="V239" s="35">
        <v>0.10237894104744399</v>
      </c>
      <c r="W239" s="8">
        <v>32585.039060015999</v>
      </c>
      <c r="X239" s="8">
        <v>12026.1633000487</v>
      </c>
      <c r="Y239" s="8">
        <v>12466.883923613699</v>
      </c>
      <c r="Z239" s="23">
        <f t="shared" si="37"/>
        <v>57078.0862836784</v>
      </c>
      <c r="AA239" s="29">
        <f t="shared" si="38"/>
        <v>57.088527632247825</v>
      </c>
      <c r="AB239" s="29">
        <f t="shared" si="39"/>
        <v>21.069668033855589</v>
      </c>
      <c r="AC239" s="29">
        <f t="shared" si="40"/>
        <v>21.841804333896583</v>
      </c>
      <c r="AD239" s="26">
        <f t="shared" si="41"/>
        <v>0.57088527632247821</v>
      </c>
      <c r="AE239" s="26">
        <f t="shared" si="42"/>
        <v>0.21069668033855588</v>
      </c>
      <c r="AF239" s="26">
        <f t="shared" si="43"/>
        <v>0.21841804333896583</v>
      </c>
      <c r="AG239" s="6">
        <v>4</v>
      </c>
    </row>
    <row r="240" spans="1:33" ht="12" customHeight="1" x14ac:dyDescent="0.2">
      <c r="A240" s="5" t="s">
        <v>5358</v>
      </c>
      <c r="B240" s="5" t="s">
        <v>5358</v>
      </c>
      <c r="C240" s="7">
        <v>3</v>
      </c>
      <c r="D240" s="7">
        <v>3</v>
      </c>
      <c r="E240" s="8">
        <v>97.69</v>
      </c>
      <c r="F240" s="9">
        <v>4.91926398102847</v>
      </c>
      <c r="G240" s="7">
        <v>1</v>
      </c>
      <c r="H240" s="7">
        <v>1</v>
      </c>
      <c r="I240" s="7" t="s">
        <v>0</v>
      </c>
      <c r="J240" s="7" t="s">
        <v>2</v>
      </c>
      <c r="K240" s="5" t="s">
        <v>5359</v>
      </c>
      <c r="L240" s="14" t="s">
        <v>5360</v>
      </c>
      <c r="M240" s="38">
        <f t="shared" si="44"/>
        <v>1</v>
      </c>
      <c r="N240" s="32">
        <f t="shared" si="45"/>
        <v>0.36910881012581115</v>
      </c>
      <c r="O240" s="32">
        <f t="shared" si="46"/>
        <v>0.20328244303549869</v>
      </c>
      <c r="P240" s="32">
        <f t="shared" si="48"/>
        <v>1.8157436747321785</v>
      </c>
      <c r="Q240" s="35">
        <v>0.74174664845497496</v>
      </c>
      <c r="R240" s="35">
        <v>0.42798801530144198</v>
      </c>
      <c r="S240" s="35">
        <v>0.226372488594313</v>
      </c>
      <c r="T240" s="35">
        <v>0.78612990723317799</v>
      </c>
      <c r="U240" s="35">
        <v>0.40161752904230502</v>
      </c>
      <c r="V240" s="35">
        <v>0.210234129773641</v>
      </c>
      <c r="W240" s="8">
        <v>23426.4819958306</v>
      </c>
      <c r="X240" s="8">
        <v>8646.9208949147705</v>
      </c>
      <c r="Y240" s="8">
        <v>4762.1924918395698</v>
      </c>
      <c r="Z240" s="23">
        <f t="shared" si="37"/>
        <v>36835.595382584936</v>
      </c>
      <c r="AA240" s="29">
        <f t="shared" si="38"/>
        <v>63.597402872185228</v>
      </c>
      <c r="AB240" s="29">
        <f t="shared" si="39"/>
        <v>23.474361701244135</v>
      </c>
      <c r="AC240" s="29">
        <f t="shared" si="40"/>
        <v>12.928235426570655</v>
      </c>
      <c r="AD240" s="26">
        <f t="shared" si="41"/>
        <v>0.63597402872185227</v>
      </c>
      <c r="AE240" s="26">
        <f t="shared" si="42"/>
        <v>0.23474361701244134</v>
      </c>
      <c r="AF240" s="26">
        <f t="shared" si="43"/>
        <v>0.12928235426570656</v>
      </c>
      <c r="AG240" s="6">
        <v>4</v>
      </c>
    </row>
    <row r="241" spans="1:33" ht="12" customHeight="1" x14ac:dyDescent="0.2">
      <c r="A241" s="5" t="s">
        <v>5966</v>
      </c>
      <c r="B241" s="5" t="s">
        <v>5966</v>
      </c>
      <c r="C241" s="7">
        <v>1</v>
      </c>
      <c r="D241" s="7">
        <v>1</v>
      </c>
      <c r="E241" s="8">
        <v>17.97</v>
      </c>
      <c r="F241" s="9">
        <v>3.2662362802042999</v>
      </c>
      <c r="G241" s="7">
        <v>1</v>
      </c>
      <c r="H241" s="7">
        <v>1</v>
      </c>
      <c r="I241" s="7" t="s">
        <v>0</v>
      </c>
      <c r="J241" s="7" t="s">
        <v>2</v>
      </c>
      <c r="K241" s="5" t="s">
        <v>5967</v>
      </c>
      <c r="L241" s="14" t="s">
        <v>5968</v>
      </c>
      <c r="M241" s="38">
        <f t="shared" si="44"/>
        <v>1</v>
      </c>
      <c r="N241" s="32">
        <f t="shared" si="45"/>
        <v>0.36938295463395082</v>
      </c>
      <c r="O241" s="32">
        <f t="shared" si="46"/>
        <v>0.30616278621993875</v>
      </c>
      <c r="P241" s="32">
        <f t="shared" si="48"/>
        <v>1.2064920077144725</v>
      </c>
      <c r="Q241" s="35">
        <v>7.8909070557163703E-4</v>
      </c>
      <c r="R241" s="35">
        <v>1.98089146133455E-2</v>
      </c>
      <c r="S241" s="35">
        <v>0.99039334018181202</v>
      </c>
      <c r="T241" s="35">
        <v>1.07031647202334E-4</v>
      </c>
      <c r="U241" s="35">
        <v>4.5570253348418297E-3</v>
      </c>
      <c r="V241" s="35">
        <v>0.96303366749480002</v>
      </c>
      <c r="W241" s="8">
        <v>1259.7843719372299</v>
      </c>
      <c r="X241" s="8">
        <v>465.34287350785002</v>
      </c>
      <c r="Y241" s="8">
        <v>385.69909334863797</v>
      </c>
      <c r="Z241" s="23">
        <f t="shared" si="37"/>
        <v>2110.8263387937182</v>
      </c>
      <c r="AA241" s="29">
        <f t="shared" si="38"/>
        <v>59.682047205132164</v>
      </c>
      <c r="AB241" s="29">
        <f t="shared" si="39"/>
        <v>22.045530935234645</v>
      </c>
      <c r="AC241" s="29">
        <f t="shared" si="40"/>
        <v>18.272421859633173</v>
      </c>
      <c r="AD241" s="26">
        <f t="shared" si="41"/>
        <v>0.5968204720513216</v>
      </c>
      <c r="AE241" s="26">
        <f t="shared" si="42"/>
        <v>0.22045530935234645</v>
      </c>
      <c r="AF241" s="26">
        <f t="shared" si="43"/>
        <v>0.18272421859633173</v>
      </c>
      <c r="AG241" s="6">
        <v>4</v>
      </c>
    </row>
    <row r="242" spans="1:33" ht="12" customHeight="1" x14ac:dyDescent="0.2">
      <c r="A242" s="5" t="s">
        <v>4863</v>
      </c>
      <c r="B242" s="5" t="s">
        <v>4863</v>
      </c>
      <c r="C242" s="7">
        <v>1</v>
      </c>
      <c r="D242" s="7">
        <v>1</v>
      </c>
      <c r="E242" s="8">
        <v>18.309999999999999</v>
      </c>
      <c r="F242" s="9">
        <v>14.7412254239195</v>
      </c>
      <c r="G242" s="7">
        <v>1</v>
      </c>
      <c r="H242" s="7">
        <v>1</v>
      </c>
      <c r="I242" s="7" t="s">
        <v>0</v>
      </c>
      <c r="J242" s="7" t="s">
        <v>2</v>
      </c>
      <c r="K242" s="5" t="s">
        <v>4864</v>
      </c>
      <c r="L242" s="14" t="s">
        <v>4865</v>
      </c>
      <c r="M242" s="38">
        <f t="shared" si="44"/>
        <v>1</v>
      </c>
      <c r="N242" s="32">
        <f t="shared" si="45"/>
        <v>0.36963600031401073</v>
      </c>
      <c r="O242" s="32">
        <f t="shared" si="46"/>
        <v>6.7836965465393195E-2</v>
      </c>
      <c r="P242" s="32">
        <f t="shared" si="48"/>
        <v>5.4488876054247939</v>
      </c>
      <c r="Q242" s="35">
        <v>0.24040375545725801</v>
      </c>
      <c r="R242" s="35">
        <v>4.50227055547302E-19</v>
      </c>
      <c r="S242" s="35">
        <v>1.21431106811961E-28</v>
      </c>
      <c r="T242" s="35">
        <v>0.22341110172760301</v>
      </c>
      <c r="U242" s="35">
        <v>8.2731727407419398E-18</v>
      </c>
      <c r="V242" s="35">
        <v>6.1692313900948504E-36</v>
      </c>
      <c r="W242" s="8">
        <v>12172.491449180699</v>
      </c>
      <c r="X242" s="8">
        <v>4499.3910531316496</v>
      </c>
      <c r="Y242" s="8">
        <v>825.744882065865</v>
      </c>
      <c r="Z242" s="23">
        <f t="shared" si="37"/>
        <v>17497.627384378215</v>
      </c>
      <c r="AA242" s="29">
        <f t="shared" si="38"/>
        <v>69.566525688209779</v>
      </c>
      <c r="AB242" s="29">
        <f t="shared" si="39"/>
        <v>25.714292311131743</v>
      </c>
      <c r="AC242" s="29">
        <f t="shared" si="40"/>
        <v>4.719182000658475</v>
      </c>
      <c r="AD242" s="26">
        <f t="shared" si="41"/>
        <v>0.69566525688209779</v>
      </c>
      <c r="AE242" s="26">
        <f t="shared" si="42"/>
        <v>0.25714292311131742</v>
      </c>
      <c r="AF242" s="26">
        <f t="shared" si="43"/>
        <v>4.7191820006584749E-2</v>
      </c>
      <c r="AG242" s="6">
        <v>4</v>
      </c>
    </row>
    <row r="243" spans="1:33" ht="12" customHeight="1" x14ac:dyDescent="0.2">
      <c r="A243" s="5" t="s">
        <v>6343</v>
      </c>
      <c r="B243" s="5" t="s">
        <v>6343</v>
      </c>
      <c r="C243" s="7">
        <v>5</v>
      </c>
      <c r="D243" s="7">
        <v>5</v>
      </c>
      <c r="E243" s="8">
        <v>183.36</v>
      </c>
      <c r="F243" s="9">
        <v>2.6951608345908702</v>
      </c>
      <c r="G243" s="7" t="s">
        <v>50</v>
      </c>
      <c r="H243" s="7">
        <v>3</v>
      </c>
      <c r="I243" s="7" t="s">
        <v>0</v>
      </c>
      <c r="J243" s="7" t="s">
        <v>1</v>
      </c>
      <c r="K243" s="5" t="s">
        <v>6344</v>
      </c>
      <c r="L243" s="14" t="s">
        <v>6345</v>
      </c>
      <c r="M243" s="38">
        <f t="shared" si="44"/>
        <v>1</v>
      </c>
      <c r="N243" s="32">
        <f t="shared" si="45"/>
        <v>0.37103537093800243</v>
      </c>
      <c r="O243" s="32">
        <f t="shared" si="46"/>
        <v>0.46815676806352374</v>
      </c>
      <c r="P243" s="32">
        <f t="shared" ref="P243:P274" si="49">X243/Y243</f>
        <v>0.7925451392548426</v>
      </c>
      <c r="Q243" s="35">
        <v>1.4516591477593E-2</v>
      </c>
      <c r="R243" s="35">
        <v>4.8669967002507301E-2</v>
      </c>
      <c r="S243" s="35">
        <v>0.72372798802410898</v>
      </c>
      <c r="T243" s="35">
        <v>3.2460715796136297E-2</v>
      </c>
      <c r="U243" s="35">
        <v>7.9110586258044693E-2</v>
      </c>
      <c r="V243" s="35">
        <v>0.734077659882857</v>
      </c>
      <c r="W243" s="8">
        <v>149475.64101683401</v>
      </c>
      <c r="X243" s="8">
        <v>55460.749910876701</v>
      </c>
      <c r="Y243" s="8">
        <v>69978.033002664495</v>
      </c>
      <c r="Z243" s="23">
        <f t="shared" si="37"/>
        <v>274914.4239303752</v>
      </c>
      <c r="AA243" s="29">
        <f t="shared" si="38"/>
        <v>54.371698246975278</v>
      </c>
      <c r="AB243" s="29">
        <f t="shared" si="39"/>
        <v>20.173823227595612</v>
      </c>
      <c r="AC243" s="29">
        <f t="shared" si="40"/>
        <v>25.454478525429106</v>
      </c>
      <c r="AD243" s="26">
        <f t="shared" si="41"/>
        <v>0.54371698246975275</v>
      </c>
      <c r="AE243" s="26">
        <f t="shared" si="42"/>
        <v>0.20173823227595611</v>
      </c>
      <c r="AF243" s="26">
        <f t="shared" si="43"/>
        <v>0.25454478525429108</v>
      </c>
      <c r="AG243" s="6">
        <v>3</v>
      </c>
    </row>
    <row r="244" spans="1:33" ht="12" customHeight="1" x14ac:dyDescent="0.2">
      <c r="A244" s="5" t="s">
        <v>4915</v>
      </c>
      <c r="B244" s="5" t="s">
        <v>4915</v>
      </c>
      <c r="C244" s="7">
        <v>1</v>
      </c>
      <c r="D244" s="7">
        <v>1</v>
      </c>
      <c r="E244" s="8">
        <v>32.74</v>
      </c>
      <c r="F244" s="9">
        <v>11.92956865345</v>
      </c>
      <c r="G244" s="7">
        <v>3</v>
      </c>
      <c r="H244" s="7">
        <v>1</v>
      </c>
      <c r="I244" s="7" t="s">
        <v>0</v>
      </c>
      <c r="J244" s="7" t="s">
        <v>2</v>
      </c>
      <c r="K244" s="5" t="s">
        <v>4916</v>
      </c>
      <c r="L244" s="14" t="s">
        <v>4917</v>
      </c>
      <c r="M244" s="38">
        <f t="shared" si="44"/>
        <v>1</v>
      </c>
      <c r="N244" s="32">
        <f t="shared" si="45"/>
        <v>0.37121965737860041</v>
      </c>
      <c r="O244" s="32">
        <f t="shared" si="46"/>
        <v>8.3825327557907919E-2</v>
      </c>
      <c r="P244" s="32">
        <f t="shared" si="49"/>
        <v>4.4284903882082149</v>
      </c>
      <c r="Q244" s="35">
        <v>0.65901014518747603</v>
      </c>
      <c r="R244" s="35">
        <v>0.66135327058231597</v>
      </c>
      <c r="S244" s="35">
        <v>0.90629425778307304</v>
      </c>
      <c r="T244" s="35">
        <v>0.62560184987293199</v>
      </c>
      <c r="U244" s="35">
        <v>0.68334691145453996</v>
      </c>
      <c r="V244" s="35">
        <v>0.89781952400512799</v>
      </c>
      <c r="W244" s="8">
        <v>57787.442369124998</v>
      </c>
      <c r="X244" s="8">
        <v>21451.8345570522</v>
      </c>
      <c r="Y244" s="8">
        <v>4844.0512853256296</v>
      </c>
      <c r="Z244" s="23">
        <f t="shared" si="37"/>
        <v>84083.328211502841</v>
      </c>
      <c r="AA244" s="29">
        <f t="shared" si="38"/>
        <v>68.726397489603073</v>
      </c>
      <c r="AB244" s="29">
        <f t="shared" si="39"/>
        <v>25.512589728955959</v>
      </c>
      <c r="AC244" s="29">
        <f t="shared" si="40"/>
        <v>5.7610127814409582</v>
      </c>
      <c r="AD244" s="26">
        <f t="shared" si="41"/>
        <v>0.68726397489603075</v>
      </c>
      <c r="AE244" s="26">
        <f t="shared" si="42"/>
        <v>0.25512589728955959</v>
      </c>
      <c r="AF244" s="26">
        <f t="shared" si="43"/>
        <v>5.7610127814409579E-2</v>
      </c>
      <c r="AG244" s="6">
        <v>4</v>
      </c>
    </row>
    <row r="245" spans="1:33" ht="12" customHeight="1" x14ac:dyDescent="0.2">
      <c r="A245" s="5" t="s">
        <v>6346</v>
      </c>
      <c r="B245" s="5" t="s">
        <v>6347</v>
      </c>
      <c r="C245" s="7">
        <v>3</v>
      </c>
      <c r="D245" s="7">
        <v>3</v>
      </c>
      <c r="E245" s="8">
        <v>80.010000000000005</v>
      </c>
      <c r="F245" s="9">
        <v>2.6923905623123998</v>
      </c>
      <c r="G245" s="7" t="s">
        <v>54</v>
      </c>
      <c r="H245" s="7">
        <v>2</v>
      </c>
      <c r="I245" s="7" t="s">
        <v>0</v>
      </c>
      <c r="J245" s="7" t="s">
        <v>1</v>
      </c>
      <c r="K245" s="5" t="s">
        <v>6348</v>
      </c>
      <c r="L245" s="14" t="s">
        <v>6349</v>
      </c>
      <c r="M245" s="38">
        <f t="shared" si="44"/>
        <v>1</v>
      </c>
      <c r="N245" s="32">
        <f t="shared" si="45"/>
        <v>0.37141713910226065</v>
      </c>
      <c r="O245" s="32">
        <f t="shared" si="46"/>
        <v>0.47174499626700556</v>
      </c>
      <c r="P245" s="32">
        <f t="shared" si="49"/>
        <v>0.78732608091520739</v>
      </c>
      <c r="Q245" s="35">
        <v>0.33959337675177598</v>
      </c>
      <c r="R245" s="35">
        <v>0.82220583288921101</v>
      </c>
      <c r="S245" s="35">
        <v>0.197739899533804</v>
      </c>
      <c r="T245" s="35">
        <v>0.39202739965886502</v>
      </c>
      <c r="U245" s="35">
        <v>0.84797194337880699</v>
      </c>
      <c r="V245" s="35">
        <v>0.217355706690886</v>
      </c>
      <c r="W245" s="8">
        <v>78931.599534665802</v>
      </c>
      <c r="X245" s="8">
        <v>29316.5488839309</v>
      </c>
      <c r="Y245" s="8">
        <v>37235.587127829698</v>
      </c>
      <c r="Z245" s="23">
        <f t="shared" si="37"/>
        <v>145483.73554642638</v>
      </c>
      <c r="AA245" s="29">
        <f t="shared" si="38"/>
        <v>54.254586767520387</v>
      </c>
      <c r="AB245" s="29">
        <f t="shared" si="39"/>
        <v>20.151083400367789</v>
      </c>
      <c r="AC245" s="29">
        <f t="shared" si="40"/>
        <v>25.594329832111836</v>
      </c>
      <c r="AD245" s="26">
        <f t="shared" si="41"/>
        <v>0.54254586767520385</v>
      </c>
      <c r="AE245" s="26">
        <f t="shared" si="42"/>
        <v>0.20151083400367789</v>
      </c>
      <c r="AF245" s="26">
        <f t="shared" si="43"/>
        <v>0.25594329832111834</v>
      </c>
      <c r="AG245" s="6">
        <v>3</v>
      </c>
    </row>
    <row r="246" spans="1:33" ht="12" customHeight="1" x14ac:dyDescent="0.2">
      <c r="A246" s="5" t="s">
        <v>5128</v>
      </c>
      <c r="B246" s="5" t="s">
        <v>5129</v>
      </c>
      <c r="C246" s="7">
        <v>4</v>
      </c>
      <c r="D246" s="7">
        <v>4</v>
      </c>
      <c r="E246" s="8">
        <v>104.61</v>
      </c>
      <c r="F246" s="9">
        <v>6.5892201107060897</v>
      </c>
      <c r="G246" s="7" t="s">
        <v>50</v>
      </c>
      <c r="H246" s="7">
        <v>3</v>
      </c>
      <c r="I246" s="7" t="s">
        <v>0</v>
      </c>
      <c r="J246" s="7" t="s">
        <v>2</v>
      </c>
      <c r="K246" s="5" t="s">
        <v>5130</v>
      </c>
      <c r="L246" s="14" t="s">
        <v>5131</v>
      </c>
      <c r="M246" s="38">
        <f t="shared" si="44"/>
        <v>1</v>
      </c>
      <c r="N246" s="32">
        <f t="shared" si="45"/>
        <v>0.3723363458361727</v>
      </c>
      <c r="O246" s="32">
        <f t="shared" si="46"/>
        <v>0.15176302858288379</v>
      </c>
      <c r="P246" s="32">
        <f t="shared" si="49"/>
        <v>2.4534061379305241</v>
      </c>
      <c r="Q246" s="35">
        <v>0.21341017803239601</v>
      </c>
      <c r="R246" s="35">
        <v>0.15018285917295601</v>
      </c>
      <c r="S246" s="35">
        <v>0.43155073407557998</v>
      </c>
      <c r="T246" s="35">
        <v>0.20020712749953001</v>
      </c>
      <c r="U246" s="35">
        <v>0.16829661979577201</v>
      </c>
      <c r="V246" s="35">
        <v>0.462248044614128</v>
      </c>
      <c r="W246" s="8">
        <v>198341.71595480901</v>
      </c>
      <c r="X246" s="8">
        <v>73849.829745489697</v>
      </c>
      <c r="Y246" s="8">
        <v>30100.9395076279</v>
      </c>
      <c r="Z246" s="23">
        <f t="shared" si="37"/>
        <v>302292.48520792666</v>
      </c>
      <c r="AA246" s="29">
        <f t="shared" si="38"/>
        <v>65.612519549860167</v>
      </c>
      <c r="AB246" s="29">
        <f t="shared" si="39"/>
        <v>24.429925770299374</v>
      </c>
      <c r="AC246" s="29">
        <f t="shared" si="40"/>
        <v>9.9575546798404506</v>
      </c>
      <c r="AD246" s="26">
        <f t="shared" si="41"/>
        <v>0.65612519549860171</v>
      </c>
      <c r="AE246" s="26">
        <f t="shared" si="42"/>
        <v>0.24429925770299374</v>
      </c>
      <c r="AF246" s="26">
        <f t="shared" si="43"/>
        <v>9.957554679840451E-2</v>
      </c>
      <c r="AG246" s="6">
        <v>4</v>
      </c>
    </row>
    <row r="247" spans="1:33" ht="12" customHeight="1" x14ac:dyDescent="0.2">
      <c r="A247" s="5" t="s">
        <v>7341</v>
      </c>
      <c r="B247" s="5" t="s">
        <v>7341</v>
      </c>
      <c r="C247" s="7">
        <v>1</v>
      </c>
      <c r="D247" s="7">
        <v>1</v>
      </c>
      <c r="E247" s="8">
        <v>32.53</v>
      </c>
      <c r="F247" s="9">
        <v>2.68155189496937</v>
      </c>
      <c r="G247" s="7">
        <v>3</v>
      </c>
      <c r="H247" s="7">
        <v>1</v>
      </c>
      <c r="I247" s="7" t="s">
        <v>0</v>
      </c>
      <c r="J247" s="7" t="s">
        <v>1</v>
      </c>
      <c r="K247" s="5" t="s">
        <v>7342</v>
      </c>
      <c r="L247" s="14" t="s">
        <v>7343</v>
      </c>
      <c r="M247" s="38">
        <f t="shared" si="44"/>
        <v>1</v>
      </c>
      <c r="N247" s="32">
        <f t="shared" si="45"/>
        <v>0.37291838426696639</v>
      </c>
      <c r="O247" s="32">
        <f t="shared" si="46"/>
        <v>0.83968139409428588</v>
      </c>
      <c r="P247" s="32">
        <f t="shared" si="49"/>
        <v>0.44411890854055569</v>
      </c>
      <c r="Q247" s="35">
        <v>0.95791987303102799</v>
      </c>
      <c r="R247" s="35">
        <v>0.531674159287715</v>
      </c>
      <c r="S247" s="35">
        <v>0.26833142616299299</v>
      </c>
      <c r="T247" s="35">
        <v>0.99186613425539305</v>
      </c>
      <c r="U247" s="35">
        <v>0.56545924874126396</v>
      </c>
      <c r="V247" s="35">
        <v>0.275165779211273</v>
      </c>
      <c r="W247" s="8">
        <v>12948.7657975331</v>
      </c>
      <c r="X247" s="8">
        <v>4828.8328194674004</v>
      </c>
      <c r="Y247" s="8">
        <v>10872.837716673001</v>
      </c>
      <c r="Z247" s="23">
        <f t="shared" si="37"/>
        <v>28650.436333673504</v>
      </c>
      <c r="AA247" s="29">
        <f t="shared" si="38"/>
        <v>45.195701896917093</v>
      </c>
      <c r="AB247" s="29">
        <f t="shared" si="39"/>
        <v>16.854308127209791</v>
      </c>
      <c r="AC247" s="29">
        <f t="shared" si="40"/>
        <v>37.949989975873102</v>
      </c>
      <c r="AD247" s="26">
        <f t="shared" si="41"/>
        <v>0.45195701896917095</v>
      </c>
      <c r="AE247" s="26">
        <f t="shared" si="42"/>
        <v>0.16854308127209791</v>
      </c>
      <c r="AF247" s="26">
        <f t="shared" si="43"/>
        <v>0.379499899758731</v>
      </c>
      <c r="AG247" s="6">
        <v>3</v>
      </c>
    </row>
    <row r="248" spans="1:33" ht="12" customHeight="1" x14ac:dyDescent="0.2">
      <c r="A248" s="5" t="s">
        <v>6285</v>
      </c>
      <c r="B248" s="5" t="s">
        <v>6286</v>
      </c>
      <c r="C248" s="7">
        <v>9</v>
      </c>
      <c r="D248" s="7">
        <v>9</v>
      </c>
      <c r="E248" s="8">
        <v>346.65</v>
      </c>
      <c r="F248" s="9">
        <v>2.7819433915850702</v>
      </c>
      <c r="G248" s="7" t="s">
        <v>50</v>
      </c>
      <c r="H248" s="7">
        <v>3</v>
      </c>
      <c r="I248" s="7" t="s">
        <v>0</v>
      </c>
      <c r="J248" s="7" t="s">
        <v>2</v>
      </c>
      <c r="K248" s="5" t="s">
        <v>6287</v>
      </c>
      <c r="L248" s="14" t="s">
        <v>6288</v>
      </c>
      <c r="M248" s="38">
        <f t="shared" si="44"/>
        <v>1</v>
      </c>
      <c r="N248" s="32">
        <f t="shared" si="45"/>
        <v>0.37309832779706736</v>
      </c>
      <c r="O248" s="32">
        <f t="shared" si="46"/>
        <v>0.35946094482901481</v>
      </c>
      <c r="P248" s="32">
        <f t="shared" si="49"/>
        <v>1.0379384274264887</v>
      </c>
      <c r="Q248" s="35">
        <v>0.134069720271177</v>
      </c>
      <c r="R248" s="35">
        <v>0.80826483096865098</v>
      </c>
      <c r="S248" s="35">
        <v>0.43152330088688701</v>
      </c>
      <c r="T248" s="35">
        <v>0.12252130411478</v>
      </c>
      <c r="U248" s="35">
        <v>0.78219489246248197</v>
      </c>
      <c r="V248" s="35">
        <v>0.44091028050161302</v>
      </c>
      <c r="W248" s="8">
        <v>225019.02892558501</v>
      </c>
      <c r="X248" s="8">
        <v>83954.223414655702</v>
      </c>
      <c r="Y248" s="8">
        <v>80885.552742098196</v>
      </c>
      <c r="Z248" s="23">
        <f t="shared" si="37"/>
        <v>389858.80508233886</v>
      </c>
      <c r="AA248" s="29">
        <f t="shared" si="38"/>
        <v>57.718083057803597</v>
      </c>
      <c r="AB248" s="29">
        <f t="shared" si="39"/>
        <v>21.534520272518769</v>
      </c>
      <c r="AC248" s="29">
        <f t="shared" si="40"/>
        <v>20.747396669677634</v>
      </c>
      <c r="AD248" s="26">
        <f t="shared" si="41"/>
        <v>0.57718083057803593</v>
      </c>
      <c r="AE248" s="26">
        <f t="shared" si="42"/>
        <v>0.2153452027251877</v>
      </c>
      <c r="AF248" s="26">
        <f t="shared" si="43"/>
        <v>0.20747396669677634</v>
      </c>
      <c r="AG248" s="6">
        <v>4</v>
      </c>
    </row>
    <row r="249" spans="1:33" ht="12" customHeight="1" x14ac:dyDescent="0.2">
      <c r="A249" s="5" t="s">
        <v>5094</v>
      </c>
      <c r="B249" s="5" t="s">
        <v>5094</v>
      </c>
      <c r="C249" s="7">
        <v>1</v>
      </c>
      <c r="D249" s="7">
        <v>1</v>
      </c>
      <c r="E249" s="8">
        <v>20.440000000000001</v>
      </c>
      <c r="F249" s="9">
        <v>7.1169113979242704</v>
      </c>
      <c r="G249" s="7">
        <v>1</v>
      </c>
      <c r="H249" s="7">
        <v>1</v>
      </c>
      <c r="I249" s="7" t="s">
        <v>0</v>
      </c>
      <c r="J249" s="7" t="s">
        <v>2</v>
      </c>
      <c r="K249" s="5" t="s">
        <v>5095</v>
      </c>
      <c r="L249" s="14" t="s">
        <v>5096</v>
      </c>
      <c r="M249" s="38">
        <f t="shared" si="44"/>
        <v>1</v>
      </c>
      <c r="N249" s="32">
        <f t="shared" si="45"/>
        <v>0.37318142152002498</v>
      </c>
      <c r="O249" s="32">
        <f t="shared" si="46"/>
        <v>0.1405103905454918</v>
      </c>
      <c r="P249" s="32">
        <f t="shared" si="49"/>
        <v>2.6558991123094442</v>
      </c>
      <c r="Q249" s="35">
        <v>0.33230359784403701</v>
      </c>
      <c r="R249" s="35">
        <v>0.49912629687115001</v>
      </c>
      <c r="S249" s="35">
        <v>0.91790570403785499</v>
      </c>
      <c r="T249" s="35">
        <v>0.32687218406228302</v>
      </c>
      <c r="U249" s="35">
        <v>0.47308343815624798</v>
      </c>
      <c r="V249" s="35">
        <v>0.86260805769597804</v>
      </c>
      <c r="W249" s="8">
        <v>4618.3619220267301</v>
      </c>
      <c r="X249" s="8">
        <v>1723.48686715589</v>
      </c>
      <c r="Y249" s="8">
        <v>648.927837344404</v>
      </c>
      <c r="Z249" s="23">
        <f t="shared" si="37"/>
        <v>6990.7766265270238</v>
      </c>
      <c r="AA249" s="29">
        <f t="shared" si="38"/>
        <v>66.063645983223253</v>
      </c>
      <c r="AB249" s="29">
        <f t="shared" si="39"/>
        <v>24.653725318814942</v>
      </c>
      <c r="AC249" s="29">
        <f t="shared" si="40"/>
        <v>9.28262869796181</v>
      </c>
      <c r="AD249" s="26">
        <f t="shared" si="41"/>
        <v>0.66063645983223251</v>
      </c>
      <c r="AE249" s="26">
        <f t="shared" si="42"/>
        <v>0.24653725318814942</v>
      </c>
      <c r="AF249" s="26">
        <f t="shared" si="43"/>
        <v>9.2826286979618103E-2</v>
      </c>
      <c r="AG249" s="6">
        <v>4</v>
      </c>
    </row>
    <row r="250" spans="1:33" ht="12" customHeight="1" x14ac:dyDescent="0.2">
      <c r="A250" s="5" t="s">
        <v>6359</v>
      </c>
      <c r="B250" s="5" t="s">
        <v>6359</v>
      </c>
      <c r="C250" s="7">
        <v>4</v>
      </c>
      <c r="D250" s="7">
        <v>4</v>
      </c>
      <c r="E250" s="8">
        <v>125.77</v>
      </c>
      <c r="F250" s="9">
        <v>2.67870324586747</v>
      </c>
      <c r="G250" s="7" t="s">
        <v>146</v>
      </c>
      <c r="H250" s="7">
        <v>2</v>
      </c>
      <c r="I250" s="7" t="s">
        <v>0</v>
      </c>
      <c r="J250" s="7" t="s">
        <v>1</v>
      </c>
      <c r="K250" s="5" t="s">
        <v>6360</v>
      </c>
      <c r="L250" s="14" t="s">
        <v>6361</v>
      </c>
      <c r="M250" s="38">
        <f t="shared" si="44"/>
        <v>1</v>
      </c>
      <c r="N250" s="32">
        <f t="shared" si="45"/>
        <v>0.37331496183563267</v>
      </c>
      <c r="O250" s="32">
        <f t="shared" si="46"/>
        <v>0.41569545662446533</v>
      </c>
      <c r="P250" s="32">
        <f t="shared" si="49"/>
        <v>0.8980491749104712</v>
      </c>
      <c r="Q250" s="35">
        <v>0.61937419674829197</v>
      </c>
      <c r="R250" s="35">
        <v>0.225001080483866</v>
      </c>
      <c r="S250" s="35">
        <v>0.30149969405246202</v>
      </c>
      <c r="T250" s="35">
        <v>0.59219585250865603</v>
      </c>
      <c r="U250" s="35">
        <v>0.23264492473367199</v>
      </c>
      <c r="V250" s="35">
        <v>0.32072207238449801</v>
      </c>
      <c r="W250" s="8">
        <v>112755.401767923</v>
      </c>
      <c r="X250" s="8">
        <v>42093.278507753603</v>
      </c>
      <c r="Y250" s="8">
        <v>46871.908224791798</v>
      </c>
      <c r="Z250" s="23">
        <f t="shared" si="37"/>
        <v>201720.58850046841</v>
      </c>
      <c r="AA250" s="29">
        <f t="shared" si="38"/>
        <v>55.896823723405497</v>
      </c>
      <c r="AB250" s="29">
        <f t="shared" si="39"/>
        <v>20.86712061503621</v>
      </c>
      <c r="AC250" s="29">
        <f t="shared" si="40"/>
        <v>23.236055661558293</v>
      </c>
      <c r="AD250" s="26">
        <f t="shared" si="41"/>
        <v>0.55896823723405498</v>
      </c>
      <c r="AE250" s="26">
        <f t="shared" si="42"/>
        <v>0.20867120615036211</v>
      </c>
      <c r="AF250" s="26">
        <f t="shared" si="43"/>
        <v>0.23236055661558294</v>
      </c>
      <c r="AG250" s="6">
        <v>3</v>
      </c>
    </row>
    <row r="251" spans="1:33" ht="12" customHeight="1" x14ac:dyDescent="0.2">
      <c r="A251" s="5" t="s">
        <v>5841</v>
      </c>
      <c r="B251" s="5" t="s">
        <v>5841</v>
      </c>
      <c r="C251" s="7">
        <v>1</v>
      </c>
      <c r="D251" s="7">
        <v>1</v>
      </c>
      <c r="E251" s="8">
        <v>18.54</v>
      </c>
      <c r="F251" s="9">
        <v>3.5106240910898201</v>
      </c>
      <c r="G251" s="7">
        <v>3</v>
      </c>
      <c r="H251" s="7">
        <v>1</v>
      </c>
      <c r="I251" s="7" t="s">
        <v>0</v>
      </c>
      <c r="J251" s="7" t="s">
        <v>2</v>
      </c>
      <c r="K251" s="5" t="s">
        <v>5842</v>
      </c>
      <c r="L251" s="14" t="s">
        <v>5843</v>
      </c>
      <c r="M251" s="38">
        <f t="shared" si="44"/>
        <v>1</v>
      </c>
      <c r="N251" s="32">
        <f t="shared" si="45"/>
        <v>0.37427793833094297</v>
      </c>
      <c r="O251" s="32">
        <f t="shared" si="46"/>
        <v>0.28484963757243703</v>
      </c>
      <c r="P251" s="32">
        <f t="shared" si="49"/>
        <v>1.3139491470680364</v>
      </c>
      <c r="Q251" s="35">
        <v>0.55448202022795801</v>
      </c>
      <c r="R251" s="35">
        <v>1.02511353668578E-3</v>
      </c>
      <c r="S251" s="35">
        <v>3.9402893778911104E-3</v>
      </c>
      <c r="T251" s="35">
        <v>0.58801495577941998</v>
      </c>
      <c r="U251" s="35">
        <v>1.3354594427561E-3</v>
      </c>
      <c r="V251" s="35">
        <v>9.9443618717609192E-4</v>
      </c>
      <c r="W251" s="8">
        <v>2364.5192817725501</v>
      </c>
      <c r="X251" s="8">
        <v>884.98740192559205</v>
      </c>
      <c r="Y251" s="8">
        <v>673.53246044595005</v>
      </c>
      <c r="Z251" s="23">
        <f t="shared" si="37"/>
        <v>3923.0391441440925</v>
      </c>
      <c r="AA251" s="29">
        <f t="shared" si="38"/>
        <v>60.27264054456505</v>
      </c>
      <c r="AB251" s="29">
        <f t="shared" si="39"/>
        <v>22.55871964078181</v>
      </c>
      <c r="AC251" s="29">
        <f t="shared" si="40"/>
        <v>17.16863981465313</v>
      </c>
      <c r="AD251" s="26">
        <f t="shared" si="41"/>
        <v>0.60272640544565048</v>
      </c>
      <c r="AE251" s="26">
        <f t="shared" si="42"/>
        <v>0.2255871964078181</v>
      </c>
      <c r="AF251" s="26">
        <f t="shared" si="43"/>
        <v>0.1716863981465313</v>
      </c>
      <c r="AG251" s="6">
        <v>4</v>
      </c>
    </row>
    <row r="252" spans="1:33" ht="12" customHeight="1" x14ac:dyDescent="0.2">
      <c r="A252" s="5" t="s">
        <v>4827</v>
      </c>
      <c r="B252" s="5" t="s">
        <v>4827</v>
      </c>
      <c r="C252" s="7">
        <v>2</v>
      </c>
      <c r="D252" s="7">
        <v>2</v>
      </c>
      <c r="E252" s="8">
        <v>57.57</v>
      </c>
      <c r="F252" s="9">
        <v>20.051258831729701</v>
      </c>
      <c r="G252" s="7">
        <v>1</v>
      </c>
      <c r="H252" s="7">
        <v>1</v>
      </c>
      <c r="I252" s="7" t="s">
        <v>0</v>
      </c>
      <c r="J252" s="7" t="s">
        <v>2</v>
      </c>
      <c r="K252" s="5" t="s">
        <v>4828</v>
      </c>
      <c r="L252" s="14" t="s">
        <v>4829</v>
      </c>
      <c r="M252" s="38">
        <f t="shared" si="44"/>
        <v>1</v>
      </c>
      <c r="N252" s="32">
        <f t="shared" si="45"/>
        <v>0.37469588537766718</v>
      </c>
      <c r="O252" s="32">
        <f t="shared" si="46"/>
        <v>4.9872180514550571E-2</v>
      </c>
      <c r="P252" s="32">
        <f t="shared" si="49"/>
        <v>7.5131241808917277</v>
      </c>
      <c r="Q252" s="35">
        <v>0.91254766123880804</v>
      </c>
      <c r="R252" s="35">
        <v>0.97778234588083202</v>
      </c>
      <c r="S252" s="35">
        <v>0.87216027106225702</v>
      </c>
      <c r="T252" s="35">
        <v>0.84334283594566095</v>
      </c>
      <c r="U252" s="35">
        <v>0.98245664752381301</v>
      </c>
      <c r="V252" s="35">
        <v>0.811914885396265</v>
      </c>
      <c r="W252" s="8">
        <v>8609.1518123570695</v>
      </c>
      <c r="X252" s="8">
        <v>3225.81376068188</v>
      </c>
      <c r="Y252" s="8">
        <v>429.357173263042</v>
      </c>
      <c r="Z252" s="23">
        <f t="shared" si="37"/>
        <v>12264.322746301992</v>
      </c>
      <c r="AA252" s="29">
        <f t="shared" si="38"/>
        <v>70.19671603923625</v>
      </c>
      <c r="AB252" s="29">
        <f t="shared" si="39"/>
        <v>26.302420666926313</v>
      </c>
      <c r="AC252" s="29">
        <f t="shared" si="40"/>
        <v>3.5008632938374373</v>
      </c>
      <c r="AD252" s="26">
        <f t="shared" si="41"/>
        <v>0.70196716039236251</v>
      </c>
      <c r="AE252" s="26">
        <f t="shared" si="42"/>
        <v>0.26302420666926313</v>
      </c>
      <c r="AF252" s="26">
        <f t="shared" si="43"/>
        <v>3.5008632938374376E-2</v>
      </c>
      <c r="AG252" s="6">
        <v>4</v>
      </c>
    </row>
    <row r="253" spans="1:33" ht="12" customHeight="1" x14ac:dyDescent="0.2">
      <c r="A253" s="5" t="s">
        <v>4770</v>
      </c>
      <c r="B253" s="5" t="s">
        <v>4770</v>
      </c>
      <c r="C253" s="7">
        <v>1</v>
      </c>
      <c r="D253" s="7">
        <v>1</v>
      </c>
      <c r="E253" s="8">
        <v>42.48</v>
      </c>
      <c r="F253" s="9">
        <v>54.291401284497603</v>
      </c>
      <c r="G253" s="7">
        <v>2</v>
      </c>
      <c r="H253" s="7">
        <v>1</v>
      </c>
      <c r="I253" s="7" t="s">
        <v>0</v>
      </c>
      <c r="J253" s="7" t="s">
        <v>2</v>
      </c>
      <c r="K253" s="5" t="s">
        <v>4771</v>
      </c>
      <c r="L253" s="14" t="s">
        <v>4772</v>
      </c>
      <c r="M253" s="38">
        <f t="shared" si="44"/>
        <v>1</v>
      </c>
      <c r="N253" s="32">
        <f t="shared" si="45"/>
        <v>0.3747773364694475</v>
      </c>
      <c r="O253" s="32">
        <f t="shared" si="46"/>
        <v>1.8419123034968315E-2</v>
      </c>
      <c r="P253" s="32">
        <f t="shared" si="49"/>
        <v>20.347186766597989</v>
      </c>
      <c r="Q253" s="35">
        <v>0.52463610254637005</v>
      </c>
      <c r="R253" s="35">
        <v>0.72026766314984803</v>
      </c>
      <c r="S253" s="35">
        <v>0.22909663976952399</v>
      </c>
      <c r="T253" s="35">
        <v>0.55246697451750304</v>
      </c>
      <c r="U253" s="35">
        <v>0.69362697819750296</v>
      </c>
      <c r="V253" s="35">
        <v>0.23417152693918999</v>
      </c>
      <c r="W253" s="8">
        <v>3589.6438631433698</v>
      </c>
      <c r="X253" s="8">
        <v>1345.3171659027701</v>
      </c>
      <c r="Y253" s="8">
        <v>66.118091966956698</v>
      </c>
      <c r="Z253" s="23">
        <f t="shared" si="37"/>
        <v>5001.0791210130965</v>
      </c>
      <c r="AA253" s="29">
        <f t="shared" si="38"/>
        <v>71.777385965775238</v>
      </c>
      <c r="AB253" s="29">
        <f t="shared" si="39"/>
        <v>26.900537530992747</v>
      </c>
      <c r="AC253" s="29">
        <f t="shared" si="40"/>
        <v>1.3220765032320223</v>
      </c>
      <c r="AD253" s="26">
        <f t="shared" si="41"/>
        <v>0.71777385965775242</v>
      </c>
      <c r="AE253" s="26">
        <f t="shared" si="42"/>
        <v>0.26900537530992746</v>
      </c>
      <c r="AF253" s="26">
        <f t="shared" si="43"/>
        <v>1.3220765032320224E-2</v>
      </c>
      <c r="AG253" s="6">
        <v>4</v>
      </c>
    </row>
    <row r="254" spans="1:33" ht="12" customHeight="1" x14ac:dyDescent="0.2">
      <c r="A254" s="5" t="s">
        <v>5741</v>
      </c>
      <c r="B254" s="5" t="s">
        <v>5741</v>
      </c>
      <c r="C254" s="7">
        <v>3</v>
      </c>
      <c r="D254" s="7">
        <v>3</v>
      </c>
      <c r="E254" s="8">
        <v>81.87</v>
      </c>
      <c r="F254" s="9">
        <v>3.75452469966066</v>
      </c>
      <c r="G254" s="7" t="s">
        <v>146</v>
      </c>
      <c r="H254" s="7">
        <v>2</v>
      </c>
      <c r="I254" s="7" t="s">
        <v>0</v>
      </c>
      <c r="J254" s="7" t="s">
        <v>2</v>
      </c>
      <c r="K254" s="5" t="s">
        <v>5742</v>
      </c>
      <c r="L254" s="14" t="s">
        <v>5743</v>
      </c>
      <c r="M254" s="38">
        <f t="shared" si="44"/>
        <v>1</v>
      </c>
      <c r="N254" s="32">
        <f t="shared" si="45"/>
        <v>0.37501739331414258</v>
      </c>
      <c r="O254" s="32">
        <f t="shared" si="46"/>
        <v>0.26634529800546564</v>
      </c>
      <c r="P254" s="32">
        <f t="shared" si="49"/>
        <v>1.408012066000305</v>
      </c>
      <c r="Q254" s="35">
        <v>0.52380149760143302</v>
      </c>
      <c r="R254" s="35">
        <v>0.355342963287546</v>
      </c>
      <c r="S254" s="35">
        <v>0.380566675066425</v>
      </c>
      <c r="T254" s="35">
        <v>0.57418290584011</v>
      </c>
      <c r="U254" s="35">
        <v>0.38782215728478903</v>
      </c>
      <c r="V254" s="35">
        <v>0.38784679025093799</v>
      </c>
      <c r="W254" s="8">
        <v>21817.493460015401</v>
      </c>
      <c r="X254" s="8">
        <v>8181.9395260233296</v>
      </c>
      <c r="Y254" s="8">
        <v>5810.9867973400997</v>
      </c>
      <c r="Z254" s="23">
        <f t="shared" si="37"/>
        <v>35810.419783378828</v>
      </c>
      <c r="AA254" s="29">
        <f t="shared" si="38"/>
        <v>60.924986615604681</v>
      </c>
      <c r="AB254" s="29">
        <f t="shared" si="39"/>
        <v>22.847929668283093</v>
      </c>
      <c r="AC254" s="29">
        <f t="shared" si="40"/>
        <v>16.227083716112233</v>
      </c>
      <c r="AD254" s="26">
        <f t="shared" si="41"/>
        <v>0.60924986615604682</v>
      </c>
      <c r="AE254" s="26">
        <f t="shared" si="42"/>
        <v>0.22847929668283093</v>
      </c>
      <c r="AF254" s="26">
        <f t="shared" si="43"/>
        <v>0.16227083716112234</v>
      </c>
      <c r="AG254" s="6">
        <v>4</v>
      </c>
    </row>
    <row r="255" spans="1:33" ht="12" customHeight="1" x14ac:dyDescent="0.2">
      <c r="A255" s="5" t="s">
        <v>7344</v>
      </c>
      <c r="B255" s="5" t="s">
        <v>7344</v>
      </c>
      <c r="C255" s="7">
        <v>2</v>
      </c>
      <c r="D255" s="7">
        <v>2</v>
      </c>
      <c r="E255" s="8">
        <v>76.7</v>
      </c>
      <c r="F255" s="9">
        <v>2.6655103937468998</v>
      </c>
      <c r="G255" s="7">
        <v>1</v>
      </c>
      <c r="H255" s="7">
        <v>1</v>
      </c>
      <c r="I255" s="7" t="s">
        <v>0</v>
      </c>
      <c r="J255" s="7" t="s">
        <v>1</v>
      </c>
      <c r="K255" s="5" t="s">
        <v>7345</v>
      </c>
      <c r="L255" s="14" t="s">
        <v>7346</v>
      </c>
      <c r="M255" s="38">
        <f t="shared" si="44"/>
        <v>1</v>
      </c>
      <c r="N255" s="32">
        <f t="shared" si="45"/>
        <v>0.37516267141404941</v>
      </c>
      <c r="O255" s="32">
        <f t="shared" si="46"/>
        <v>0.57951045926400946</v>
      </c>
      <c r="P255" s="32">
        <f t="shared" si="49"/>
        <v>0.64737860277882464</v>
      </c>
      <c r="Q255" s="35">
        <v>0.36854279510743299</v>
      </c>
      <c r="R255" s="35">
        <v>0.84761455273111297</v>
      </c>
      <c r="S255" s="35">
        <v>0.25051419874983899</v>
      </c>
      <c r="T255" s="35">
        <v>0.37775117979281803</v>
      </c>
      <c r="U255" s="35">
        <v>0.85764498216520102</v>
      </c>
      <c r="V255" s="35">
        <v>0.32086158376738599</v>
      </c>
      <c r="W255" s="8">
        <v>65852.280417626898</v>
      </c>
      <c r="X255" s="8">
        <v>24705.317440184001</v>
      </c>
      <c r="Y255" s="8">
        <v>38162.085268401301</v>
      </c>
      <c r="Z255" s="23">
        <f t="shared" si="37"/>
        <v>128719.68312621221</v>
      </c>
      <c r="AA255" s="29">
        <f t="shared" si="38"/>
        <v>51.159448825753735</v>
      </c>
      <c r="AB255" s="29">
        <f t="shared" si="39"/>
        <v>19.193115489540123</v>
      </c>
      <c r="AC255" s="29">
        <f t="shared" si="40"/>
        <v>29.647435684706135</v>
      </c>
      <c r="AD255" s="26">
        <f t="shared" si="41"/>
        <v>0.51159448825753739</v>
      </c>
      <c r="AE255" s="26">
        <f t="shared" si="42"/>
        <v>0.19193115489540122</v>
      </c>
      <c r="AF255" s="26">
        <f t="shared" si="43"/>
        <v>0.29647435684706136</v>
      </c>
      <c r="AG255" s="6">
        <v>3</v>
      </c>
    </row>
    <row r="256" spans="1:33" ht="12" customHeight="1" x14ac:dyDescent="0.2">
      <c r="A256" s="5" t="s">
        <v>6369</v>
      </c>
      <c r="B256" s="5" t="s">
        <v>6369</v>
      </c>
      <c r="C256" s="7">
        <v>12</v>
      </c>
      <c r="D256" s="7">
        <v>12</v>
      </c>
      <c r="E256" s="8">
        <v>580.74</v>
      </c>
      <c r="F256" s="9">
        <v>2.6650239586507198</v>
      </c>
      <c r="G256" s="7" t="s">
        <v>50</v>
      </c>
      <c r="H256" s="7">
        <v>3</v>
      </c>
      <c r="I256" s="7" t="s">
        <v>0</v>
      </c>
      <c r="J256" s="7" t="s">
        <v>1</v>
      </c>
      <c r="K256" s="5" t="s">
        <v>6370</v>
      </c>
      <c r="L256" s="14" t="s">
        <v>6371</v>
      </c>
      <c r="M256" s="38">
        <f t="shared" si="44"/>
        <v>1</v>
      </c>
      <c r="N256" s="32">
        <f t="shared" si="45"/>
        <v>0.37523114820562015</v>
      </c>
      <c r="O256" s="32">
        <f t="shared" si="46"/>
        <v>0.407791056373839</v>
      </c>
      <c r="P256" s="32">
        <f t="shared" si="49"/>
        <v>0.92015541376079169</v>
      </c>
      <c r="Q256" s="35">
        <v>0.92852603539064504</v>
      </c>
      <c r="R256" s="35">
        <v>0.59024806580132605</v>
      </c>
      <c r="S256" s="35">
        <v>0.53204386894910605</v>
      </c>
      <c r="T256" s="35">
        <v>0.97847245207000599</v>
      </c>
      <c r="U256" s="35">
        <v>0.63211998457592</v>
      </c>
      <c r="V256" s="35">
        <v>0.61980964478494505</v>
      </c>
      <c r="W256" s="8">
        <v>4324048.3055757899</v>
      </c>
      <c r="X256" s="8">
        <v>1622517.61059777</v>
      </c>
      <c r="Y256" s="8">
        <v>1763308.2263422599</v>
      </c>
      <c r="Z256" s="23">
        <f t="shared" si="37"/>
        <v>7709874.1425158195</v>
      </c>
      <c r="AA256" s="29">
        <f t="shared" si="38"/>
        <v>56.084551130750413</v>
      </c>
      <c r="AB256" s="29">
        <f t="shared" si="39"/>
        <v>21.04467051738829</v>
      </c>
      <c r="AC256" s="29">
        <f t="shared" si="40"/>
        <v>22.870778351861297</v>
      </c>
      <c r="AD256" s="26">
        <f t="shared" si="41"/>
        <v>0.56084551130750415</v>
      </c>
      <c r="AE256" s="26">
        <f t="shared" si="42"/>
        <v>0.21044670517388289</v>
      </c>
      <c r="AF256" s="26">
        <f t="shared" si="43"/>
        <v>0.22870778351861298</v>
      </c>
      <c r="AG256" s="6">
        <v>3</v>
      </c>
    </row>
    <row r="257" spans="1:33" ht="12" customHeight="1" x14ac:dyDescent="0.2">
      <c r="A257" s="5" t="s">
        <v>5036</v>
      </c>
      <c r="B257" s="5" t="s">
        <v>5036</v>
      </c>
      <c r="C257" s="7">
        <v>2</v>
      </c>
      <c r="D257" s="7">
        <v>2</v>
      </c>
      <c r="E257" s="8">
        <v>46.08</v>
      </c>
      <c r="F257" s="9">
        <v>8.3447752316612291</v>
      </c>
      <c r="G257" s="7" t="s">
        <v>54</v>
      </c>
      <c r="H257" s="7">
        <v>2</v>
      </c>
      <c r="I257" s="7" t="s">
        <v>0</v>
      </c>
      <c r="J257" s="7" t="s">
        <v>2</v>
      </c>
      <c r="K257" s="5" t="s">
        <v>5037</v>
      </c>
      <c r="L257" s="14" t="s">
        <v>5038</v>
      </c>
      <c r="M257" s="38">
        <f t="shared" si="44"/>
        <v>1</v>
      </c>
      <c r="N257" s="32">
        <f t="shared" si="45"/>
        <v>0.37637489810441355</v>
      </c>
      <c r="O257" s="32">
        <f t="shared" si="46"/>
        <v>0.11983546257853192</v>
      </c>
      <c r="P257" s="32">
        <f t="shared" si="49"/>
        <v>3.1407639275207315</v>
      </c>
      <c r="Q257" s="35">
        <v>0.18667251309070301</v>
      </c>
      <c r="R257" s="35">
        <v>0.33794217086891498</v>
      </c>
      <c r="S257" s="35">
        <v>0.966779143059738</v>
      </c>
      <c r="T257" s="35">
        <v>0.116763920696783</v>
      </c>
      <c r="U257" s="35">
        <v>0.255360022542092</v>
      </c>
      <c r="V257" s="35">
        <v>0.98471847342035401</v>
      </c>
      <c r="W257" s="8">
        <v>16592.1026204103</v>
      </c>
      <c r="X257" s="8">
        <v>6244.8509330949</v>
      </c>
      <c r="Y257" s="8">
        <v>1988.32229266734</v>
      </c>
      <c r="Z257" s="23">
        <f t="shared" si="37"/>
        <v>24825.275846172539</v>
      </c>
      <c r="AA257" s="29">
        <f t="shared" si="38"/>
        <v>66.835521680490828</v>
      </c>
      <c r="AB257" s="29">
        <f t="shared" si="39"/>
        <v>25.155212662250062</v>
      </c>
      <c r="AC257" s="29">
        <f t="shared" si="40"/>
        <v>8.0092656572591174</v>
      </c>
      <c r="AD257" s="26">
        <f t="shared" si="41"/>
        <v>0.66835521680490828</v>
      </c>
      <c r="AE257" s="26">
        <f t="shared" si="42"/>
        <v>0.25155212662250059</v>
      </c>
      <c r="AF257" s="26">
        <f t="shared" si="43"/>
        <v>8.0092656572591181E-2</v>
      </c>
      <c r="AG257" s="6">
        <v>4</v>
      </c>
    </row>
    <row r="258" spans="1:33" ht="12" customHeight="1" x14ac:dyDescent="0.2">
      <c r="A258" s="5" t="s">
        <v>5988</v>
      </c>
      <c r="B258" s="5" t="s">
        <v>5988</v>
      </c>
      <c r="C258" s="7">
        <v>11</v>
      </c>
      <c r="D258" s="7">
        <v>11</v>
      </c>
      <c r="E258" s="8">
        <v>375.87</v>
      </c>
      <c r="F258" s="9">
        <v>3.2129227033927701</v>
      </c>
      <c r="G258" s="7" t="s">
        <v>50</v>
      </c>
      <c r="H258" s="7">
        <v>3</v>
      </c>
      <c r="I258" s="7" t="s">
        <v>0</v>
      </c>
      <c r="J258" s="7" t="s">
        <v>2</v>
      </c>
      <c r="K258" s="5" t="s">
        <v>5989</v>
      </c>
      <c r="L258" s="14" t="s">
        <v>5990</v>
      </c>
      <c r="M258" s="38">
        <f t="shared" si="44"/>
        <v>1</v>
      </c>
      <c r="N258" s="32">
        <f t="shared" si="45"/>
        <v>0.3764134305510311</v>
      </c>
      <c r="O258" s="32">
        <f t="shared" si="46"/>
        <v>0.31124309307037595</v>
      </c>
      <c r="P258" s="32">
        <f t="shared" si="49"/>
        <v>1.2093872568793655</v>
      </c>
      <c r="Q258" s="35">
        <v>0.457348659959329</v>
      </c>
      <c r="R258" s="35">
        <v>0.51005117005052203</v>
      </c>
      <c r="S258" s="35">
        <v>0.85070090691152001</v>
      </c>
      <c r="T258" s="35">
        <v>0.51344689770408403</v>
      </c>
      <c r="U258" s="35">
        <v>0.57391561848353001</v>
      </c>
      <c r="V258" s="35">
        <v>0.86086556536649705</v>
      </c>
      <c r="W258" s="8">
        <v>420994.202900654</v>
      </c>
      <c r="X258" s="8">
        <v>158467.87215593201</v>
      </c>
      <c r="Y258" s="8">
        <v>131031.537875497</v>
      </c>
      <c r="Z258" s="23">
        <f t="shared" si="37"/>
        <v>710493.61293208296</v>
      </c>
      <c r="AA258" s="29">
        <f t="shared" si="38"/>
        <v>59.253763191942646</v>
      </c>
      <c r="AB258" s="29">
        <f t="shared" si="39"/>
        <v>22.303912276137545</v>
      </c>
      <c r="AC258" s="29">
        <f t="shared" si="40"/>
        <v>18.442324531919823</v>
      </c>
      <c r="AD258" s="26">
        <f t="shared" si="41"/>
        <v>0.59253763191942643</v>
      </c>
      <c r="AE258" s="26">
        <f t="shared" si="42"/>
        <v>0.22303912276137544</v>
      </c>
      <c r="AF258" s="26">
        <f t="shared" si="43"/>
        <v>0.18442324531919824</v>
      </c>
      <c r="AG258" s="6">
        <v>4</v>
      </c>
    </row>
    <row r="259" spans="1:33" ht="12" customHeight="1" x14ac:dyDescent="0.2">
      <c r="A259" s="5" t="s">
        <v>5847</v>
      </c>
      <c r="B259" s="5" t="s">
        <v>5847</v>
      </c>
      <c r="C259" s="7">
        <v>3</v>
      </c>
      <c r="D259" s="7">
        <v>3</v>
      </c>
      <c r="E259" s="8">
        <v>81.08</v>
      </c>
      <c r="F259" s="9">
        <v>3.50139974453452</v>
      </c>
      <c r="G259" s="7" t="s">
        <v>146</v>
      </c>
      <c r="H259" s="7">
        <v>2</v>
      </c>
      <c r="I259" s="7" t="s">
        <v>0</v>
      </c>
      <c r="J259" s="7" t="s">
        <v>2</v>
      </c>
      <c r="K259" s="5" t="s">
        <v>5848</v>
      </c>
      <c r="L259" s="14" t="s">
        <v>5849</v>
      </c>
      <c r="M259" s="38">
        <f t="shared" si="44"/>
        <v>1</v>
      </c>
      <c r="N259" s="32">
        <f t="shared" si="45"/>
        <v>0.37707864505934519</v>
      </c>
      <c r="O259" s="32">
        <f t="shared" si="46"/>
        <v>0.28560006653365944</v>
      </c>
      <c r="P259" s="32">
        <f t="shared" si="49"/>
        <v>1.3203030714802182</v>
      </c>
      <c r="Q259" s="35">
        <v>0.69607938757563503</v>
      </c>
      <c r="R259" s="35">
        <v>0.23909374626416399</v>
      </c>
      <c r="S259" s="35">
        <v>0.29480272657294498</v>
      </c>
      <c r="T259" s="35">
        <v>0.65680859775137701</v>
      </c>
      <c r="U259" s="35">
        <v>0.24726893784281201</v>
      </c>
      <c r="V259" s="35">
        <v>0.31413005208136102</v>
      </c>
      <c r="W259" s="8">
        <v>50378.211071958198</v>
      </c>
      <c r="X259" s="8">
        <v>18996.547571527699</v>
      </c>
      <c r="Y259" s="8">
        <v>14388.020433997999</v>
      </c>
      <c r="Z259" s="23">
        <f t="shared" si="37"/>
        <v>83762.779077483894</v>
      </c>
      <c r="AA259" s="29">
        <f t="shared" si="38"/>
        <v>60.143910728363437</v>
      </c>
      <c r="AB259" s="29">
        <f t="shared" si="39"/>
        <v>22.678984366021499</v>
      </c>
      <c r="AC259" s="29">
        <f t="shared" si="40"/>
        <v>17.177104905615071</v>
      </c>
      <c r="AD259" s="26">
        <f t="shared" si="41"/>
        <v>0.60143910728363437</v>
      </c>
      <c r="AE259" s="26">
        <f t="shared" si="42"/>
        <v>0.22678984366021498</v>
      </c>
      <c r="AF259" s="26">
        <f t="shared" si="43"/>
        <v>0.1717710490561507</v>
      </c>
      <c r="AG259" s="6">
        <v>4</v>
      </c>
    </row>
    <row r="260" spans="1:33" ht="12" customHeight="1" x14ac:dyDescent="0.2">
      <c r="A260" s="5" t="s">
        <v>6372</v>
      </c>
      <c r="B260" s="5" t="s">
        <v>6373</v>
      </c>
      <c r="C260" s="7">
        <v>4</v>
      </c>
      <c r="D260" s="7">
        <v>4</v>
      </c>
      <c r="E260" s="8">
        <v>169.12</v>
      </c>
      <c r="F260" s="9">
        <v>2.6501341705483301</v>
      </c>
      <c r="G260" s="7" t="s">
        <v>50</v>
      </c>
      <c r="H260" s="7">
        <v>3</v>
      </c>
      <c r="I260" s="7" t="s">
        <v>0</v>
      </c>
      <c r="J260" s="7" t="s">
        <v>1</v>
      </c>
      <c r="K260" s="5" t="s">
        <v>6374</v>
      </c>
      <c r="L260" s="14" t="s">
        <v>6375</v>
      </c>
      <c r="M260" s="38">
        <f t="shared" si="44"/>
        <v>1</v>
      </c>
      <c r="N260" s="32">
        <f t="shared" si="45"/>
        <v>0.37733938572366355</v>
      </c>
      <c r="O260" s="32">
        <f t="shared" si="46"/>
        <v>0.38117509935292976</v>
      </c>
      <c r="P260" s="32">
        <f t="shared" si="49"/>
        <v>0.98993713483441703</v>
      </c>
      <c r="Q260" s="35">
        <v>0.40976839485070499</v>
      </c>
      <c r="R260" s="35">
        <v>0.243777587234251</v>
      </c>
      <c r="S260" s="35">
        <v>0.43982561206677601</v>
      </c>
      <c r="T260" s="35">
        <v>0.39776357720828598</v>
      </c>
      <c r="U260" s="35">
        <v>0.26011965167438</v>
      </c>
      <c r="V260" s="35">
        <v>0.47016889923840799</v>
      </c>
      <c r="W260" s="8">
        <v>143476.14661042299</v>
      </c>
      <c r="X260" s="8">
        <v>54139.201027975301</v>
      </c>
      <c r="Y260" s="8">
        <v>54689.534439003502</v>
      </c>
      <c r="Z260" s="23">
        <f t="shared" ref="Z260:Z323" si="50">SUM(W260:Y260)</f>
        <v>252304.88207740179</v>
      </c>
      <c r="AA260" s="29">
        <f t="shared" ref="AA260:AA323" si="51">(100/Z260)*W260</f>
        <v>56.866179294306143</v>
      </c>
      <c r="AB260" s="29">
        <f t="shared" ref="AB260:AB323" si="52">(100/Z260)*X260</f>
        <v>21.457849163365196</v>
      </c>
      <c r="AC260" s="29">
        <f t="shared" ref="AC260:AC323" si="53">(100/Z260)*Y260</f>
        <v>21.675971542328664</v>
      </c>
      <c r="AD260" s="26">
        <f t="shared" ref="AD260:AD323" si="54">AA260/100</f>
        <v>0.56866179294306141</v>
      </c>
      <c r="AE260" s="26">
        <f t="shared" ref="AE260:AE323" si="55">AB260/100</f>
        <v>0.21457849163365197</v>
      </c>
      <c r="AF260" s="26">
        <f t="shared" ref="AF260:AF323" si="56">AC260/100</f>
        <v>0.21675971542328665</v>
      </c>
      <c r="AG260" s="6">
        <v>4</v>
      </c>
    </row>
    <row r="261" spans="1:33" ht="12" customHeight="1" x14ac:dyDescent="0.2">
      <c r="A261" s="5" t="s">
        <v>5582</v>
      </c>
      <c r="B261" s="5" t="s">
        <v>5582</v>
      </c>
      <c r="C261" s="7">
        <v>1</v>
      </c>
      <c r="D261" s="7">
        <v>1</v>
      </c>
      <c r="E261" s="8">
        <v>19.739999999999998</v>
      </c>
      <c r="F261" s="9">
        <v>4.0951812838926998</v>
      </c>
      <c r="G261" s="7">
        <v>1</v>
      </c>
      <c r="H261" s="7">
        <v>1</v>
      </c>
      <c r="I261" s="7" t="s">
        <v>0</v>
      </c>
      <c r="J261" s="7" t="s">
        <v>2</v>
      </c>
      <c r="K261" s="5" t="s">
        <v>5583</v>
      </c>
      <c r="L261" s="14" t="s">
        <v>5584</v>
      </c>
      <c r="M261" s="38">
        <f t="shared" ref="M261:M324" si="57">COUNTIF($L$4:$L$2634,L261)</f>
        <v>1</v>
      </c>
      <c r="N261" s="32">
        <f t="shared" ref="N261:N324" si="58">X261/W261</f>
        <v>0.38040118227245923</v>
      </c>
      <c r="O261" s="32">
        <f t="shared" ref="O261:O324" si="59">Y261/W261</f>
        <v>0.24418943403878893</v>
      </c>
      <c r="P261" s="32">
        <f t="shared" si="49"/>
        <v>1.5578118020128315</v>
      </c>
      <c r="Q261" s="35">
        <v>0.58362636478413599</v>
      </c>
      <c r="R261" s="35">
        <v>0.33578737254366497</v>
      </c>
      <c r="S261" s="35">
        <v>0.22488300088312299</v>
      </c>
      <c r="T261" s="35">
        <v>0.48775061004328202</v>
      </c>
      <c r="U261" s="35">
        <v>0.25314963869086998</v>
      </c>
      <c r="V261" s="35">
        <v>0.22970696765050699</v>
      </c>
      <c r="W261" s="8">
        <v>2672.22437867193</v>
      </c>
      <c r="X261" s="8">
        <v>1016.51731294409</v>
      </c>
      <c r="Y261" s="8">
        <v>652.528958652553</v>
      </c>
      <c r="Z261" s="23">
        <f t="shared" si="50"/>
        <v>4341.2706502685733</v>
      </c>
      <c r="AA261" s="29">
        <f t="shared" si="51"/>
        <v>61.553968732785933</v>
      </c>
      <c r="AB261" s="29">
        <f t="shared" si="52"/>
        <v>23.415202479513759</v>
      </c>
      <c r="AC261" s="29">
        <f t="shared" si="53"/>
        <v>15.030828787700306</v>
      </c>
      <c r="AD261" s="26">
        <f t="shared" si="54"/>
        <v>0.61553968732785935</v>
      </c>
      <c r="AE261" s="26">
        <f t="shared" si="55"/>
        <v>0.23415202479513758</v>
      </c>
      <c r="AF261" s="26">
        <f t="shared" si="56"/>
        <v>0.15030828787700307</v>
      </c>
      <c r="AG261" s="6">
        <v>4</v>
      </c>
    </row>
    <row r="262" spans="1:33" ht="12" customHeight="1" x14ac:dyDescent="0.2">
      <c r="A262" s="5" t="s">
        <v>5789</v>
      </c>
      <c r="B262" s="5" t="s">
        <v>5789</v>
      </c>
      <c r="C262" s="7">
        <v>1</v>
      </c>
      <c r="D262" s="7">
        <v>1</v>
      </c>
      <c r="E262" s="8">
        <v>35.909999999999997</v>
      </c>
      <c r="F262" s="9">
        <v>3.6306299640825999</v>
      </c>
      <c r="G262" s="7">
        <v>1</v>
      </c>
      <c r="H262" s="7">
        <v>1</v>
      </c>
      <c r="I262" s="7" t="s">
        <v>0</v>
      </c>
      <c r="J262" s="7" t="s">
        <v>2</v>
      </c>
      <c r="K262" s="5" t="s">
        <v>5790</v>
      </c>
      <c r="L262" s="14" t="s">
        <v>5791</v>
      </c>
      <c r="M262" s="38">
        <f t="shared" si="57"/>
        <v>1</v>
      </c>
      <c r="N262" s="32">
        <f t="shared" si="58"/>
        <v>0.38154596926352002</v>
      </c>
      <c r="O262" s="32">
        <f t="shared" si="59"/>
        <v>0.27543429374320255</v>
      </c>
      <c r="P262" s="32">
        <f t="shared" si="49"/>
        <v>1.3852522286830748</v>
      </c>
      <c r="Q262" s="35">
        <v>0.74649145224063496</v>
      </c>
      <c r="R262" s="35">
        <v>0.61998914171003505</v>
      </c>
      <c r="S262" s="35">
        <v>0.38056234576951897</v>
      </c>
      <c r="T262" s="35">
        <v>0.79068465326133097</v>
      </c>
      <c r="U262" s="35">
        <v>0.58862605825391001</v>
      </c>
      <c r="V262" s="35">
        <v>0.36323942780079399</v>
      </c>
      <c r="W262" s="8">
        <v>20391.2811475087</v>
      </c>
      <c r="X262" s="8">
        <v>7780.2111299511498</v>
      </c>
      <c r="Y262" s="8">
        <v>5616.4581213831398</v>
      </c>
      <c r="Z262" s="23">
        <f t="shared" si="50"/>
        <v>33787.950398842986</v>
      </c>
      <c r="AA262" s="29">
        <f t="shared" si="51"/>
        <v>60.350749029769403</v>
      </c>
      <c r="AB262" s="29">
        <f t="shared" si="52"/>
        <v>23.026585034342808</v>
      </c>
      <c r="AC262" s="29">
        <f t="shared" si="53"/>
        <v>16.622665935887802</v>
      </c>
      <c r="AD262" s="26">
        <f t="shared" si="54"/>
        <v>0.60350749029769402</v>
      </c>
      <c r="AE262" s="26">
        <f t="shared" si="55"/>
        <v>0.23026585034342809</v>
      </c>
      <c r="AF262" s="26">
        <f t="shared" si="56"/>
        <v>0.16622665935887804</v>
      </c>
      <c r="AG262" s="6">
        <v>4</v>
      </c>
    </row>
    <row r="263" spans="1:33" ht="12" customHeight="1" x14ac:dyDescent="0.2">
      <c r="A263" s="5" t="s">
        <v>5215</v>
      </c>
      <c r="B263" s="5" t="s">
        <v>5215</v>
      </c>
      <c r="C263" s="7">
        <v>13</v>
      </c>
      <c r="D263" s="7">
        <v>13</v>
      </c>
      <c r="E263" s="8">
        <v>459.7</v>
      </c>
      <c r="F263" s="9">
        <v>5.80757175967452</v>
      </c>
      <c r="G263" s="7" t="s">
        <v>50</v>
      </c>
      <c r="H263" s="7">
        <v>3</v>
      </c>
      <c r="I263" s="7" t="s">
        <v>0</v>
      </c>
      <c r="J263" s="7" t="s">
        <v>2</v>
      </c>
      <c r="K263" s="5" t="s">
        <v>5216</v>
      </c>
      <c r="L263" s="14" t="s">
        <v>5217</v>
      </c>
      <c r="M263" s="38">
        <f t="shared" si="57"/>
        <v>1</v>
      </c>
      <c r="N263" s="32">
        <f t="shared" si="58"/>
        <v>0.38234621526652673</v>
      </c>
      <c r="O263" s="32">
        <f t="shared" si="59"/>
        <v>0.1721890045239913</v>
      </c>
      <c r="P263" s="32">
        <f t="shared" si="49"/>
        <v>2.2205030822003153</v>
      </c>
      <c r="Q263" s="35">
        <v>0.205280995327557</v>
      </c>
      <c r="R263" s="35">
        <v>0.54724592005702499</v>
      </c>
      <c r="S263" s="35">
        <v>0.85169540279729095</v>
      </c>
      <c r="T263" s="35">
        <v>0.19216920663119799</v>
      </c>
      <c r="U263" s="35">
        <v>0.543742471328449</v>
      </c>
      <c r="V263" s="35">
        <v>0.861857433638893</v>
      </c>
      <c r="W263" s="8">
        <v>449361.86708541901</v>
      </c>
      <c r="X263" s="8">
        <v>171811.80916521</v>
      </c>
      <c r="Y263" s="8">
        <v>77375.172564480396</v>
      </c>
      <c r="Z263" s="23">
        <f t="shared" si="50"/>
        <v>698548.84881510935</v>
      </c>
      <c r="AA263" s="29">
        <f t="shared" si="51"/>
        <v>64.327908899661693</v>
      </c>
      <c r="AB263" s="29">
        <f t="shared" si="52"/>
        <v>24.595532503795571</v>
      </c>
      <c r="AC263" s="29">
        <f t="shared" si="53"/>
        <v>11.076558596542748</v>
      </c>
      <c r="AD263" s="26">
        <f t="shared" si="54"/>
        <v>0.6432790889966169</v>
      </c>
      <c r="AE263" s="26">
        <f t="shared" si="55"/>
        <v>0.2459553250379557</v>
      </c>
      <c r="AF263" s="26">
        <f t="shared" si="56"/>
        <v>0.11076558596542747</v>
      </c>
      <c r="AG263" s="6">
        <v>4</v>
      </c>
    </row>
    <row r="264" spans="1:33" ht="12" customHeight="1" x14ac:dyDescent="0.2">
      <c r="A264" s="5" t="s">
        <v>6399</v>
      </c>
      <c r="B264" s="5" t="s">
        <v>6399</v>
      </c>
      <c r="C264" s="7">
        <v>1</v>
      </c>
      <c r="D264" s="7">
        <v>1</v>
      </c>
      <c r="E264" s="8">
        <v>16.71</v>
      </c>
      <c r="F264" s="9">
        <v>2.6143626612026201</v>
      </c>
      <c r="G264" s="7">
        <v>3</v>
      </c>
      <c r="H264" s="7">
        <v>1</v>
      </c>
      <c r="I264" s="7" t="s">
        <v>0</v>
      </c>
      <c r="J264" s="7" t="s">
        <v>1</v>
      </c>
      <c r="K264" s="5" t="s">
        <v>6400</v>
      </c>
      <c r="L264" s="14" t="s">
        <v>6401</v>
      </c>
      <c r="M264" s="38">
        <f t="shared" si="57"/>
        <v>1</v>
      </c>
      <c r="N264" s="32">
        <f t="shared" si="58"/>
        <v>0.38250240291451876</v>
      </c>
      <c r="O264" s="32">
        <f t="shared" si="59"/>
        <v>0.50321732245640349</v>
      </c>
      <c r="P264" s="32">
        <f t="shared" si="49"/>
        <v>0.76011374379437646</v>
      </c>
      <c r="Q264" s="35">
        <v>0.89694204804759703</v>
      </c>
      <c r="R264" s="35">
        <v>0.61972390791627097</v>
      </c>
      <c r="S264" s="35">
        <v>0.27514901215434201</v>
      </c>
      <c r="T264" s="35">
        <v>0.94188880654140195</v>
      </c>
      <c r="U264" s="35">
        <v>0.54460194396582295</v>
      </c>
      <c r="V264" s="35">
        <v>0.22415519163293801</v>
      </c>
      <c r="W264" s="8">
        <v>1734553.0885210901</v>
      </c>
      <c r="X264" s="8">
        <v>663470.72434211697</v>
      </c>
      <c r="Y264" s="8">
        <v>872857.16086406796</v>
      </c>
      <c r="Z264" s="23">
        <f t="shared" si="50"/>
        <v>3270880.9737272747</v>
      </c>
      <c r="AA264" s="29">
        <f t="shared" si="51"/>
        <v>53.030150056011074</v>
      </c>
      <c r="AB264" s="29">
        <f t="shared" si="52"/>
        <v>20.284159823341739</v>
      </c>
      <c r="AC264" s="29">
        <f t="shared" si="53"/>
        <v>26.685690120647187</v>
      </c>
      <c r="AD264" s="26">
        <f t="shared" si="54"/>
        <v>0.53030150056011072</v>
      </c>
      <c r="AE264" s="26">
        <f t="shared" si="55"/>
        <v>0.20284159823341738</v>
      </c>
      <c r="AF264" s="26">
        <f t="shared" si="56"/>
        <v>0.26685690120647187</v>
      </c>
      <c r="AG264" s="6">
        <v>3</v>
      </c>
    </row>
    <row r="265" spans="1:33" ht="12" customHeight="1" x14ac:dyDescent="0.2">
      <c r="A265" s="5" t="s">
        <v>7347</v>
      </c>
      <c r="B265" s="5" t="s">
        <v>7347</v>
      </c>
      <c r="C265" s="7">
        <v>1</v>
      </c>
      <c r="D265" s="7">
        <v>1</v>
      </c>
      <c r="E265" s="8">
        <v>24.39</v>
      </c>
      <c r="F265" s="9">
        <v>2.6136177015501998</v>
      </c>
      <c r="G265" s="7" t="s">
        <v>122</v>
      </c>
      <c r="H265" s="7">
        <v>2</v>
      </c>
      <c r="I265" s="7" t="s">
        <v>0</v>
      </c>
      <c r="J265" s="7" t="s">
        <v>1</v>
      </c>
      <c r="K265" s="5" t="s">
        <v>7348</v>
      </c>
      <c r="L265" s="14" t="s">
        <v>7349</v>
      </c>
      <c r="M265" s="38">
        <f t="shared" si="57"/>
        <v>1</v>
      </c>
      <c r="N265" s="32">
        <f t="shared" si="58"/>
        <v>0.38261142760353856</v>
      </c>
      <c r="O265" s="32">
        <f t="shared" si="59"/>
        <v>0.74838119885577203</v>
      </c>
      <c r="P265" s="32">
        <f t="shared" si="49"/>
        <v>0.51125205735863954</v>
      </c>
      <c r="Q265" s="35">
        <v>0.85090724916665295</v>
      </c>
      <c r="R265" s="35">
        <v>0.19481893845544301</v>
      </c>
      <c r="S265" s="35">
        <v>0.19253076888430601</v>
      </c>
      <c r="T265" s="35">
        <v>0.81141856999983797</v>
      </c>
      <c r="U265" s="35">
        <v>0.17879430655315301</v>
      </c>
      <c r="V265" s="35">
        <v>0.177231452736821</v>
      </c>
      <c r="W265" s="8">
        <v>23876.436336275001</v>
      </c>
      <c r="X265" s="8">
        <v>9135.3973927071802</v>
      </c>
      <c r="Y265" s="8">
        <v>17868.676049745001</v>
      </c>
      <c r="Z265" s="23">
        <f t="shared" si="50"/>
        <v>50880.509778727181</v>
      </c>
      <c r="AA265" s="29">
        <f t="shared" si="51"/>
        <v>46.92648804052979</v>
      </c>
      <c r="AB265" s="29">
        <f t="shared" si="52"/>
        <v>17.954610581607483</v>
      </c>
      <c r="AC265" s="29">
        <f t="shared" si="53"/>
        <v>35.118901377862727</v>
      </c>
      <c r="AD265" s="26">
        <f t="shared" si="54"/>
        <v>0.4692648804052979</v>
      </c>
      <c r="AE265" s="26">
        <f t="shared" si="55"/>
        <v>0.17954610581607483</v>
      </c>
      <c r="AF265" s="26">
        <f t="shared" si="56"/>
        <v>0.35118901377862727</v>
      </c>
      <c r="AG265" s="6">
        <v>3</v>
      </c>
    </row>
    <row r="266" spans="1:33" ht="12" customHeight="1" x14ac:dyDescent="0.2">
      <c r="A266" s="5" t="s">
        <v>7350</v>
      </c>
      <c r="B266" s="5" t="s">
        <v>7350</v>
      </c>
      <c r="C266" s="7">
        <v>3</v>
      </c>
      <c r="D266" s="7">
        <v>3</v>
      </c>
      <c r="E266" s="8">
        <v>219.62</v>
      </c>
      <c r="F266" s="9">
        <v>2.61264966703486</v>
      </c>
      <c r="G266" s="7" t="s">
        <v>122</v>
      </c>
      <c r="H266" s="7">
        <v>2</v>
      </c>
      <c r="I266" s="7" t="s">
        <v>0</v>
      </c>
      <c r="J266" s="7" t="s">
        <v>1</v>
      </c>
      <c r="K266" s="5" t="s">
        <v>7351</v>
      </c>
      <c r="L266" s="14" t="s">
        <v>7352</v>
      </c>
      <c r="M266" s="38">
        <f t="shared" si="57"/>
        <v>1</v>
      </c>
      <c r="N266" s="32">
        <f t="shared" si="58"/>
        <v>0.38275319213957931</v>
      </c>
      <c r="O266" s="32">
        <f t="shared" si="59"/>
        <v>0.7460332151773138</v>
      </c>
      <c r="P266" s="32">
        <f t="shared" si="49"/>
        <v>0.51305114082435088</v>
      </c>
      <c r="Q266" s="35">
        <v>0.95661217027419498</v>
      </c>
      <c r="R266" s="35">
        <v>0.44732094100363701</v>
      </c>
      <c r="S266" s="35">
        <v>0.191620663110013</v>
      </c>
      <c r="T266" s="35">
        <v>0.962117417825747</v>
      </c>
      <c r="U266" s="35">
        <v>0.51295279652978198</v>
      </c>
      <c r="V266" s="35">
        <v>0.19799522593719199</v>
      </c>
      <c r="W266" s="8">
        <v>263214.66269891401</v>
      </c>
      <c r="X266" s="8">
        <v>100746.25236595199</v>
      </c>
      <c r="Y266" s="8">
        <v>196366.88109508299</v>
      </c>
      <c r="Z266" s="23">
        <f t="shared" si="50"/>
        <v>560327.79615994904</v>
      </c>
      <c r="AA266" s="29">
        <f t="shared" si="51"/>
        <v>46.975121438340665</v>
      </c>
      <c r="AB266" s="29">
        <f t="shared" si="52"/>
        <v>17.979877681669276</v>
      </c>
      <c r="AC266" s="29">
        <f t="shared" si="53"/>
        <v>35.045000879990049</v>
      </c>
      <c r="AD266" s="26">
        <f t="shared" si="54"/>
        <v>0.46975121438340667</v>
      </c>
      <c r="AE266" s="26">
        <f t="shared" si="55"/>
        <v>0.17979877681669276</v>
      </c>
      <c r="AF266" s="26">
        <f t="shared" si="56"/>
        <v>0.35045000879990051</v>
      </c>
      <c r="AG266" s="6">
        <v>3</v>
      </c>
    </row>
    <row r="267" spans="1:33" ht="12" customHeight="1" x14ac:dyDescent="0.2">
      <c r="A267" s="5" t="s">
        <v>7353</v>
      </c>
      <c r="B267" s="5" t="s">
        <v>7353</v>
      </c>
      <c r="C267" s="7">
        <v>5</v>
      </c>
      <c r="D267" s="7">
        <v>5</v>
      </c>
      <c r="E267" s="8">
        <v>198.37</v>
      </c>
      <c r="F267" s="9">
        <v>2.6070729635582199</v>
      </c>
      <c r="G267" s="7" t="s">
        <v>50</v>
      </c>
      <c r="H267" s="7">
        <v>3</v>
      </c>
      <c r="I267" s="7" t="s">
        <v>0</v>
      </c>
      <c r="J267" s="7" t="s">
        <v>1</v>
      </c>
      <c r="K267" s="5" t="s">
        <v>7354</v>
      </c>
      <c r="L267" s="14" t="s">
        <v>7355</v>
      </c>
      <c r="M267" s="38">
        <f t="shared" si="57"/>
        <v>1</v>
      </c>
      <c r="N267" s="32">
        <f t="shared" si="58"/>
        <v>0.38357192682293167</v>
      </c>
      <c r="O267" s="32">
        <f t="shared" si="59"/>
        <v>0.68037263590319774</v>
      </c>
      <c r="P267" s="32">
        <f t="shared" si="49"/>
        <v>0.56376742182427453</v>
      </c>
      <c r="Q267" s="35">
        <v>6.1369572359908198E-2</v>
      </c>
      <c r="R267" s="35">
        <v>0.12522128241998901</v>
      </c>
      <c r="S267" s="35">
        <v>0.94482770517342596</v>
      </c>
      <c r="T267" s="35">
        <v>2.9495006926510099E-2</v>
      </c>
      <c r="U267" s="35">
        <v>8.0456250882222899E-2</v>
      </c>
      <c r="V267" s="35">
        <v>0.78531033862731603</v>
      </c>
      <c r="W267" s="8">
        <v>1403235.73057384</v>
      </c>
      <c r="X267" s="8">
        <v>538241.83296299202</v>
      </c>
      <c r="Y267" s="8">
        <v>954723.19280407298</v>
      </c>
      <c r="Z267" s="23">
        <f t="shared" si="50"/>
        <v>2896200.7563409051</v>
      </c>
      <c r="AA267" s="29">
        <f t="shared" si="51"/>
        <v>48.45091375318556</v>
      </c>
      <c r="AB267" s="29">
        <f t="shared" si="52"/>
        <v>18.584410344641068</v>
      </c>
      <c r="AC267" s="29">
        <f t="shared" si="53"/>
        <v>32.964675902173362</v>
      </c>
      <c r="AD267" s="26">
        <f t="shared" si="54"/>
        <v>0.48450913753185559</v>
      </c>
      <c r="AE267" s="26">
        <f t="shared" si="55"/>
        <v>0.18584410344641067</v>
      </c>
      <c r="AF267" s="26">
        <f t="shared" si="56"/>
        <v>0.32964675902173363</v>
      </c>
      <c r="AG267" s="6">
        <v>3</v>
      </c>
    </row>
    <row r="268" spans="1:33" ht="12" customHeight="1" x14ac:dyDescent="0.2">
      <c r="A268" s="5" t="s">
        <v>6314</v>
      </c>
      <c r="B268" s="5" t="s">
        <v>6315</v>
      </c>
      <c r="C268" s="7">
        <v>3</v>
      </c>
      <c r="D268" s="7">
        <v>2</v>
      </c>
      <c r="E268" s="8">
        <v>82.53</v>
      </c>
      <c r="F268" s="9">
        <v>2.7430623719920502</v>
      </c>
      <c r="G268" s="7">
        <v>3</v>
      </c>
      <c r="H268" s="7">
        <v>1</v>
      </c>
      <c r="I268" s="7" t="s">
        <v>0</v>
      </c>
      <c r="J268" s="7" t="s">
        <v>2</v>
      </c>
      <c r="K268" s="5" t="s">
        <v>6316</v>
      </c>
      <c r="L268" s="14" t="s">
        <v>6113</v>
      </c>
      <c r="M268" s="38">
        <f t="shared" si="57"/>
        <v>2</v>
      </c>
      <c r="N268" s="32">
        <f t="shared" si="58"/>
        <v>0.38371841247454075</v>
      </c>
      <c r="O268" s="32">
        <f t="shared" si="59"/>
        <v>0.36455605611103298</v>
      </c>
      <c r="P268" s="32">
        <f t="shared" si="49"/>
        <v>1.0525635386994407</v>
      </c>
      <c r="Q268" s="35">
        <v>0.29920101439614</v>
      </c>
      <c r="R268" s="35">
        <v>0.95734890783788396</v>
      </c>
      <c r="S268" s="35">
        <v>0.507236908988137</v>
      </c>
      <c r="T268" s="35">
        <v>0.289127704811727</v>
      </c>
      <c r="U268" s="35">
        <v>0.90211694720273605</v>
      </c>
      <c r="V268" s="35">
        <v>0.53084448546687701</v>
      </c>
      <c r="W268" s="8">
        <v>36176.4011709728</v>
      </c>
      <c r="X268" s="8">
        <v>13881.551226367799</v>
      </c>
      <c r="Y268" s="8">
        <v>13188.326135180399</v>
      </c>
      <c r="Z268" s="23">
        <f t="shared" si="50"/>
        <v>63246.278532520999</v>
      </c>
      <c r="AA268" s="29">
        <f t="shared" si="51"/>
        <v>57.199256636690535</v>
      </c>
      <c r="AB268" s="29">
        <f t="shared" si="52"/>
        <v>21.948407951354731</v>
      </c>
      <c r="AC268" s="29">
        <f t="shared" si="53"/>
        <v>20.85233541195473</v>
      </c>
      <c r="AD268" s="26">
        <f t="shared" si="54"/>
        <v>0.57199256636690532</v>
      </c>
      <c r="AE268" s="26">
        <f t="shared" si="55"/>
        <v>0.21948407951354731</v>
      </c>
      <c r="AF268" s="26">
        <f t="shared" si="56"/>
        <v>0.20852335411954731</v>
      </c>
      <c r="AG268" s="6">
        <v>4</v>
      </c>
    </row>
    <row r="269" spans="1:33" ht="12" customHeight="1" x14ac:dyDescent="0.2">
      <c r="A269" s="5" t="s">
        <v>6402</v>
      </c>
      <c r="B269" s="5" t="s">
        <v>6402</v>
      </c>
      <c r="C269" s="7">
        <v>13</v>
      </c>
      <c r="D269" s="7">
        <v>13</v>
      </c>
      <c r="E269" s="8">
        <v>655.29</v>
      </c>
      <c r="F269" s="9">
        <v>2.6050719394676198</v>
      </c>
      <c r="G269" s="7" t="s">
        <v>50</v>
      </c>
      <c r="H269" s="7">
        <v>3</v>
      </c>
      <c r="I269" s="7" t="s">
        <v>0</v>
      </c>
      <c r="J269" s="7" t="s">
        <v>1</v>
      </c>
      <c r="K269" s="5" t="s">
        <v>6403</v>
      </c>
      <c r="L269" s="14" t="s">
        <v>6404</v>
      </c>
      <c r="M269" s="38">
        <f t="shared" si="57"/>
        <v>1</v>
      </c>
      <c r="N269" s="32">
        <f t="shared" si="58"/>
        <v>0.38386655848143753</v>
      </c>
      <c r="O269" s="32">
        <f t="shared" si="59"/>
        <v>0.3980316713821021</v>
      </c>
      <c r="P269" s="32">
        <f t="shared" si="49"/>
        <v>0.9644120960237198</v>
      </c>
      <c r="Q269" s="35">
        <v>0.99109399823927602</v>
      </c>
      <c r="R269" s="35">
        <v>0.21561381821859699</v>
      </c>
      <c r="S269" s="35">
        <v>0.14927792877589599</v>
      </c>
      <c r="T269" s="35">
        <v>0.97411821928650499</v>
      </c>
      <c r="U269" s="35">
        <v>0.225364404445518</v>
      </c>
      <c r="V269" s="35">
        <v>0.166057104506278</v>
      </c>
      <c r="W269" s="8">
        <v>3988315.9839304499</v>
      </c>
      <c r="X269" s="8">
        <v>1530981.13088789</v>
      </c>
      <c r="Y269" s="8">
        <v>1587476.07708379</v>
      </c>
      <c r="Z269" s="23">
        <f t="shared" si="50"/>
        <v>7106773.1919021299</v>
      </c>
      <c r="AA269" s="29">
        <f t="shared" si="51"/>
        <v>56.119927796133538</v>
      </c>
      <c r="AB269" s="29">
        <f t="shared" si="52"/>
        <v>21.542563545328544</v>
      </c>
      <c r="AC269" s="29">
        <f t="shared" si="53"/>
        <v>22.337508658537921</v>
      </c>
      <c r="AD269" s="26">
        <f t="shared" si="54"/>
        <v>0.5611992779613354</v>
      </c>
      <c r="AE269" s="26">
        <f t="shared" si="55"/>
        <v>0.21542563545328544</v>
      </c>
      <c r="AF269" s="26">
        <f t="shared" si="56"/>
        <v>0.22337508658537922</v>
      </c>
      <c r="AG269" s="6">
        <v>4</v>
      </c>
    </row>
    <row r="270" spans="1:33" ht="12" customHeight="1" x14ac:dyDescent="0.2">
      <c r="A270" s="5" t="s">
        <v>6405</v>
      </c>
      <c r="B270" s="5" t="s">
        <v>6405</v>
      </c>
      <c r="C270" s="7">
        <v>1</v>
      </c>
      <c r="D270" s="7">
        <v>1</v>
      </c>
      <c r="E270" s="8">
        <v>16.84</v>
      </c>
      <c r="F270" s="9">
        <v>2.6047562839612901</v>
      </c>
      <c r="G270" s="7">
        <v>3</v>
      </c>
      <c r="H270" s="7">
        <v>1</v>
      </c>
      <c r="I270" s="7" t="s">
        <v>0</v>
      </c>
      <c r="J270" s="7" t="s">
        <v>1</v>
      </c>
      <c r="K270" s="5" t="s">
        <v>6406</v>
      </c>
      <c r="L270" s="14" t="s">
        <v>6407</v>
      </c>
      <c r="M270" s="38">
        <f t="shared" si="57"/>
        <v>1</v>
      </c>
      <c r="N270" s="32">
        <f t="shared" si="58"/>
        <v>0.38391307707268862</v>
      </c>
      <c r="O270" s="32">
        <f t="shared" si="59"/>
        <v>0.4900632820264994</v>
      </c>
      <c r="P270" s="32">
        <f t="shared" si="49"/>
        <v>0.78339490256266364</v>
      </c>
      <c r="Q270" s="35">
        <v>2.6784909172121198E-2</v>
      </c>
      <c r="R270" s="35">
        <v>0.33297686041631702</v>
      </c>
      <c r="S270" s="35">
        <v>0.29335559889434298</v>
      </c>
      <c r="T270" s="35">
        <v>9.8518018032255402E-3</v>
      </c>
      <c r="U270" s="35">
        <v>0.25027308506149998</v>
      </c>
      <c r="V270" s="35">
        <v>0.216303441946259</v>
      </c>
      <c r="W270" s="8">
        <v>13601.113966819899</v>
      </c>
      <c r="X270" s="8">
        <v>5221.6455146181497</v>
      </c>
      <c r="Y270" s="8">
        <v>6665.4065497962201</v>
      </c>
      <c r="Z270" s="23">
        <f t="shared" si="50"/>
        <v>25488.166031234272</v>
      </c>
      <c r="AA270" s="29">
        <f t="shared" si="51"/>
        <v>53.362466134882055</v>
      </c>
      <c r="AB270" s="29">
        <f t="shared" si="52"/>
        <v>20.486548574029708</v>
      </c>
      <c r="AC270" s="29">
        <f t="shared" si="53"/>
        <v>26.150985291088226</v>
      </c>
      <c r="AD270" s="26">
        <f t="shared" si="54"/>
        <v>0.53362466134882058</v>
      </c>
      <c r="AE270" s="26">
        <f t="shared" si="55"/>
        <v>0.20486548574029709</v>
      </c>
      <c r="AF270" s="26">
        <f t="shared" si="56"/>
        <v>0.26150985291088225</v>
      </c>
      <c r="AG270" s="6">
        <v>3</v>
      </c>
    </row>
    <row r="271" spans="1:33" ht="12" customHeight="1" x14ac:dyDescent="0.2">
      <c r="A271" s="5" t="s">
        <v>6411</v>
      </c>
      <c r="B271" s="5" t="s">
        <v>6411</v>
      </c>
      <c r="C271" s="7">
        <v>3</v>
      </c>
      <c r="D271" s="7">
        <v>3</v>
      </c>
      <c r="E271" s="8">
        <v>97.46</v>
      </c>
      <c r="F271" s="9">
        <v>2.5953173616740002</v>
      </c>
      <c r="G271" s="7" t="s">
        <v>50</v>
      </c>
      <c r="H271" s="7">
        <v>3</v>
      </c>
      <c r="I271" s="7" t="s">
        <v>0</v>
      </c>
      <c r="J271" s="7" t="s">
        <v>1</v>
      </c>
      <c r="K271" s="5" t="s">
        <v>6412</v>
      </c>
      <c r="L271" s="14" t="s">
        <v>6413</v>
      </c>
      <c r="M271" s="38">
        <f t="shared" si="57"/>
        <v>1</v>
      </c>
      <c r="N271" s="32">
        <f t="shared" si="58"/>
        <v>0.38530933240279736</v>
      </c>
      <c r="O271" s="32">
        <f t="shared" si="59"/>
        <v>0.51172925187702367</v>
      </c>
      <c r="P271" s="32">
        <f t="shared" si="49"/>
        <v>0.75295545640489026</v>
      </c>
      <c r="Q271" s="35">
        <v>0.45558313902523001</v>
      </c>
      <c r="R271" s="35">
        <v>0.13144187108660799</v>
      </c>
      <c r="S271" s="35">
        <v>0.22383750074667599</v>
      </c>
      <c r="T271" s="35">
        <v>0.44451308848709298</v>
      </c>
      <c r="U271" s="35">
        <v>0.14937869854212099</v>
      </c>
      <c r="V271" s="35">
        <v>0.25799968015443397</v>
      </c>
      <c r="W271" s="8">
        <v>257447.266965143</v>
      </c>
      <c r="X271" s="8">
        <v>99196.834563263998</v>
      </c>
      <c r="Y271" s="8">
        <v>131743.29732185701</v>
      </c>
      <c r="Z271" s="23">
        <f t="shared" si="50"/>
        <v>488387.39885026403</v>
      </c>
      <c r="AA271" s="29">
        <f t="shared" si="51"/>
        <v>52.713740684385357</v>
      </c>
      <c r="AB271" s="29">
        <f t="shared" si="52"/>
        <v>20.3110962315547</v>
      </c>
      <c r="AC271" s="29">
        <f t="shared" si="53"/>
        <v>26.975163084059943</v>
      </c>
      <c r="AD271" s="26">
        <f t="shared" si="54"/>
        <v>0.52713740684385357</v>
      </c>
      <c r="AE271" s="26">
        <f t="shared" si="55"/>
        <v>0.20311096231554701</v>
      </c>
      <c r="AF271" s="26">
        <f t="shared" si="56"/>
        <v>0.26975163084059944</v>
      </c>
      <c r="AG271" s="6">
        <v>3</v>
      </c>
    </row>
    <row r="272" spans="1:33" ht="12" customHeight="1" x14ac:dyDescent="0.2">
      <c r="A272" s="5" t="s">
        <v>6196</v>
      </c>
      <c r="B272" s="5" t="s">
        <v>6196</v>
      </c>
      <c r="C272" s="7">
        <v>4</v>
      </c>
      <c r="D272" s="7">
        <v>3</v>
      </c>
      <c r="E272" s="8">
        <v>142.01</v>
      </c>
      <c r="F272" s="9">
        <v>2.9317633618404102</v>
      </c>
      <c r="G272" s="7" t="s">
        <v>54</v>
      </c>
      <c r="H272" s="7">
        <v>2</v>
      </c>
      <c r="I272" s="7" t="s">
        <v>0</v>
      </c>
      <c r="J272" s="7" t="s">
        <v>2</v>
      </c>
      <c r="K272" s="5" t="s">
        <v>6197</v>
      </c>
      <c r="L272" s="14" t="s">
        <v>6198</v>
      </c>
      <c r="M272" s="38">
        <f t="shared" si="57"/>
        <v>1</v>
      </c>
      <c r="N272" s="32">
        <f t="shared" si="58"/>
        <v>0.38531040751945567</v>
      </c>
      <c r="O272" s="32">
        <f t="shared" si="59"/>
        <v>0.34109164914737522</v>
      </c>
      <c r="P272" s="32">
        <f t="shared" si="49"/>
        <v>1.1296389357013394</v>
      </c>
      <c r="Q272" s="35">
        <v>0.30432176837451902</v>
      </c>
      <c r="R272" s="35">
        <v>0.206054912308334</v>
      </c>
      <c r="S272" s="35">
        <v>0.45661520777375902</v>
      </c>
      <c r="T272" s="35">
        <v>0.290981702418876</v>
      </c>
      <c r="U272" s="35">
        <v>0.22354806603059399</v>
      </c>
      <c r="V272" s="35">
        <v>0.48620415675791001</v>
      </c>
      <c r="W272" s="8">
        <v>133068.515133087</v>
      </c>
      <c r="X272" s="8">
        <v>51272.683793938602</v>
      </c>
      <c r="Y272" s="8">
        <v>45388.559276337102</v>
      </c>
      <c r="Z272" s="23">
        <f t="shared" si="50"/>
        <v>229729.7582033627</v>
      </c>
      <c r="AA272" s="29">
        <f t="shared" si="51"/>
        <v>57.923934702134375</v>
      </c>
      <c r="AB272" s="29">
        <f t="shared" si="52"/>
        <v>22.318694885209734</v>
      </c>
      <c r="AC272" s="29">
        <f t="shared" si="53"/>
        <v>19.757370412655892</v>
      </c>
      <c r="AD272" s="26">
        <f t="shared" si="54"/>
        <v>0.57923934702134372</v>
      </c>
      <c r="AE272" s="26">
        <f t="shared" si="55"/>
        <v>0.22318694885209733</v>
      </c>
      <c r="AF272" s="26">
        <f t="shared" si="56"/>
        <v>0.19757370412655892</v>
      </c>
      <c r="AG272" s="6">
        <v>4</v>
      </c>
    </row>
    <row r="273" spans="1:33" ht="12" customHeight="1" x14ac:dyDescent="0.2">
      <c r="A273" s="5" t="s">
        <v>7356</v>
      </c>
      <c r="B273" s="5" t="s">
        <v>7356</v>
      </c>
      <c r="C273" s="7">
        <v>3</v>
      </c>
      <c r="D273" s="7">
        <v>3</v>
      </c>
      <c r="E273" s="8">
        <v>89.16</v>
      </c>
      <c r="F273" s="9">
        <v>2.5933537851339401</v>
      </c>
      <c r="G273" s="7" t="s">
        <v>146</v>
      </c>
      <c r="H273" s="7">
        <v>2</v>
      </c>
      <c r="I273" s="7" t="s">
        <v>0</v>
      </c>
      <c r="J273" s="7" t="s">
        <v>1</v>
      </c>
      <c r="K273" s="5" t="s">
        <v>7357</v>
      </c>
      <c r="L273" s="14" t="s">
        <v>7358</v>
      </c>
      <c r="M273" s="38">
        <f t="shared" si="57"/>
        <v>1</v>
      </c>
      <c r="N273" s="32">
        <f t="shared" si="58"/>
        <v>0.38560107214540756</v>
      </c>
      <c r="O273" s="32">
        <f t="shared" si="59"/>
        <v>0.94886613540261677</v>
      </c>
      <c r="P273" s="32">
        <f t="shared" si="49"/>
        <v>0.40638089795647708</v>
      </c>
      <c r="Q273" s="35">
        <v>0.49269278703414598</v>
      </c>
      <c r="R273" s="35">
        <v>0.34001724948839601</v>
      </c>
      <c r="S273" s="35">
        <v>0.38537871695738402</v>
      </c>
      <c r="T273" s="35">
        <v>0.54338889639133403</v>
      </c>
      <c r="U273" s="35">
        <v>0.37216237991666701</v>
      </c>
      <c r="V273" s="35">
        <v>0.39266483748132602</v>
      </c>
      <c r="W273" s="8">
        <v>19497.3516720017</v>
      </c>
      <c r="X273" s="8">
        <v>7518.1997087199097</v>
      </c>
      <c r="Y273" s="8">
        <v>18500.376731598</v>
      </c>
      <c r="Z273" s="23">
        <f t="shared" si="50"/>
        <v>45515.928112319612</v>
      </c>
      <c r="AA273" s="29">
        <f t="shared" si="51"/>
        <v>42.836326711581279</v>
      </c>
      <c r="AB273" s="29">
        <f t="shared" si="52"/>
        <v>16.517733506756699</v>
      </c>
      <c r="AC273" s="29">
        <f t="shared" si="53"/>
        <v>40.645939781662008</v>
      </c>
      <c r="AD273" s="26">
        <f t="shared" si="54"/>
        <v>0.4283632671158128</v>
      </c>
      <c r="AE273" s="26">
        <f t="shared" si="55"/>
        <v>0.16517733506756699</v>
      </c>
      <c r="AF273" s="26">
        <f t="shared" si="56"/>
        <v>0.4064593978166201</v>
      </c>
      <c r="AG273" s="6">
        <v>3</v>
      </c>
    </row>
    <row r="274" spans="1:33" ht="12" customHeight="1" x14ac:dyDescent="0.2">
      <c r="A274" s="5" t="s">
        <v>5103</v>
      </c>
      <c r="B274" s="5" t="s">
        <v>5103</v>
      </c>
      <c r="C274" s="7">
        <v>1</v>
      </c>
      <c r="D274" s="7">
        <v>1</v>
      </c>
      <c r="E274" s="8">
        <v>29.96</v>
      </c>
      <c r="F274" s="9">
        <v>6.9206194222885502</v>
      </c>
      <c r="G274" s="7">
        <v>3</v>
      </c>
      <c r="H274" s="7">
        <v>1</v>
      </c>
      <c r="I274" s="7" t="s">
        <v>0</v>
      </c>
      <c r="J274" s="7" t="s">
        <v>2</v>
      </c>
      <c r="K274" s="5" t="s">
        <v>5104</v>
      </c>
      <c r="L274" s="14" t="s">
        <v>5105</v>
      </c>
      <c r="M274" s="38">
        <f t="shared" si="57"/>
        <v>1</v>
      </c>
      <c r="N274" s="32">
        <f t="shared" si="58"/>
        <v>0.38729177914448543</v>
      </c>
      <c r="O274" s="32">
        <f t="shared" si="59"/>
        <v>0.14449573643356259</v>
      </c>
      <c r="P274" s="32">
        <f t="shared" si="49"/>
        <v>2.6802990088400116</v>
      </c>
      <c r="Q274" s="35">
        <v>0.16647180773272599</v>
      </c>
      <c r="R274" s="35">
        <v>0.71358071221929498</v>
      </c>
      <c r="S274" s="35">
        <v>0.57112247921361903</v>
      </c>
      <c r="T274" s="35">
        <v>0.144135817914747</v>
      </c>
      <c r="U274" s="35">
        <v>0.67265923834256003</v>
      </c>
      <c r="V274" s="35">
        <v>0.59904762270745504</v>
      </c>
      <c r="W274" s="8">
        <v>4299.0518220520498</v>
      </c>
      <c r="X274" s="8">
        <v>1664.9874287968801</v>
      </c>
      <c r="Y274" s="8">
        <v>621.19465899346005</v>
      </c>
      <c r="Z274" s="23">
        <f t="shared" si="50"/>
        <v>6585.233909842389</v>
      </c>
      <c r="AA274" s="29">
        <f t="shared" si="51"/>
        <v>65.283206047193289</v>
      </c>
      <c r="AB274" s="29">
        <f t="shared" si="52"/>
        <v>25.283649018273518</v>
      </c>
      <c r="AC274" s="29">
        <f t="shared" si="53"/>
        <v>9.4331449345332032</v>
      </c>
      <c r="AD274" s="26">
        <f t="shared" si="54"/>
        <v>0.65283206047193287</v>
      </c>
      <c r="AE274" s="26">
        <f t="shared" si="55"/>
        <v>0.25283649018273519</v>
      </c>
      <c r="AF274" s="26">
        <f t="shared" si="56"/>
        <v>9.4331449345332039E-2</v>
      </c>
      <c r="AG274" s="6">
        <v>4</v>
      </c>
    </row>
    <row r="275" spans="1:33" ht="12" customHeight="1" x14ac:dyDescent="0.2">
      <c r="A275" s="5" t="s">
        <v>6423</v>
      </c>
      <c r="B275" s="5" t="s">
        <v>6423</v>
      </c>
      <c r="C275" s="7">
        <v>3</v>
      </c>
      <c r="D275" s="7">
        <v>3</v>
      </c>
      <c r="E275" s="8">
        <v>119.71</v>
      </c>
      <c r="F275" s="9">
        <v>2.5792365947483402</v>
      </c>
      <c r="G275" s="7" t="s">
        <v>54</v>
      </c>
      <c r="H275" s="7">
        <v>2</v>
      </c>
      <c r="I275" s="7" t="s">
        <v>0</v>
      </c>
      <c r="J275" s="7" t="s">
        <v>1</v>
      </c>
      <c r="K275" s="5" t="s">
        <v>6424</v>
      </c>
      <c r="L275" s="14" t="s">
        <v>6425</v>
      </c>
      <c r="M275" s="38">
        <f t="shared" si="57"/>
        <v>1</v>
      </c>
      <c r="N275" s="32">
        <f t="shared" si="58"/>
        <v>0.38771162057646436</v>
      </c>
      <c r="O275" s="32">
        <f t="shared" si="59"/>
        <v>0.52282589143630853</v>
      </c>
      <c r="P275" s="32">
        <f t="shared" ref="P275:P296" si="60">X275/Y275</f>
        <v>0.74156928133635858</v>
      </c>
      <c r="Q275" s="35">
        <v>0.98453314343551002</v>
      </c>
      <c r="R275" s="35">
        <v>0.82838254357312102</v>
      </c>
      <c r="S275" s="35">
        <v>0.72372798802410898</v>
      </c>
      <c r="T275" s="35">
        <v>0.99106929277113898</v>
      </c>
      <c r="U275" s="35">
        <v>0.87254597114142896</v>
      </c>
      <c r="V275" s="35">
        <v>0.734077659882857</v>
      </c>
      <c r="W275" s="8">
        <v>188252.70184081001</v>
      </c>
      <c r="X275" s="8">
        <v>72987.760108598406</v>
      </c>
      <c r="Y275" s="8">
        <v>98423.386655215101</v>
      </c>
      <c r="Z275" s="23">
        <f t="shared" si="50"/>
        <v>359663.84860462352</v>
      </c>
      <c r="AA275" s="29">
        <f t="shared" si="51"/>
        <v>52.341291061408612</v>
      </c>
      <c r="AB275" s="29">
        <f t="shared" si="52"/>
        <v>20.293326780483142</v>
      </c>
      <c r="AC275" s="29">
        <f t="shared" si="53"/>
        <v>27.365382158108247</v>
      </c>
      <c r="AD275" s="26">
        <f t="shared" si="54"/>
        <v>0.52341291061408612</v>
      </c>
      <c r="AE275" s="26">
        <f t="shared" si="55"/>
        <v>0.20293326780483142</v>
      </c>
      <c r="AF275" s="26">
        <f t="shared" si="56"/>
        <v>0.27365382158108248</v>
      </c>
      <c r="AG275" s="6">
        <v>3</v>
      </c>
    </row>
    <row r="276" spans="1:33" ht="12" customHeight="1" x14ac:dyDescent="0.2">
      <c r="A276" s="5" t="s">
        <v>4836</v>
      </c>
      <c r="B276" s="5" t="s">
        <v>4836</v>
      </c>
      <c r="C276" s="7">
        <v>1</v>
      </c>
      <c r="D276" s="7">
        <v>1</v>
      </c>
      <c r="E276" s="8">
        <v>28.14</v>
      </c>
      <c r="F276" s="9">
        <v>18.490574524540602</v>
      </c>
      <c r="G276" s="7">
        <v>3</v>
      </c>
      <c r="H276" s="7">
        <v>1</v>
      </c>
      <c r="I276" s="7" t="s">
        <v>0</v>
      </c>
      <c r="J276" s="7" t="s">
        <v>2</v>
      </c>
      <c r="K276" s="5" t="s">
        <v>4837</v>
      </c>
      <c r="L276" s="14" t="s">
        <v>4838</v>
      </c>
      <c r="M276" s="38">
        <f t="shared" si="57"/>
        <v>1</v>
      </c>
      <c r="N276" s="32">
        <f t="shared" si="58"/>
        <v>0.38784648271944849</v>
      </c>
      <c r="O276" s="32">
        <f t="shared" si="59"/>
        <v>5.4081607830671209E-2</v>
      </c>
      <c r="P276" s="32">
        <f t="shared" si="60"/>
        <v>7.1715042928048778</v>
      </c>
      <c r="Q276" s="35">
        <v>0.349128525287559</v>
      </c>
      <c r="R276" s="35">
        <v>0.94307545976974905</v>
      </c>
      <c r="S276" s="35">
        <v>0.575474979689376</v>
      </c>
      <c r="T276" s="35">
        <v>0.34622327410930298</v>
      </c>
      <c r="U276" s="35">
        <v>0.88857442303188305</v>
      </c>
      <c r="V276" s="35">
        <v>0.60369068241526103</v>
      </c>
      <c r="W276" s="8">
        <v>10964.325476656</v>
      </c>
      <c r="X276" s="8">
        <v>4252.47507151227</v>
      </c>
      <c r="Y276" s="8">
        <v>592.96835055634699</v>
      </c>
      <c r="Z276" s="23">
        <f t="shared" si="50"/>
        <v>15809.768898724617</v>
      </c>
      <c r="AA276" s="29">
        <f t="shared" si="51"/>
        <v>69.351586015533087</v>
      </c>
      <c r="AB276" s="29">
        <f t="shared" si="52"/>
        <v>26.897768707139797</v>
      </c>
      <c r="AC276" s="29">
        <f t="shared" si="53"/>
        <v>3.7506452773271222</v>
      </c>
      <c r="AD276" s="26">
        <f t="shared" si="54"/>
        <v>0.69351586015533084</v>
      </c>
      <c r="AE276" s="26">
        <f t="shared" si="55"/>
        <v>0.26897768707139796</v>
      </c>
      <c r="AF276" s="26">
        <f t="shared" si="56"/>
        <v>3.7506452773271221E-2</v>
      </c>
      <c r="AG276" s="6">
        <v>4</v>
      </c>
    </row>
    <row r="277" spans="1:33" ht="12" customHeight="1" x14ac:dyDescent="0.2">
      <c r="A277" s="5" t="s">
        <v>5769</v>
      </c>
      <c r="B277" s="5" t="s">
        <v>5769</v>
      </c>
      <c r="C277" s="7">
        <v>1</v>
      </c>
      <c r="D277" s="7">
        <v>1</v>
      </c>
      <c r="E277" s="8">
        <v>36.340000000000003</v>
      </c>
      <c r="F277" s="9">
        <v>3.6785176690975199</v>
      </c>
      <c r="G277" s="7">
        <v>1</v>
      </c>
      <c r="H277" s="7">
        <v>1</v>
      </c>
      <c r="I277" s="7" t="s">
        <v>0</v>
      </c>
      <c r="J277" s="7" t="s">
        <v>2</v>
      </c>
      <c r="K277" s="5" t="s">
        <v>5770</v>
      </c>
      <c r="L277" s="14" t="s">
        <v>5280</v>
      </c>
      <c r="M277" s="38">
        <f t="shared" si="57"/>
        <v>3</v>
      </c>
      <c r="N277" s="32">
        <f t="shared" si="58"/>
        <v>0.38861955695119199</v>
      </c>
      <c r="O277" s="32">
        <f t="shared" si="59"/>
        <v>0.27184863305151269</v>
      </c>
      <c r="P277" s="32">
        <f t="shared" si="60"/>
        <v>1.4295439068018132</v>
      </c>
      <c r="Q277" s="35">
        <v>6.9285635713065195E-5</v>
      </c>
      <c r="R277" s="35">
        <v>7.3028493241134897E-4</v>
      </c>
      <c r="S277" s="35">
        <v>0.97934189163419505</v>
      </c>
      <c r="T277" s="35">
        <v>1.8333066888997099E-4</v>
      </c>
      <c r="U277" s="35">
        <v>6.1353044111742503E-3</v>
      </c>
      <c r="V277" s="35">
        <v>0.966732873073613</v>
      </c>
      <c r="W277" s="8">
        <v>14561.208767309499</v>
      </c>
      <c r="X277" s="8">
        <v>5658.7704998256304</v>
      </c>
      <c r="Y277" s="8">
        <v>3958.4446989707899</v>
      </c>
      <c r="Z277" s="23">
        <f t="shared" si="50"/>
        <v>24178.423966105922</v>
      </c>
      <c r="AA277" s="29">
        <f t="shared" si="51"/>
        <v>60.223978153918807</v>
      </c>
      <c r="AB277" s="29">
        <f t="shared" si="52"/>
        <v>23.404215708014192</v>
      </c>
      <c r="AC277" s="29">
        <f t="shared" si="53"/>
        <v>16.37180613806699</v>
      </c>
      <c r="AD277" s="26">
        <f t="shared" si="54"/>
        <v>0.60223978153918811</v>
      </c>
      <c r="AE277" s="26">
        <f t="shared" si="55"/>
        <v>0.23404215708014192</v>
      </c>
      <c r="AF277" s="26">
        <f t="shared" si="56"/>
        <v>0.16371806138066991</v>
      </c>
      <c r="AG277" s="6">
        <v>4</v>
      </c>
    </row>
    <row r="278" spans="1:33" ht="12" customHeight="1" x14ac:dyDescent="0.2">
      <c r="A278" s="5" t="s">
        <v>6426</v>
      </c>
      <c r="B278" s="5" t="s">
        <v>6426</v>
      </c>
      <c r="C278" s="7">
        <v>1</v>
      </c>
      <c r="D278" s="7">
        <v>1</v>
      </c>
      <c r="E278" s="8">
        <v>25.4</v>
      </c>
      <c r="F278" s="9">
        <v>2.5728131952251401</v>
      </c>
      <c r="G278" s="7">
        <v>2</v>
      </c>
      <c r="H278" s="7">
        <v>1</v>
      </c>
      <c r="I278" s="7" t="s">
        <v>0</v>
      </c>
      <c r="J278" s="7" t="s">
        <v>1</v>
      </c>
      <c r="K278" s="5" t="s">
        <v>6427</v>
      </c>
      <c r="L278" s="14" t="s">
        <v>6428</v>
      </c>
      <c r="M278" s="38">
        <f t="shared" si="57"/>
        <v>1</v>
      </c>
      <c r="N278" s="32">
        <f t="shared" si="58"/>
        <v>0.38867959860276324</v>
      </c>
      <c r="O278" s="32">
        <f t="shared" si="59"/>
        <v>0.52403717197548383</v>
      </c>
      <c r="P278" s="32">
        <f t="shared" si="60"/>
        <v>0.74170234362868237</v>
      </c>
      <c r="Q278" s="35">
        <v>0.83823476595433999</v>
      </c>
      <c r="R278" s="35">
        <v>0.41816665077945903</v>
      </c>
      <c r="S278" s="35">
        <v>0.26714371988334901</v>
      </c>
      <c r="T278" s="35">
        <v>0.76080099759123199</v>
      </c>
      <c r="U278" s="35">
        <v>0.39798992026006802</v>
      </c>
      <c r="V278" s="35">
        <v>0.192753304189974</v>
      </c>
      <c r="W278" s="8">
        <v>13318.471969637199</v>
      </c>
      <c r="X278" s="8">
        <v>5176.6183391607401</v>
      </c>
      <c r="Y278" s="8">
        <v>6979.3743860034301</v>
      </c>
      <c r="Z278" s="23">
        <f t="shared" si="50"/>
        <v>25474.464694801369</v>
      </c>
      <c r="AA278" s="29">
        <f t="shared" si="51"/>
        <v>52.281655882469352</v>
      </c>
      <c r="AB278" s="29">
        <f t="shared" si="52"/>
        <v>20.320813022685982</v>
      </c>
      <c r="AC278" s="29">
        <f t="shared" si="53"/>
        <v>27.397531094844659</v>
      </c>
      <c r="AD278" s="26">
        <f t="shared" si="54"/>
        <v>0.52281655882469347</v>
      </c>
      <c r="AE278" s="26">
        <f t="shared" si="55"/>
        <v>0.20320813022685982</v>
      </c>
      <c r="AF278" s="26">
        <f t="shared" si="56"/>
        <v>0.27397531094844657</v>
      </c>
      <c r="AG278" s="6">
        <v>3</v>
      </c>
    </row>
    <row r="279" spans="1:33" ht="12" customHeight="1" x14ac:dyDescent="0.2">
      <c r="A279" s="5" t="s">
        <v>7359</v>
      </c>
      <c r="B279" s="5" t="s">
        <v>7359</v>
      </c>
      <c r="C279" s="7">
        <v>1</v>
      </c>
      <c r="D279" s="7">
        <v>1</v>
      </c>
      <c r="E279" s="8">
        <v>22.66</v>
      </c>
      <c r="F279" s="9">
        <v>2.57243070604415</v>
      </c>
      <c r="G279" s="7">
        <v>1</v>
      </c>
      <c r="H279" s="7">
        <v>1</v>
      </c>
      <c r="I279" s="7" t="s">
        <v>0</v>
      </c>
      <c r="J279" s="7" t="s">
        <v>1</v>
      </c>
      <c r="K279" s="5" t="s">
        <v>7360</v>
      </c>
      <c r="L279" s="14" t="s">
        <v>7361</v>
      </c>
      <c r="M279" s="38">
        <f t="shared" si="57"/>
        <v>1</v>
      </c>
      <c r="N279" s="32">
        <f t="shared" si="58"/>
        <v>0.38873739053511225</v>
      </c>
      <c r="O279" s="32">
        <f t="shared" si="59"/>
        <v>0.55140346792412698</v>
      </c>
      <c r="P279" s="32">
        <f t="shared" si="60"/>
        <v>0.7049962743226752</v>
      </c>
      <c r="Q279" s="35">
        <v>0.409106718017133</v>
      </c>
      <c r="R279" s="35">
        <v>0.66845499360669802</v>
      </c>
      <c r="S279" s="35">
        <v>0.95850480749235201</v>
      </c>
      <c r="T279" s="35">
        <v>0.41594825921724099</v>
      </c>
      <c r="U279" s="35">
        <v>0.63053434546668097</v>
      </c>
      <c r="V279" s="35">
        <v>0.99232560956985405</v>
      </c>
      <c r="W279" s="8">
        <v>9891.6983673948398</v>
      </c>
      <c r="X279" s="8">
        <v>3845.2730113015</v>
      </c>
      <c r="Y279" s="8">
        <v>5454.3167834409396</v>
      </c>
      <c r="Z279" s="23">
        <f t="shared" si="50"/>
        <v>19191.28816213728</v>
      </c>
      <c r="AA279" s="29">
        <f t="shared" si="51"/>
        <v>51.542649372074401</v>
      </c>
      <c r="AB279" s="29">
        <f t="shared" si="52"/>
        <v>20.036555018166446</v>
      </c>
      <c r="AC279" s="29">
        <f t="shared" si="53"/>
        <v>28.42079560975915</v>
      </c>
      <c r="AD279" s="26">
        <f t="shared" si="54"/>
        <v>0.51542649372074401</v>
      </c>
      <c r="AE279" s="26">
        <f t="shared" si="55"/>
        <v>0.20036555018166446</v>
      </c>
      <c r="AF279" s="26">
        <f t="shared" si="56"/>
        <v>0.28420795609759147</v>
      </c>
      <c r="AG279" s="6">
        <v>3</v>
      </c>
    </row>
    <row r="280" spans="1:33" ht="12" customHeight="1" x14ac:dyDescent="0.2">
      <c r="A280" s="5" t="s">
        <v>4872</v>
      </c>
      <c r="B280" s="5" t="s">
        <v>4872</v>
      </c>
      <c r="C280" s="7">
        <v>1</v>
      </c>
      <c r="D280" s="7">
        <v>1</v>
      </c>
      <c r="E280" s="8">
        <v>31.92</v>
      </c>
      <c r="F280" s="9">
        <v>13.9888093766408</v>
      </c>
      <c r="G280" s="7">
        <v>2</v>
      </c>
      <c r="H280" s="7">
        <v>1</v>
      </c>
      <c r="I280" s="7" t="s">
        <v>0</v>
      </c>
      <c r="J280" s="7" t="s">
        <v>2</v>
      </c>
      <c r="K280" s="5" t="s">
        <v>4873</v>
      </c>
      <c r="L280" s="14" t="s">
        <v>4874</v>
      </c>
      <c r="M280" s="38">
        <f t="shared" si="57"/>
        <v>1</v>
      </c>
      <c r="N280" s="32">
        <f t="shared" si="58"/>
        <v>0.38908464222809708</v>
      </c>
      <c r="O280" s="32">
        <f t="shared" si="59"/>
        <v>7.1485712119993272E-2</v>
      </c>
      <c r="P280" s="32">
        <f t="shared" si="60"/>
        <v>5.4428308915072989</v>
      </c>
      <c r="Q280" s="35">
        <v>0.60769858323162296</v>
      </c>
      <c r="R280" s="35">
        <v>0.86855548961086704</v>
      </c>
      <c r="S280" s="35">
        <v>0.77426683447920097</v>
      </c>
      <c r="T280" s="35">
        <v>0.65648040957060805</v>
      </c>
      <c r="U280" s="35">
        <v>0.89641868746391096</v>
      </c>
      <c r="V280" s="35">
        <v>0.76419653609542604</v>
      </c>
      <c r="W280" s="8">
        <v>23119.803893015702</v>
      </c>
      <c r="X280" s="8">
        <v>8995.5606260977802</v>
      </c>
      <c r="Y280" s="8">
        <v>1652.7356453668201</v>
      </c>
      <c r="Z280" s="23">
        <f t="shared" si="50"/>
        <v>33768.100164480304</v>
      </c>
      <c r="AA280" s="29">
        <f t="shared" si="51"/>
        <v>68.466404033398248</v>
      </c>
      <c r="AB280" s="29">
        <f t="shared" si="52"/>
        <v>26.639226317979098</v>
      </c>
      <c r="AC280" s="29">
        <f t="shared" si="53"/>
        <v>4.8943696486226527</v>
      </c>
      <c r="AD280" s="26">
        <f t="shared" si="54"/>
        <v>0.68466404033398254</v>
      </c>
      <c r="AE280" s="26">
        <f t="shared" si="55"/>
        <v>0.26639226317979098</v>
      </c>
      <c r="AF280" s="26">
        <f t="shared" si="56"/>
        <v>4.8943696486226526E-2</v>
      </c>
      <c r="AG280" s="6">
        <v>4</v>
      </c>
    </row>
    <row r="281" spans="1:33" ht="12" customHeight="1" x14ac:dyDescent="0.2">
      <c r="A281" s="5" t="s">
        <v>6437</v>
      </c>
      <c r="B281" s="5" t="s">
        <v>6437</v>
      </c>
      <c r="C281" s="7">
        <v>1</v>
      </c>
      <c r="D281" s="7">
        <v>1</v>
      </c>
      <c r="E281" s="8">
        <v>30.43</v>
      </c>
      <c r="F281" s="9">
        <v>2.56728048743543</v>
      </c>
      <c r="G281" s="7">
        <v>3</v>
      </c>
      <c r="H281" s="7">
        <v>1</v>
      </c>
      <c r="I281" s="7" t="s">
        <v>0</v>
      </c>
      <c r="J281" s="7" t="s">
        <v>1</v>
      </c>
      <c r="K281" s="5" t="s">
        <v>6438</v>
      </c>
      <c r="L281" s="14" t="s">
        <v>6439</v>
      </c>
      <c r="M281" s="38">
        <f t="shared" si="57"/>
        <v>1</v>
      </c>
      <c r="N281" s="32">
        <f t="shared" si="58"/>
        <v>0.38951723619375439</v>
      </c>
      <c r="O281" s="32">
        <f t="shared" si="59"/>
        <v>0.44953857139844428</v>
      </c>
      <c r="P281" s="32">
        <f t="shared" si="60"/>
        <v>0.86648234651373091</v>
      </c>
      <c r="Q281" s="35">
        <v>0.16782427876725101</v>
      </c>
      <c r="R281" s="35">
        <v>0.40640476150571497</v>
      </c>
      <c r="S281" s="35">
        <v>0.98797666331570499</v>
      </c>
      <c r="T281" s="35">
        <v>0.14554223597576599</v>
      </c>
      <c r="U281" s="35">
        <v>0.38708117493118399</v>
      </c>
      <c r="V281" s="35">
        <v>0.96525123039252203</v>
      </c>
      <c r="W281" s="8">
        <v>2497.0541289699099</v>
      </c>
      <c r="X281" s="8">
        <v>972.645622942562</v>
      </c>
      <c r="Y281" s="8">
        <v>1122.52214584172</v>
      </c>
      <c r="Z281" s="23">
        <f t="shared" si="50"/>
        <v>4592.2218977541925</v>
      </c>
      <c r="AA281" s="29">
        <f t="shared" si="51"/>
        <v>54.375728886077653</v>
      </c>
      <c r="AB281" s="29">
        <f t="shared" si="52"/>
        <v>21.180283631725864</v>
      </c>
      <c r="AC281" s="29">
        <f t="shared" si="53"/>
        <v>24.443987482196469</v>
      </c>
      <c r="AD281" s="26">
        <f t="shared" si="54"/>
        <v>0.54375728886077657</v>
      </c>
      <c r="AE281" s="26">
        <f t="shared" si="55"/>
        <v>0.21180283631725863</v>
      </c>
      <c r="AF281" s="26">
        <f t="shared" si="56"/>
        <v>0.24443987482196469</v>
      </c>
      <c r="AG281" s="6">
        <v>3</v>
      </c>
    </row>
    <row r="282" spans="1:33" ht="12" customHeight="1" x14ac:dyDescent="0.2">
      <c r="A282" s="5" t="s">
        <v>5937</v>
      </c>
      <c r="B282" s="5" t="s">
        <v>5937</v>
      </c>
      <c r="C282" s="7">
        <v>3</v>
      </c>
      <c r="D282" s="7">
        <v>3</v>
      </c>
      <c r="E282" s="8">
        <v>72.34</v>
      </c>
      <c r="F282" s="9">
        <v>3.3385586255418001</v>
      </c>
      <c r="G282" s="7" t="s">
        <v>50</v>
      </c>
      <c r="H282" s="7">
        <v>3</v>
      </c>
      <c r="I282" s="7" t="s">
        <v>0</v>
      </c>
      <c r="J282" s="7" t="s">
        <v>2</v>
      </c>
      <c r="K282" s="5" t="s">
        <v>5938</v>
      </c>
      <c r="L282" s="14" t="s">
        <v>5939</v>
      </c>
      <c r="M282" s="38">
        <f t="shared" si="57"/>
        <v>1</v>
      </c>
      <c r="N282" s="32">
        <f t="shared" si="58"/>
        <v>0.39021140809386268</v>
      </c>
      <c r="O282" s="32">
        <f t="shared" si="59"/>
        <v>0.29953045974674641</v>
      </c>
      <c r="P282" s="32">
        <f t="shared" si="60"/>
        <v>1.3027436622765749</v>
      </c>
      <c r="Q282" s="35">
        <v>0.64247316352322204</v>
      </c>
      <c r="R282" s="35">
        <v>0.74665389334365995</v>
      </c>
      <c r="S282" s="35">
        <v>0.398887944868904</v>
      </c>
      <c r="T282" s="35">
        <v>0.69031018194528304</v>
      </c>
      <c r="U282" s="35">
        <v>0.71335309777990796</v>
      </c>
      <c r="V282" s="35">
        <v>0.38164047944590501</v>
      </c>
      <c r="W282" s="8">
        <v>36302.761543545203</v>
      </c>
      <c r="X282" s="8">
        <v>14165.751699602501</v>
      </c>
      <c r="Y282" s="8">
        <v>10873.7828552146</v>
      </c>
      <c r="Z282" s="23">
        <f t="shared" si="50"/>
        <v>61342.296098362305</v>
      </c>
      <c r="AA282" s="29">
        <f t="shared" si="51"/>
        <v>59.180636938228986</v>
      </c>
      <c r="AB282" s="29">
        <f t="shared" si="52"/>
        <v>23.092959671557995</v>
      </c>
      <c r="AC282" s="29">
        <f t="shared" si="53"/>
        <v>17.726403390213012</v>
      </c>
      <c r="AD282" s="26">
        <f t="shared" si="54"/>
        <v>0.59180636938228981</v>
      </c>
      <c r="AE282" s="26">
        <f t="shared" si="55"/>
        <v>0.23092959671557994</v>
      </c>
      <c r="AF282" s="26">
        <f t="shared" si="56"/>
        <v>0.17726403390213011</v>
      </c>
      <c r="AG282" s="6">
        <v>4</v>
      </c>
    </row>
    <row r="283" spans="1:33" ht="12" customHeight="1" x14ac:dyDescent="0.2">
      <c r="A283" s="5" t="s">
        <v>5924</v>
      </c>
      <c r="B283" s="5" t="s">
        <v>5924</v>
      </c>
      <c r="C283" s="7">
        <v>9</v>
      </c>
      <c r="D283" s="7">
        <v>9</v>
      </c>
      <c r="E283" s="8">
        <v>433.55</v>
      </c>
      <c r="F283" s="9">
        <v>3.3554170109176602</v>
      </c>
      <c r="G283" s="7" t="s">
        <v>50</v>
      </c>
      <c r="H283" s="7">
        <v>3</v>
      </c>
      <c r="I283" s="7" t="s">
        <v>0</v>
      </c>
      <c r="J283" s="7" t="s">
        <v>2</v>
      </c>
      <c r="K283" s="5" t="s">
        <v>5925</v>
      </c>
      <c r="L283" s="14" t="s">
        <v>5926</v>
      </c>
      <c r="M283" s="38">
        <f t="shared" si="57"/>
        <v>1</v>
      </c>
      <c r="N283" s="32">
        <f t="shared" si="58"/>
        <v>0.39057814942376751</v>
      </c>
      <c r="O283" s="32">
        <f t="shared" si="59"/>
        <v>0.2980255499528851</v>
      </c>
      <c r="P283" s="32">
        <f t="shared" si="60"/>
        <v>1.310552566669247</v>
      </c>
      <c r="Q283" s="35">
        <v>8.7023096206652301E-2</v>
      </c>
      <c r="R283" s="35">
        <v>0.15794545925860201</v>
      </c>
      <c r="S283" s="35">
        <v>0.94129016167423296</v>
      </c>
      <c r="T283" s="35">
        <v>4.6093573286949401E-2</v>
      </c>
      <c r="U283" s="35">
        <v>0.106409747993952</v>
      </c>
      <c r="V283" s="35">
        <v>0.78215861278562704</v>
      </c>
      <c r="W283" s="8">
        <v>2344349.6267665499</v>
      </c>
      <c r="X283" s="8">
        <v>915651.73882477905</v>
      </c>
      <c r="Y283" s="8">
        <v>698676.08679894195</v>
      </c>
      <c r="Z283" s="23">
        <f t="shared" si="50"/>
        <v>3958677.4523902712</v>
      </c>
      <c r="AA283" s="29">
        <f t="shared" si="51"/>
        <v>59.220526424829551</v>
      </c>
      <c r="AB283" s="29">
        <f t="shared" si="52"/>
        <v>23.130243618911248</v>
      </c>
      <c r="AC283" s="29">
        <f t="shared" si="53"/>
        <v>17.649229956259191</v>
      </c>
      <c r="AD283" s="26">
        <f t="shared" si="54"/>
        <v>0.59220526424829556</v>
      </c>
      <c r="AE283" s="26">
        <f t="shared" si="55"/>
        <v>0.23130243618911248</v>
      </c>
      <c r="AF283" s="26">
        <f t="shared" si="56"/>
        <v>0.17649229956259191</v>
      </c>
      <c r="AG283" s="6">
        <v>4</v>
      </c>
    </row>
    <row r="284" spans="1:33" ht="12" customHeight="1" x14ac:dyDescent="0.2">
      <c r="A284" s="5" t="s">
        <v>5424</v>
      </c>
      <c r="B284" s="5" t="s">
        <v>5424</v>
      </c>
      <c r="C284" s="7">
        <v>1</v>
      </c>
      <c r="D284" s="7">
        <v>1</v>
      </c>
      <c r="E284" s="8">
        <v>15.2</v>
      </c>
      <c r="F284" s="9">
        <v>4.6648426323938299</v>
      </c>
      <c r="G284" s="7">
        <v>2</v>
      </c>
      <c r="H284" s="7">
        <v>1</v>
      </c>
      <c r="I284" s="7" t="s">
        <v>0</v>
      </c>
      <c r="J284" s="7" t="s">
        <v>2</v>
      </c>
      <c r="K284" s="5" t="s">
        <v>5425</v>
      </c>
      <c r="L284" s="14" t="s">
        <v>5426</v>
      </c>
      <c r="M284" s="38">
        <f t="shared" si="57"/>
        <v>1</v>
      </c>
      <c r="N284" s="32">
        <f t="shared" si="58"/>
        <v>0.39110436574663893</v>
      </c>
      <c r="O284" s="32">
        <f t="shared" si="59"/>
        <v>0.21436950371181912</v>
      </c>
      <c r="P284" s="32">
        <f t="shared" si="60"/>
        <v>1.824440319050268</v>
      </c>
      <c r="Q284" s="35">
        <v>0.90921974209367895</v>
      </c>
      <c r="R284" s="35">
        <v>0.76849342765552697</v>
      </c>
      <c r="S284" s="35">
        <v>0.67146937987639699</v>
      </c>
      <c r="T284" s="35">
        <v>0.94579094783966999</v>
      </c>
      <c r="U284" s="35">
        <v>0.79893408772864904</v>
      </c>
      <c r="V284" s="35">
        <v>0.67783089169268695</v>
      </c>
      <c r="W284" s="8">
        <v>21505.361020025</v>
      </c>
      <c r="X284" s="8">
        <v>8410.8405818893698</v>
      </c>
      <c r="Y284" s="8">
        <v>4610.0935690062597</v>
      </c>
      <c r="Z284" s="23">
        <f t="shared" si="50"/>
        <v>34526.295170920632</v>
      </c>
      <c r="AA284" s="29">
        <f t="shared" si="51"/>
        <v>62.286906004724301</v>
      </c>
      <c r="AB284" s="29">
        <f t="shared" si="52"/>
        <v>24.360680867298214</v>
      </c>
      <c r="AC284" s="29">
        <f t="shared" si="53"/>
        <v>13.352413127977476</v>
      </c>
      <c r="AD284" s="26">
        <f t="shared" si="54"/>
        <v>0.62286906004724296</v>
      </c>
      <c r="AE284" s="26">
        <f t="shared" si="55"/>
        <v>0.24360680867298215</v>
      </c>
      <c r="AF284" s="26">
        <f t="shared" si="56"/>
        <v>0.13352413127977475</v>
      </c>
      <c r="AG284" s="6">
        <v>4</v>
      </c>
    </row>
    <row r="285" spans="1:33" ht="12" customHeight="1" x14ac:dyDescent="0.2">
      <c r="A285" s="5" t="s">
        <v>5389</v>
      </c>
      <c r="B285" s="5" t="s">
        <v>5389</v>
      </c>
      <c r="C285" s="7">
        <v>4</v>
      </c>
      <c r="D285" s="7">
        <v>3</v>
      </c>
      <c r="E285" s="8">
        <v>116.56</v>
      </c>
      <c r="F285" s="9">
        <v>4.8072563411226499</v>
      </c>
      <c r="G285" s="7" t="s">
        <v>54</v>
      </c>
      <c r="H285" s="7">
        <v>2</v>
      </c>
      <c r="I285" s="7" t="s">
        <v>0</v>
      </c>
      <c r="J285" s="7" t="s">
        <v>2</v>
      </c>
      <c r="K285" s="5" t="s">
        <v>5390</v>
      </c>
      <c r="L285" s="14" t="s">
        <v>5391</v>
      </c>
      <c r="M285" s="38">
        <f t="shared" si="57"/>
        <v>1</v>
      </c>
      <c r="N285" s="32">
        <f t="shared" si="58"/>
        <v>0.39262011085037535</v>
      </c>
      <c r="O285" s="32">
        <f t="shared" si="59"/>
        <v>0.20801886336821965</v>
      </c>
      <c r="P285" s="32">
        <f t="shared" si="60"/>
        <v>1.8874255175377443</v>
      </c>
      <c r="Q285" s="35">
        <v>0.66127489675259898</v>
      </c>
      <c r="R285" s="35">
        <v>0.242157865926967</v>
      </c>
      <c r="S285" s="35">
        <v>0.30342088659452698</v>
      </c>
      <c r="T285" s="35">
        <v>0.65057871807082701</v>
      </c>
      <c r="U285" s="35">
        <v>0.22354806603059399</v>
      </c>
      <c r="V285" s="35">
        <v>0.286233053100379</v>
      </c>
      <c r="W285" s="8">
        <v>35460.862350588097</v>
      </c>
      <c r="X285" s="8">
        <v>13922.6477069378</v>
      </c>
      <c r="Y285" s="8">
        <v>7376.52828022623</v>
      </c>
      <c r="Z285" s="23">
        <f t="shared" si="50"/>
        <v>56760.038337752128</v>
      </c>
      <c r="AA285" s="29">
        <f t="shared" si="51"/>
        <v>62.475050033576942</v>
      </c>
      <c r="AB285" s="29">
        <f t="shared" si="52"/>
        <v>24.528961069565725</v>
      </c>
      <c r="AC285" s="29">
        <f t="shared" si="53"/>
        <v>12.995988896857328</v>
      </c>
      <c r="AD285" s="26">
        <f t="shared" si="54"/>
        <v>0.6247505003357694</v>
      </c>
      <c r="AE285" s="26">
        <f t="shared" si="55"/>
        <v>0.24528961069565725</v>
      </c>
      <c r="AF285" s="26">
        <f t="shared" si="56"/>
        <v>0.12995988896857327</v>
      </c>
      <c r="AG285" s="6">
        <v>4</v>
      </c>
    </row>
    <row r="286" spans="1:33" ht="12" customHeight="1" x14ac:dyDescent="0.2">
      <c r="A286" s="5" t="s">
        <v>2154</v>
      </c>
      <c r="B286" s="5" t="s">
        <v>2154</v>
      </c>
      <c r="C286" s="7">
        <v>1</v>
      </c>
      <c r="D286" s="7">
        <v>1</v>
      </c>
      <c r="E286" s="8">
        <v>54.09</v>
      </c>
      <c r="F286" s="9">
        <v>2.9428145825971899</v>
      </c>
      <c r="G286" s="7">
        <v>2</v>
      </c>
      <c r="H286" s="7">
        <v>1</v>
      </c>
      <c r="I286" s="7" t="s">
        <v>2</v>
      </c>
      <c r="J286" s="7" t="s">
        <v>1</v>
      </c>
      <c r="K286" s="5" t="s">
        <v>2155</v>
      </c>
      <c r="L286" s="14" t="s">
        <v>2156</v>
      </c>
      <c r="M286" s="38">
        <f t="shared" si="57"/>
        <v>1</v>
      </c>
      <c r="N286" s="32">
        <f t="shared" si="58"/>
        <v>0.39313497963327537</v>
      </c>
      <c r="O286" s="32">
        <f t="shared" si="59"/>
        <v>1.1569233509938581</v>
      </c>
      <c r="P286" s="32">
        <f t="shared" si="60"/>
        <v>0.33981073966183817</v>
      </c>
      <c r="Q286" s="35">
        <v>0.251244081025495</v>
      </c>
      <c r="R286" s="35">
        <v>0.57522005997222903</v>
      </c>
      <c r="S286" s="35">
        <v>0.87917115081729003</v>
      </c>
      <c r="T286" s="35">
        <v>0.23537867526172401</v>
      </c>
      <c r="U286" s="35">
        <v>0.543742471328449</v>
      </c>
      <c r="V286" s="35">
        <v>0.92558311433158302</v>
      </c>
      <c r="W286" s="8">
        <v>9671.03177420057</v>
      </c>
      <c r="X286" s="8">
        <v>3802.0208795830999</v>
      </c>
      <c r="Y286" s="8">
        <v>11188.6424877762</v>
      </c>
      <c r="Z286" s="23">
        <f t="shared" si="50"/>
        <v>24661.695141559871</v>
      </c>
      <c r="AA286" s="29">
        <f t="shared" si="51"/>
        <v>39.214789245784459</v>
      </c>
      <c r="AB286" s="29">
        <f t="shared" si="52"/>
        <v>15.41670537146466</v>
      </c>
      <c r="AC286" s="29">
        <f t="shared" si="53"/>
        <v>45.368505382750868</v>
      </c>
      <c r="AD286" s="26">
        <f t="shared" si="54"/>
        <v>0.39214789245784459</v>
      </c>
      <c r="AE286" s="26">
        <f t="shared" si="55"/>
        <v>0.15416705371464659</v>
      </c>
      <c r="AF286" s="26">
        <f t="shared" si="56"/>
        <v>0.45368505382750868</v>
      </c>
      <c r="AG286" s="6">
        <v>3</v>
      </c>
    </row>
    <row r="287" spans="1:33" ht="12" customHeight="1" x14ac:dyDescent="0.2">
      <c r="A287" s="5" t="s">
        <v>5963</v>
      </c>
      <c r="B287" s="5" t="s">
        <v>5963</v>
      </c>
      <c r="C287" s="7">
        <v>2</v>
      </c>
      <c r="D287" s="7">
        <v>2</v>
      </c>
      <c r="E287" s="8">
        <v>58.15</v>
      </c>
      <c r="F287" s="9">
        <v>3.2674713599468301</v>
      </c>
      <c r="G287" s="7" t="s">
        <v>54</v>
      </c>
      <c r="H287" s="7">
        <v>2</v>
      </c>
      <c r="I287" s="7" t="s">
        <v>0</v>
      </c>
      <c r="J287" s="7" t="s">
        <v>2</v>
      </c>
      <c r="K287" s="5" t="s">
        <v>5964</v>
      </c>
      <c r="L287" s="14" t="s">
        <v>5965</v>
      </c>
      <c r="M287" s="38">
        <f t="shared" si="57"/>
        <v>1</v>
      </c>
      <c r="N287" s="32">
        <f t="shared" si="58"/>
        <v>0.39315371932359616</v>
      </c>
      <c r="O287" s="32">
        <f t="shared" si="59"/>
        <v>0.30604705897598777</v>
      </c>
      <c r="P287" s="32">
        <f t="shared" si="60"/>
        <v>1.2846185179464273</v>
      </c>
      <c r="Q287" s="35">
        <v>0.486342439197544</v>
      </c>
      <c r="R287" s="35">
        <v>0.68977826686678501</v>
      </c>
      <c r="S287" s="35">
        <v>0.96147345022618302</v>
      </c>
      <c r="T287" s="35">
        <v>0.50031379070049897</v>
      </c>
      <c r="U287" s="35">
        <v>0.65722423348752401</v>
      </c>
      <c r="V287" s="35">
        <v>0.95714890306563805</v>
      </c>
      <c r="W287" s="8">
        <v>23757.2160391992</v>
      </c>
      <c r="X287" s="8">
        <v>9340.2378465853599</v>
      </c>
      <c r="Y287" s="8">
        <v>7270.8260982540796</v>
      </c>
      <c r="Z287" s="23">
        <f t="shared" si="50"/>
        <v>40368.279984038643</v>
      </c>
      <c r="AA287" s="29">
        <f t="shared" si="51"/>
        <v>58.85119714932776</v>
      </c>
      <c r="AB287" s="29">
        <f t="shared" si="52"/>
        <v>23.137567045904433</v>
      </c>
      <c r="AC287" s="29">
        <f t="shared" si="53"/>
        <v>18.011235804767797</v>
      </c>
      <c r="AD287" s="26">
        <f t="shared" si="54"/>
        <v>0.58851197149327761</v>
      </c>
      <c r="AE287" s="26">
        <f t="shared" si="55"/>
        <v>0.23137567045904434</v>
      </c>
      <c r="AF287" s="26">
        <f t="shared" si="56"/>
        <v>0.18011235804767797</v>
      </c>
      <c r="AG287" s="6">
        <v>4</v>
      </c>
    </row>
    <row r="288" spans="1:33" ht="12" customHeight="1" x14ac:dyDescent="0.2">
      <c r="A288" s="5" t="s">
        <v>4986</v>
      </c>
      <c r="B288" s="5" t="s">
        <v>4986</v>
      </c>
      <c r="C288" s="7">
        <v>1</v>
      </c>
      <c r="D288" s="7">
        <v>1</v>
      </c>
      <c r="E288" s="8">
        <v>17.07</v>
      </c>
      <c r="F288" s="9">
        <v>9.2020062477639399</v>
      </c>
      <c r="G288" s="7">
        <v>1</v>
      </c>
      <c r="H288" s="7">
        <v>1</v>
      </c>
      <c r="I288" s="7" t="s">
        <v>0</v>
      </c>
      <c r="J288" s="7" t="s">
        <v>2</v>
      </c>
      <c r="K288" s="5" t="s">
        <v>4987</v>
      </c>
      <c r="L288" s="14" t="s">
        <v>4988</v>
      </c>
      <c r="M288" s="38">
        <f t="shared" si="57"/>
        <v>1</v>
      </c>
      <c r="N288" s="32">
        <f t="shared" si="58"/>
        <v>0.39370188589301752</v>
      </c>
      <c r="O288" s="32">
        <f t="shared" si="59"/>
        <v>0.10867195403643608</v>
      </c>
      <c r="P288" s="32">
        <f t="shared" si="60"/>
        <v>3.6228472137439915</v>
      </c>
      <c r="Q288" s="35">
        <v>0.54597926647218098</v>
      </c>
      <c r="R288" s="35">
        <v>0.87529614648085496</v>
      </c>
      <c r="S288" s="35">
        <v>0.592289629778329</v>
      </c>
      <c r="T288" s="35">
        <v>0.44907200445023698</v>
      </c>
      <c r="U288" s="35">
        <v>0.88493157292722502</v>
      </c>
      <c r="V288" s="35">
        <v>0.51036219222741697</v>
      </c>
      <c r="W288" s="8">
        <v>3915.5788245487302</v>
      </c>
      <c r="X288" s="8">
        <v>1541.5707675875999</v>
      </c>
      <c r="Y288" s="8">
        <v>425.513602047402</v>
      </c>
      <c r="Z288" s="23">
        <f t="shared" si="50"/>
        <v>5882.6631941837322</v>
      </c>
      <c r="AA288" s="29">
        <f t="shared" si="51"/>
        <v>66.561329372385543</v>
      </c>
      <c r="AB288" s="29">
        <f t="shared" si="52"/>
        <v>26.205320901454492</v>
      </c>
      <c r="AC288" s="29">
        <f t="shared" si="53"/>
        <v>7.2333497261599646</v>
      </c>
      <c r="AD288" s="26">
        <f t="shared" si="54"/>
        <v>0.66561329372385547</v>
      </c>
      <c r="AE288" s="26">
        <f t="shared" si="55"/>
        <v>0.26205320901454493</v>
      </c>
      <c r="AF288" s="26">
        <f t="shared" si="56"/>
        <v>7.2333497261599641E-2</v>
      </c>
      <c r="AG288" s="6">
        <v>4</v>
      </c>
    </row>
    <row r="289" spans="1:33" ht="12" customHeight="1" x14ac:dyDescent="0.2">
      <c r="A289" s="5" t="s">
        <v>6452</v>
      </c>
      <c r="B289" s="5" t="s">
        <v>6452</v>
      </c>
      <c r="C289" s="7">
        <v>2</v>
      </c>
      <c r="D289" s="7">
        <v>2</v>
      </c>
      <c r="E289" s="8">
        <v>43.21</v>
      </c>
      <c r="F289" s="9">
        <v>2.5395345016302602</v>
      </c>
      <c r="G289" s="7" t="s">
        <v>50</v>
      </c>
      <c r="H289" s="7">
        <v>3</v>
      </c>
      <c r="I289" s="7" t="s">
        <v>0</v>
      </c>
      <c r="J289" s="7" t="s">
        <v>1</v>
      </c>
      <c r="K289" s="5" t="s">
        <v>6453</v>
      </c>
      <c r="L289" s="14" t="s">
        <v>6454</v>
      </c>
      <c r="M289" s="38">
        <f t="shared" si="57"/>
        <v>1</v>
      </c>
      <c r="N289" s="32">
        <f t="shared" si="58"/>
        <v>0.39377295301877152</v>
      </c>
      <c r="O289" s="32">
        <f t="shared" si="59"/>
        <v>0.46961475607919129</v>
      </c>
      <c r="P289" s="32">
        <f t="shared" si="60"/>
        <v>0.83850208691561956</v>
      </c>
      <c r="Q289" s="35">
        <v>0.39135166299400398</v>
      </c>
      <c r="R289" s="35">
        <v>0.54158448810241999</v>
      </c>
      <c r="S289" s="35">
        <v>4.6349152294675601E-2</v>
      </c>
      <c r="T289" s="35">
        <v>0.36190585800830699</v>
      </c>
      <c r="U289" s="35">
        <v>0.46439542416182999</v>
      </c>
      <c r="V289" s="35">
        <v>4.0668143854104798E-2</v>
      </c>
      <c r="W289" s="8">
        <v>871151.86993948801</v>
      </c>
      <c r="X289" s="8">
        <v>343036.04435389698</v>
      </c>
      <c r="Y289" s="8">
        <v>409105.77290956402</v>
      </c>
      <c r="Z289" s="23">
        <f t="shared" si="50"/>
        <v>1623293.6872029491</v>
      </c>
      <c r="AA289" s="29">
        <f t="shared" si="51"/>
        <v>53.665696898048367</v>
      </c>
      <c r="AB289" s="29">
        <f t="shared" si="52"/>
        <v>21.132099943354834</v>
      </c>
      <c r="AC289" s="29">
        <f t="shared" si="53"/>
        <v>25.202203158596795</v>
      </c>
      <c r="AD289" s="26">
        <f t="shared" si="54"/>
        <v>0.53665696898048365</v>
      </c>
      <c r="AE289" s="26">
        <f t="shared" si="55"/>
        <v>0.21132099943354835</v>
      </c>
      <c r="AF289" s="26">
        <f t="shared" si="56"/>
        <v>0.25202203158596798</v>
      </c>
      <c r="AG289" s="6">
        <v>3</v>
      </c>
    </row>
    <row r="290" spans="1:33" ht="12" customHeight="1" x14ac:dyDescent="0.2">
      <c r="A290" s="5" t="s">
        <v>7362</v>
      </c>
      <c r="B290" s="5" t="s">
        <v>7362</v>
      </c>
      <c r="C290" s="7">
        <v>1</v>
      </c>
      <c r="D290" s="7">
        <v>1</v>
      </c>
      <c r="E290" s="8">
        <v>24</v>
      </c>
      <c r="F290" s="9">
        <v>2.5352242191338799</v>
      </c>
      <c r="G290" s="7">
        <v>3</v>
      </c>
      <c r="H290" s="7">
        <v>1</v>
      </c>
      <c r="I290" s="7" t="s">
        <v>0</v>
      </c>
      <c r="J290" s="7" t="s">
        <v>1</v>
      </c>
      <c r="K290" s="5" t="s">
        <v>7363</v>
      </c>
      <c r="L290" s="14" t="s">
        <v>7364</v>
      </c>
      <c r="M290" s="38">
        <f t="shared" si="57"/>
        <v>1</v>
      </c>
      <c r="N290" s="32">
        <f t="shared" si="58"/>
        <v>0.39444242937282864</v>
      </c>
      <c r="O290" s="32">
        <f t="shared" si="59"/>
        <v>0.61598229313080433</v>
      </c>
      <c r="P290" s="32">
        <f t="shared" si="60"/>
        <v>0.64034702583418002</v>
      </c>
      <c r="Q290" s="35">
        <v>0.598198117480504</v>
      </c>
      <c r="R290" s="35">
        <v>0.72175879067785498</v>
      </c>
      <c r="S290" s="35">
        <v>0.93623828947712695</v>
      </c>
      <c r="T290" s="35">
        <v>0.64018205909574899</v>
      </c>
      <c r="U290" s="35">
        <v>0.68030310555677598</v>
      </c>
      <c r="V290" s="35">
        <v>0.88300086133441902</v>
      </c>
      <c r="W290" s="8">
        <v>6579.3377391424201</v>
      </c>
      <c r="X290" s="8">
        <v>2595.1699614916702</v>
      </c>
      <c r="Y290" s="8">
        <v>4052.75554783899</v>
      </c>
      <c r="Z290" s="23">
        <f t="shared" si="50"/>
        <v>13227.26324847308</v>
      </c>
      <c r="AA290" s="29">
        <f t="shared" si="51"/>
        <v>49.740733328959195</v>
      </c>
      <c r="AB290" s="29">
        <f t="shared" si="52"/>
        <v>19.619855693060693</v>
      </c>
      <c r="AC290" s="29">
        <f t="shared" si="53"/>
        <v>30.639410977980113</v>
      </c>
      <c r="AD290" s="26">
        <f t="shared" si="54"/>
        <v>0.49740733328959197</v>
      </c>
      <c r="AE290" s="26">
        <f t="shared" si="55"/>
        <v>0.19619855693060692</v>
      </c>
      <c r="AF290" s="26">
        <f t="shared" si="56"/>
        <v>0.30639410977980114</v>
      </c>
      <c r="AG290" s="6">
        <v>3</v>
      </c>
    </row>
    <row r="291" spans="1:33" ht="12" customHeight="1" x14ac:dyDescent="0.2">
      <c r="A291" s="5" t="s">
        <v>5604</v>
      </c>
      <c r="B291" s="5" t="s">
        <v>5604</v>
      </c>
      <c r="C291" s="7">
        <v>1</v>
      </c>
      <c r="D291" s="7">
        <v>1</v>
      </c>
      <c r="E291" s="8">
        <v>23.46</v>
      </c>
      <c r="F291" s="9">
        <v>4.0560183266008201</v>
      </c>
      <c r="G291" s="7">
        <v>3</v>
      </c>
      <c r="H291" s="7">
        <v>1</v>
      </c>
      <c r="I291" s="7" t="s">
        <v>0</v>
      </c>
      <c r="J291" s="7" t="s">
        <v>2</v>
      </c>
      <c r="K291" s="5" t="s">
        <v>5605</v>
      </c>
      <c r="L291" s="14" t="s">
        <v>5606</v>
      </c>
      <c r="M291" s="38">
        <f t="shared" si="57"/>
        <v>1</v>
      </c>
      <c r="N291" s="32">
        <f t="shared" si="58"/>
        <v>0.39463015505724502</v>
      </c>
      <c r="O291" s="32">
        <f t="shared" si="59"/>
        <v>0.24654720947428715</v>
      </c>
      <c r="P291" s="32">
        <f t="shared" si="60"/>
        <v>1.6006271411415092</v>
      </c>
      <c r="Q291" s="35">
        <v>0.90238857828800001</v>
      </c>
      <c r="R291" s="35">
        <v>0.60043362005759604</v>
      </c>
      <c r="S291" s="35">
        <v>0.46460570722828298</v>
      </c>
      <c r="T291" s="35">
        <v>0.83200185346412703</v>
      </c>
      <c r="U291" s="35">
        <v>0.56718578861456603</v>
      </c>
      <c r="V291" s="35">
        <v>0.37998448644438099</v>
      </c>
      <c r="W291" s="8">
        <v>11805.0635131333</v>
      </c>
      <c r="X291" s="8">
        <v>4658.6340446484201</v>
      </c>
      <c r="Y291" s="8">
        <v>2910.5054668297398</v>
      </c>
      <c r="Z291" s="23">
        <f t="shared" si="50"/>
        <v>19374.203024611459</v>
      </c>
      <c r="AA291" s="29">
        <f t="shared" si="51"/>
        <v>60.931866452194591</v>
      </c>
      <c r="AB291" s="29">
        <f t="shared" si="52"/>
        <v>24.045551905956899</v>
      </c>
      <c r="AC291" s="29">
        <f t="shared" si="53"/>
        <v>15.022581641848509</v>
      </c>
      <c r="AD291" s="26">
        <f t="shared" si="54"/>
        <v>0.60931866452194594</v>
      </c>
      <c r="AE291" s="26">
        <f t="shared" si="55"/>
        <v>0.240455519059569</v>
      </c>
      <c r="AF291" s="26">
        <f t="shared" si="56"/>
        <v>0.15022581641848509</v>
      </c>
      <c r="AG291" s="6">
        <v>4</v>
      </c>
    </row>
    <row r="292" spans="1:33" ht="12" customHeight="1" x14ac:dyDescent="0.2">
      <c r="A292" s="5" t="s">
        <v>1566</v>
      </c>
      <c r="B292" s="5" t="s">
        <v>1566</v>
      </c>
      <c r="C292" s="7">
        <v>1</v>
      </c>
      <c r="D292" s="7">
        <v>1</v>
      </c>
      <c r="E292" s="8">
        <v>16.86</v>
      </c>
      <c r="F292" s="9">
        <v>6.9004530640132398</v>
      </c>
      <c r="G292" s="7">
        <v>1</v>
      </c>
      <c r="H292" s="7">
        <v>1</v>
      </c>
      <c r="I292" s="7" t="s">
        <v>2</v>
      </c>
      <c r="J292" s="7" t="s">
        <v>1</v>
      </c>
      <c r="K292" s="5" t="s">
        <v>1567</v>
      </c>
      <c r="L292" s="14" t="s">
        <v>1568</v>
      </c>
      <c r="M292" s="38">
        <f t="shared" si="57"/>
        <v>1</v>
      </c>
      <c r="N292" s="32">
        <f t="shared" si="58"/>
        <v>0.3946578218781166</v>
      </c>
      <c r="O292" s="32">
        <f t="shared" si="59"/>
        <v>2.7233177762156422</v>
      </c>
      <c r="P292" s="32">
        <f t="shared" si="60"/>
        <v>0.14491802070434037</v>
      </c>
      <c r="Q292" s="35">
        <v>0.27505391308919502</v>
      </c>
      <c r="R292" s="35">
        <v>0.21232487714312701</v>
      </c>
      <c r="S292" s="35">
        <v>0.30508346009431803</v>
      </c>
      <c r="T292" s="35">
        <v>0.19046376084618499</v>
      </c>
      <c r="U292" s="35">
        <v>0.134808266532915</v>
      </c>
      <c r="V292" s="35">
        <v>0.31494600713924897</v>
      </c>
      <c r="W292" s="8">
        <v>1177.0234343397699</v>
      </c>
      <c r="X292" s="8">
        <v>464.521504896034</v>
      </c>
      <c r="Y292" s="8">
        <v>3205.40884175988</v>
      </c>
      <c r="Z292" s="23">
        <f t="shared" si="50"/>
        <v>4846.9537809956837</v>
      </c>
      <c r="AA292" s="29">
        <f t="shared" si="51"/>
        <v>24.283776729102218</v>
      </c>
      <c r="AB292" s="29">
        <f t="shared" si="52"/>
        <v>9.5837824308819766</v>
      </c>
      <c r="AC292" s="29">
        <f t="shared" si="53"/>
        <v>66.132440840015818</v>
      </c>
      <c r="AD292" s="26">
        <f t="shared" si="54"/>
        <v>0.24283776729102219</v>
      </c>
      <c r="AE292" s="26">
        <f t="shared" si="55"/>
        <v>9.5837824308819763E-2</v>
      </c>
      <c r="AF292" s="26">
        <f t="shared" si="56"/>
        <v>0.66132440840015816</v>
      </c>
      <c r="AG292" s="6">
        <v>1</v>
      </c>
    </row>
    <row r="293" spans="1:33" ht="12" customHeight="1" x14ac:dyDescent="0.2">
      <c r="A293" s="5" t="s">
        <v>5188</v>
      </c>
      <c r="B293" s="5" t="s">
        <v>5188</v>
      </c>
      <c r="C293" s="7">
        <v>1</v>
      </c>
      <c r="D293" s="7">
        <v>1</v>
      </c>
      <c r="E293" s="8">
        <v>15.05</v>
      </c>
      <c r="F293" s="9">
        <v>5.97961299538796</v>
      </c>
      <c r="G293" s="7">
        <v>3</v>
      </c>
      <c r="H293" s="7">
        <v>1</v>
      </c>
      <c r="I293" s="7" t="s">
        <v>0</v>
      </c>
      <c r="J293" s="7" t="s">
        <v>2</v>
      </c>
      <c r="K293" s="5" t="s">
        <v>5189</v>
      </c>
      <c r="L293" s="14" t="s">
        <v>5190</v>
      </c>
      <c r="M293" s="38">
        <f t="shared" si="57"/>
        <v>1</v>
      </c>
      <c r="N293" s="32">
        <f t="shared" si="58"/>
        <v>0.39569593803517061</v>
      </c>
      <c r="O293" s="32">
        <f t="shared" si="59"/>
        <v>0.16723490312354564</v>
      </c>
      <c r="P293" s="32">
        <f t="shared" si="60"/>
        <v>2.366108573297335</v>
      </c>
      <c r="Q293" s="35">
        <v>0.56250609546299701</v>
      </c>
      <c r="R293" s="35">
        <v>0.35703771693382003</v>
      </c>
      <c r="S293" s="35">
        <v>9.3176740282360407E-2</v>
      </c>
      <c r="T293" s="35">
        <v>0.46598644109428999</v>
      </c>
      <c r="U293" s="35">
        <v>0.341279509796445</v>
      </c>
      <c r="V293" s="35">
        <v>5.2240767532477597E-2</v>
      </c>
      <c r="W293" s="8">
        <v>1733.34322953776</v>
      </c>
      <c r="X293" s="8">
        <v>685.87687514885602</v>
      </c>
      <c r="Y293" s="8">
        <v>289.87548707160101</v>
      </c>
      <c r="Z293" s="23">
        <f t="shared" si="50"/>
        <v>2709.0955917582169</v>
      </c>
      <c r="AA293" s="29">
        <f t="shared" si="51"/>
        <v>63.98235761082212</v>
      </c>
      <c r="AB293" s="29">
        <f t="shared" si="52"/>
        <v>25.317559012515996</v>
      </c>
      <c r="AC293" s="29">
        <f t="shared" si="53"/>
        <v>10.70008337666189</v>
      </c>
      <c r="AD293" s="26">
        <f t="shared" si="54"/>
        <v>0.63982357610822116</v>
      </c>
      <c r="AE293" s="26">
        <f t="shared" si="55"/>
        <v>0.25317559012515994</v>
      </c>
      <c r="AF293" s="26">
        <f t="shared" si="56"/>
        <v>0.1070008337666189</v>
      </c>
      <c r="AG293" s="6">
        <v>4</v>
      </c>
    </row>
    <row r="294" spans="1:33" ht="12" customHeight="1" x14ac:dyDescent="0.2">
      <c r="A294" s="5" t="s">
        <v>7365</v>
      </c>
      <c r="B294" s="5" t="s">
        <v>7365</v>
      </c>
      <c r="C294" s="7">
        <v>2</v>
      </c>
      <c r="D294" s="7">
        <v>2</v>
      </c>
      <c r="E294" s="8">
        <v>91.03</v>
      </c>
      <c r="F294" s="9">
        <v>2.52453109736012</v>
      </c>
      <c r="G294" s="7">
        <v>1</v>
      </c>
      <c r="H294" s="7">
        <v>1</v>
      </c>
      <c r="I294" s="7" t="s">
        <v>0</v>
      </c>
      <c r="J294" s="7" t="s">
        <v>1</v>
      </c>
      <c r="K294" s="5" t="s">
        <v>7366</v>
      </c>
      <c r="L294" s="14" t="s">
        <v>7367</v>
      </c>
      <c r="M294" s="38">
        <f t="shared" si="57"/>
        <v>1</v>
      </c>
      <c r="N294" s="32">
        <f t="shared" si="58"/>
        <v>0.3961131637656165</v>
      </c>
      <c r="O294" s="32">
        <f t="shared" si="59"/>
        <v>0.54415647400045652</v>
      </c>
      <c r="P294" s="32">
        <f t="shared" si="60"/>
        <v>0.72793981637951466</v>
      </c>
      <c r="Q294" s="35">
        <v>0.86897456597342904</v>
      </c>
      <c r="R294" s="35">
        <v>0.35007087272531201</v>
      </c>
      <c r="S294" s="35">
        <v>0.122550799170818</v>
      </c>
      <c r="T294" s="35">
        <v>0.91860438148128698</v>
      </c>
      <c r="U294" s="35">
        <v>0.43768589436155098</v>
      </c>
      <c r="V294" s="35">
        <v>0.18001542930643499</v>
      </c>
      <c r="W294" s="8">
        <v>103373.54663796999</v>
      </c>
      <c r="X294" s="8">
        <v>40947.622608438804</v>
      </c>
      <c r="Y294" s="8">
        <v>56251.384643439502</v>
      </c>
      <c r="Z294" s="23">
        <f t="shared" si="50"/>
        <v>200572.55388984829</v>
      </c>
      <c r="AA294" s="29">
        <f t="shared" si="51"/>
        <v>51.539228390511163</v>
      </c>
      <c r="AB294" s="29">
        <f t="shared" si="52"/>
        <v>20.41536681580406</v>
      </c>
      <c r="AC294" s="29">
        <f t="shared" si="53"/>
        <v>28.045404793684781</v>
      </c>
      <c r="AD294" s="26">
        <f t="shared" si="54"/>
        <v>0.5153922839051116</v>
      </c>
      <c r="AE294" s="26">
        <f t="shared" si="55"/>
        <v>0.20415366815804059</v>
      </c>
      <c r="AF294" s="26">
        <f t="shared" si="56"/>
        <v>0.28045404793684781</v>
      </c>
      <c r="AG294" s="6">
        <v>3</v>
      </c>
    </row>
    <row r="295" spans="1:33" ht="12" customHeight="1" x14ac:dyDescent="0.2">
      <c r="A295" s="5" t="s">
        <v>6458</v>
      </c>
      <c r="B295" s="5" t="s">
        <v>6458</v>
      </c>
      <c r="C295" s="7">
        <v>7</v>
      </c>
      <c r="D295" s="7">
        <v>7</v>
      </c>
      <c r="E295" s="8">
        <v>369.74</v>
      </c>
      <c r="F295" s="9">
        <v>2.52370018254281</v>
      </c>
      <c r="G295" s="7" t="s">
        <v>50</v>
      </c>
      <c r="H295" s="7">
        <v>3</v>
      </c>
      <c r="I295" s="7" t="s">
        <v>0</v>
      </c>
      <c r="J295" s="7" t="s">
        <v>1</v>
      </c>
      <c r="K295" s="5" t="s">
        <v>6459</v>
      </c>
      <c r="L295" s="14" t="s">
        <v>6460</v>
      </c>
      <c r="M295" s="38">
        <f t="shared" si="57"/>
        <v>1</v>
      </c>
      <c r="N295" s="32">
        <f t="shared" si="58"/>
        <v>0.39624358191091802</v>
      </c>
      <c r="O295" s="32">
        <f t="shared" si="59"/>
        <v>0.46925073802935408</v>
      </c>
      <c r="P295" s="32">
        <f t="shared" si="60"/>
        <v>0.84441759979955733</v>
      </c>
      <c r="Q295" s="35">
        <v>0.52607264560132105</v>
      </c>
      <c r="R295" s="35">
        <v>0.91163169036857605</v>
      </c>
      <c r="S295" s="35">
        <v>0.49696400958502002</v>
      </c>
      <c r="T295" s="35">
        <v>0.51280250142412498</v>
      </c>
      <c r="U295" s="35">
        <v>0.85595555423636804</v>
      </c>
      <c r="V295" s="35">
        <v>0.40351312760679298</v>
      </c>
      <c r="W295" s="8">
        <v>755984.445508098</v>
      </c>
      <c r="X295" s="8">
        <v>299553.98455706798</v>
      </c>
      <c r="Y295" s="8">
        <v>354746.25899338699</v>
      </c>
      <c r="Z295" s="23">
        <f t="shared" si="50"/>
        <v>1410284.689058553</v>
      </c>
      <c r="AA295" s="29">
        <f t="shared" si="51"/>
        <v>53.605094870083406</v>
      </c>
      <c r="AB295" s="29">
        <f t="shared" si="52"/>
        <v>21.240674799996423</v>
      </c>
      <c r="AC295" s="29">
        <f t="shared" si="53"/>
        <v>25.154230329920178</v>
      </c>
      <c r="AD295" s="26">
        <f t="shared" si="54"/>
        <v>0.53605094870083403</v>
      </c>
      <c r="AE295" s="26">
        <f t="shared" si="55"/>
        <v>0.21240674799996423</v>
      </c>
      <c r="AF295" s="26">
        <f t="shared" si="56"/>
        <v>0.2515423032992018</v>
      </c>
      <c r="AG295" s="6">
        <v>3</v>
      </c>
    </row>
    <row r="296" spans="1:33" ht="12" customHeight="1" x14ac:dyDescent="0.2">
      <c r="A296" s="5" t="s">
        <v>5717</v>
      </c>
      <c r="B296" s="5" t="s">
        <v>5717</v>
      </c>
      <c r="C296" s="7">
        <v>1</v>
      </c>
      <c r="D296" s="7">
        <v>1</v>
      </c>
      <c r="E296" s="8">
        <v>39.4</v>
      </c>
      <c r="F296" s="9">
        <v>3.8282994001915398</v>
      </c>
      <c r="G296" s="7">
        <v>3</v>
      </c>
      <c r="H296" s="7">
        <v>1</v>
      </c>
      <c r="I296" s="7" t="s">
        <v>0</v>
      </c>
      <c r="J296" s="7" t="s">
        <v>2</v>
      </c>
      <c r="K296" s="5" t="s">
        <v>5718</v>
      </c>
      <c r="L296" s="14" t="s">
        <v>5719</v>
      </c>
      <c r="M296" s="38">
        <f t="shared" si="57"/>
        <v>1</v>
      </c>
      <c r="N296" s="32">
        <f t="shared" si="58"/>
        <v>0.39624538004874027</v>
      </c>
      <c r="O296" s="32">
        <f t="shared" si="59"/>
        <v>0.2612125895769708</v>
      </c>
      <c r="P296" s="32">
        <f t="shared" si="60"/>
        <v>1.5169459507692666</v>
      </c>
      <c r="Q296" s="35">
        <v>0.49124772337203598</v>
      </c>
      <c r="R296" s="35">
        <v>0.96981644601623396</v>
      </c>
      <c r="S296" s="35">
        <v>0.59388644078177899</v>
      </c>
      <c r="T296" s="35">
        <v>0.51280250142412498</v>
      </c>
      <c r="U296" s="35">
        <v>0.99674055652552396</v>
      </c>
      <c r="V296" s="35">
        <v>0.62332503962198904</v>
      </c>
      <c r="W296" s="8">
        <v>13331.404030212299</v>
      </c>
      <c r="X296" s="8">
        <v>5282.50725653478</v>
      </c>
      <c r="Y296" s="8">
        <v>3482.33056942862</v>
      </c>
      <c r="Z296" s="23">
        <f t="shared" si="50"/>
        <v>22096.2418561757</v>
      </c>
      <c r="AA296" s="29">
        <f t="shared" si="51"/>
        <v>60.333354952332279</v>
      </c>
      <c r="AB296" s="29">
        <f t="shared" si="52"/>
        <v>23.906813162702448</v>
      </c>
      <c r="AC296" s="29">
        <f t="shared" si="53"/>
        <v>15.759831884965271</v>
      </c>
      <c r="AD296" s="26">
        <f t="shared" si="54"/>
        <v>0.60333354952332274</v>
      </c>
      <c r="AE296" s="26">
        <f t="shared" si="55"/>
        <v>0.23906813162702448</v>
      </c>
      <c r="AF296" s="26">
        <f t="shared" si="56"/>
        <v>0.1575983188496527</v>
      </c>
      <c r="AG296" s="6">
        <v>4</v>
      </c>
    </row>
    <row r="297" spans="1:33" ht="12" customHeight="1" x14ac:dyDescent="0.2">
      <c r="A297" s="5" t="s">
        <v>4729</v>
      </c>
      <c r="B297" s="5" t="s">
        <v>4729</v>
      </c>
      <c r="C297" s="7">
        <v>1</v>
      </c>
      <c r="D297" s="7">
        <v>1</v>
      </c>
      <c r="E297" s="8">
        <v>19.13</v>
      </c>
      <c r="F297" s="9" t="s">
        <v>22</v>
      </c>
      <c r="G297" s="7">
        <v>1</v>
      </c>
      <c r="H297" s="7">
        <v>1</v>
      </c>
      <c r="I297" s="7" t="s">
        <v>0</v>
      </c>
      <c r="J297" s="7" t="s">
        <v>2</v>
      </c>
      <c r="K297" s="5" t="s">
        <v>4730</v>
      </c>
      <c r="L297" s="14" t="s">
        <v>4731</v>
      </c>
      <c r="M297" s="38">
        <f t="shared" si="57"/>
        <v>1</v>
      </c>
      <c r="N297" s="32">
        <f t="shared" si="58"/>
        <v>0.39639457075660944</v>
      </c>
      <c r="O297" s="32">
        <f t="shared" si="59"/>
        <v>0</v>
      </c>
      <c r="P297" s="32" t="s">
        <v>8065</v>
      </c>
      <c r="Q297" s="35">
        <v>0.87224454747233604</v>
      </c>
      <c r="R297" s="35">
        <v>0.18463599281170301</v>
      </c>
      <c r="S297" s="35">
        <v>0.21046744162050901</v>
      </c>
      <c r="T297" s="35">
        <v>0.96576720820323503</v>
      </c>
      <c r="U297" s="35">
        <v>0.18055477300540601</v>
      </c>
      <c r="V297" s="35">
        <v>0.143605080311664</v>
      </c>
      <c r="W297" s="8">
        <v>2545.62348618743</v>
      </c>
      <c r="X297" s="8">
        <v>1009.07132911521</v>
      </c>
      <c r="Y297" s="8">
        <v>0</v>
      </c>
      <c r="Z297" s="23">
        <f t="shared" si="50"/>
        <v>3554.6948153026401</v>
      </c>
      <c r="AA297" s="29">
        <f t="shared" si="51"/>
        <v>71.612996852184068</v>
      </c>
      <c r="AB297" s="29">
        <f t="shared" si="52"/>
        <v>28.387003147815925</v>
      </c>
      <c r="AC297" s="29">
        <f t="shared" si="53"/>
        <v>0</v>
      </c>
      <c r="AD297" s="26">
        <f t="shared" si="54"/>
        <v>0.71612996852184063</v>
      </c>
      <c r="AE297" s="26">
        <f t="shared" si="55"/>
        <v>0.28387003147815926</v>
      </c>
      <c r="AF297" s="26">
        <f t="shared" si="56"/>
        <v>0</v>
      </c>
      <c r="AG297" s="6">
        <v>4</v>
      </c>
    </row>
    <row r="298" spans="1:33" ht="12" customHeight="1" x14ac:dyDescent="0.2">
      <c r="A298" s="5" t="s">
        <v>7368</v>
      </c>
      <c r="B298" s="5" t="s">
        <v>7368</v>
      </c>
      <c r="C298" s="7">
        <v>2</v>
      </c>
      <c r="D298" s="7">
        <v>2</v>
      </c>
      <c r="E298" s="8">
        <v>49.39</v>
      </c>
      <c r="F298" s="9">
        <v>2.5182932573795398</v>
      </c>
      <c r="G298" s="7" t="s">
        <v>146</v>
      </c>
      <c r="H298" s="7">
        <v>2</v>
      </c>
      <c r="I298" s="7" t="s">
        <v>0</v>
      </c>
      <c r="J298" s="7" t="s">
        <v>1</v>
      </c>
      <c r="K298" s="5" t="s">
        <v>7369</v>
      </c>
      <c r="L298" s="14" t="s">
        <v>7370</v>
      </c>
      <c r="M298" s="38">
        <f t="shared" si="57"/>
        <v>1</v>
      </c>
      <c r="N298" s="32">
        <f t="shared" si="58"/>
        <v>0.39709434041076208</v>
      </c>
      <c r="O298" s="32">
        <f t="shared" si="59"/>
        <v>0.53045153049886418</v>
      </c>
      <c r="P298" s="32">
        <f t="shared" ref="P298:P361" si="61">X298/Y298</f>
        <v>0.74859684170825935</v>
      </c>
      <c r="Q298" s="35">
        <v>0.94707542460795602</v>
      </c>
      <c r="R298" s="35">
        <v>0.71627326806365199</v>
      </c>
      <c r="S298" s="35">
        <v>0.73723062989921295</v>
      </c>
      <c r="T298" s="35">
        <v>0.89306478945746404</v>
      </c>
      <c r="U298" s="35">
        <v>0.68334691145453996</v>
      </c>
      <c r="V298" s="35">
        <v>0.72612666758032895</v>
      </c>
      <c r="W298" s="8">
        <v>35022.551676815798</v>
      </c>
      <c r="X298" s="8">
        <v>13907.257057606999</v>
      </c>
      <c r="Y298" s="8">
        <v>18577.766138942501</v>
      </c>
      <c r="Z298" s="23">
        <f t="shared" si="50"/>
        <v>67507.574873365302</v>
      </c>
      <c r="AA298" s="29">
        <f t="shared" si="51"/>
        <v>51.8794398147366</v>
      </c>
      <c r="AB298" s="29">
        <f t="shared" si="52"/>
        <v>20.601031934112662</v>
      </c>
      <c r="AC298" s="29">
        <f t="shared" si="53"/>
        <v>27.519528251150739</v>
      </c>
      <c r="AD298" s="26">
        <f t="shared" si="54"/>
        <v>0.51879439814736594</v>
      </c>
      <c r="AE298" s="26">
        <f t="shared" si="55"/>
        <v>0.20601031934112662</v>
      </c>
      <c r="AF298" s="26">
        <f t="shared" si="56"/>
        <v>0.27519528251150738</v>
      </c>
      <c r="AG298" s="6">
        <v>3</v>
      </c>
    </row>
    <row r="299" spans="1:33" ht="12" customHeight="1" x14ac:dyDescent="0.2">
      <c r="A299" s="5" t="s">
        <v>7371</v>
      </c>
      <c r="B299" s="5" t="s">
        <v>7371</v>
      </c>
      <c r="C299" s="7">
        <v>5</v>
      </c>
      <c r="D299" s="7">
        <v>5</v>
      </c>
      <c r="E299" s="8">
        <v>190.25</v>
      </c>
      <c r="F299" s="9">
        <v>2.51720634200819</v>
      </c>
      <c r="G299" s="7" t="s">
        <v>50</v>
      </c>
      <c r="H299" s="7">
        <v>3</v>
      </c>
      <c r="I299" s="7" t="s">
        <v>0</v>
      </c>
      <c r="J299" s="7" t="s">
        <v>1</v>
      </c>
      <c r="K299" s="5" t="s">
        <v>7372</v>
      </c>
      <c r="L299" s="14" t="s">
        <v>7373</v>
      </c>
      <c r="M299" s="38">
        <f t="shared" si="57"/>
        <v>1</v>
      </c>
      <c r="N299" s="32">
        <f t="shared" si="58"/>
        <v>0.39726580348681922</v>
      </c>
      <c r="O299" s="32">
        <f t="shared" si="59"/>
        <v>0.78879950744460781</v>
      </c>
      <c r="P299" s="32">
        <f t="shared" si="61"/>
        <v>0.50363343249769532</v>
      </c>
      <c r="Q299" s="35">
        <v>0.73165795318270499</v>
      </c>
      <c r="R299" s="35">
        <v>0.80674259585242603</v>
      </c>
      <c r="S299" s="35">
        <v>0.94763878402769497</v>
      </c>
      <c r="T299" s="35">
        <v>0.72889854317469105</v>
      </c>
      <c r="U299" s="35">
        <v>0.78080578129207201</v>
      </c>
      <c r="V299" s="35">
        <v>0.94333873019286196</v>
      </c>
      <c r="W299" s="8">
        <v>233723.36682380401</v>
      </c>
      <c r="X299" s="8">
        <v>92850.301114903094</v>
      </c>
      <c r="Y299" s="8">
        <v>184360.876628912</v>
      </c>
      <c r="Z299" s="23">
        <f t="shared" si="50"/>
        <v>510934.5445676191</v>
      </c>
      <c r="AA299" s="29">
        <f t="shared" si="51"/>
        <v>45.744287464765875</v>
      </c>
      <c r="AB299" s="29">
        <f t="shared" si="52"/>
        <v>18.172641114622252</v>
      </c>
      <c r="AC299" s="29">
        <f t="shared" si="53"/>
        <v>36.083071420611873</v>
      </c>
      <c r="AD299" s="26">
        <f t="shared" si="54"/>
        <v>0.45744287464765876</v>
      </c>
      <c r="AE299" s="26">
        <f t="shared" si="55"/>
        <v>0.18172641114622251</v>
      </c>
      <c r="AF299" s="26">
        <f t="shared" si="56"/>
        <v>0.36083071420611873</v>
      </c>
      <c r="AG299" s="6">
        <v>3</v>
      </c>
    </row>
    <row r="300" spans="1:33" ht="12" customHeight="1" x14ac:dyDescent="0.2">
      <c r="A300" s="5" t="s">
        <v>5808</v>
      </c>
      <c r="B300" s="5" t="s">
        <v>5808</v>
      </c>
      <c r="C300" s="7">
        <v>3</v>
      </c>
      <c r="D300" s="7">
        <v>3</v>
      </c>
      <c r="E300" s="8">
        <v>94.6</v>
      </c>
      <c r="F300" s="9">
        <v>3.5721576783829301</v>
      </c>
      <c r="G300" s="7" t="s">
        <v>54</v>
      </c>
      <c r="H300" s="7">
        <v>2</v>
      </c>
      <c r="I300" s="7" t="s">
        <v>0</v>
      </c>
      <c r="J300" s="7" t="s">
        <v>2</v>
      </c>
      <c r="K300" s="5" t="s">
        <v>5809</v>
      </c>
      <c r="L300" s="14" t="s">
        <v>5810</v>
      </c>
      <c r="M300" s="38">
        <f t="shared" si="57"/>
        <v>1</v>
      </c>
      <c r="N300" s="32">
        <f t="shared" si="58"/>
        <v>0.39818174069920886</v>
      </c>
      <c r="O300" s="32">
        <f t="shared" si="59"/>
        <v>0.27994284968201344</v>
      </c>
      <c r="P300" s="32">
        <f t="shared" si="61"/>
        <v>1.4223679624305559</v>
      </c>
      <c r="Q300" s="35">
        <v>0.59734753102859095</v>
      </c>
      <c r="R300" s="35">
        <v>0.15191932469056901</v>
      </c>
      <c r="S300" s="35">
        <v>0.20071041626139</v>
      </c>
      <c r="T300" s="35">
        <v>0.59010548303319099</v>
      </c>
      <c r="U300" s="35">
        <v>0.17003815901059699</v>
      </c>
      <c r="V300" s="35">
        <v>0.23432159291150001</v>
      </c>
      <c r="W300" s="8">
        <v>159499.57319542801</v>
      </c>
      <c r="X300" s="8">
        <v>63509.817695736398</v>
      </c>
      <c r="Y300" s="8">
        <v>44650.765043393003</v>
      </c>
      <c r="Z300" s="23">
        <f t="shared" si="50"/>
        <v>267660.15593455738</v>
      </c>
      <c r="AA300" s="29">
        <f t="shared" si="51"/>
        <v>59.590331119147031</v>
      </c>
      <c r="AB300" s="29">
        <f t="shared" si="52"/>
        <v>23.727781773864198</v>
      </c>
      <c r="AC300" s="29">
        <f t="shared" si="53"/>
        <v>16.681887106988786</v>
      </c>
      <c r="AD300" s="26">
        <f t="shared" si="54"/>
        <v>0.59590331119147033</v>
      </c>
      <c r="AE300" s="26">
        <f t="shared" si="55"/>
        <v>0.23727781773864198</v>
      </c>
      <c r="AF300" s="26">
        <f t="shared" si="56"/>
        <v>0.16681887106988785</v>
      </c>
      <c r="AG300" s="6">
        <v>4</v>
      </c>
    </row>
    <row r="301" spans="1:33" ht="12" customHeight="1" x14ac:dyDescent="0.2">
      <c r="A301" s="5" t="s">
        <v>5137</v>
      </c>
      <c r="B301" s="5" t="s">
        <v>5137</v>
      </c>
      <c r="C301" s="7">
        <v>1</v>
      </c>
      <c r="D301" s="7">
        <v>1</v>
      </c>
      <c r="E301" s="8">
        <v>60.27</v>
      </c>
      <c r="F301" s="9">
        <v>6.43086930330968</v>
      </c>
      <c r="G301" s="7">
        <v>2</v>
      </c>
      <c r="H301" s="7">
        <v>1</v>
      </c>
      <c r="I301" s="7" t="s">
        <v>0</v>
      </c>
      <c r="J301" s="7" t="s">
        <v>2</v>
      </c>
      <c r="K301" s="5" t="s">
        <v>5138</v>
      </c>
      <c r="L301" s="14" t="s">
        <v>5139</v>
      </c>
      <c r="M301" s="38">
        <f t="shared" si="57"/>
        <v>1</v>
      </c>
      <c r="N301" s="32">
        <f t="shared" si="58"/>
        <v>0.39935938881862115</v>
      </c>
      <c r="O301" s="32">
        <f t="shared" si="59"/>
        <v>0.15549997252865086</v>
      </c>
      <c r="P301" s="32">
        <f t="shared" si="61"/>
        <v>2.5682280345421877</v>
      </c>
      <c r="Q301" s="35">
        <v>4.80704006025418E-2</v>
      </c>
      <c r="R301" s="35">
        <v>0.111593663850879</v>
      </c>
      <c r="S301" s="35">
        <v>0.64925970334697203</v>
      </c>
      <c r="T301" s="35">
        <v>2.0799074300181401E-2</v>
      </c>
      <c r="U301" s="35">
        <v>5.46790193290611E-2</v>
      </c>
      <c r="V301" s="35">
        <v>0.68230673880829296</v>
      </c>
      <c r="W301" s="8">
        <v>8620.4735353101496</v>
      </c>
      <c r="X301" s="8">
        <v>3442.6670423885598</v>
      </c>
      <c r="Y301" s="8">
        <v>1340.4833979246901</v>
      </c>
      <c r="Z301" s="23">
        <f t="shared" si="50"/>
        <v>13403.623975623399</v>
      </c>
      <c r="AA301" s="29">
        <f t="shared" si="51"/>
        <v>64.314498459430368</v>
      </c>
      <c r="AB301" s="29">
        <f t="shared" si="52"/>
        <v>25.684598796934264</v>
      </c>
      <c r="AC301" s="29">
        <f t="shared" si="53"/>
        <v>10.000902743635379</v>
      </c>
      <c r="AD301" s="26">
        <f t="shared" si="54"/>
        <v>0.64314498459430369</v>
      </c>
      <c r="AE301" s="26">
        <f t="shared" si="55"/>
        <v>0.25684598796934266</v>
      </c>
      <c r="AF301" s="26">
        <f t="shared" si="56"/>
        <v>0.10000902743635379</v>
      </c>
      <c r="AG301" s="6">
        <v>4</v>
      </c>
    </row>
    <row r="302" spans="1:33" ht="12" customHeight="1" x14ac:dyDescent="0.2">
      <c r="A302" s="5" t="s">
        <v>7374</v>
      </c>
      <c r="B302" s="5" t="s">
        <v>7374</v>
      </c>
      <c r="C302" s="7">
        <v>1</v>
      </c>
      <c r="D302" s="7">
        <v>1</v>
      </c>
      <c r="E302" s="8">
        <v>20.440000000000001</v>
      </c>
      <c r="F302" s="9">
        <v>2.4975514219734301</v>
      </c>
      <c r="G302" s="7">
        <v>1</v>
      </c>
      <c r="H302" s="7">
        <v>1</v>
      </c>
      <c r="I302" s="7" t="s">
        <v>0</v>
      </c>
      <c r="J302" s="7" t="s">
        <v>1</v>
      </c>
      <c r="K302" s="5" t="s">
        <v>7375</v>
      </c>
      <c r="L302" s="14" t="s">
        <v>7376</v>
      </c>
      <c r="M302" s="38">
        <f t="shared" si="57"/>
        <v>1</v>
      </c>
      <c r="N302" s="32">
        <f t="shared" si="58"/>
        <v>0.40039215657464061</v>
      </c>
      <c r="O302" s="32">
        <f t="shared" si="59"/>
        <v>0.70695143576800912</v>
      </c>
      <c r="P302" s="32">
        <f t="shared" si="61"/>
        <v>0.56636444360519267</v>
      </c>
      <c r="Q302" s="35">
        <v>0.645258897816398</v>
      </c>
      <c r="R302" s="35">
        <v>0.59043225941153898</v>
      </c>
      <c r="S302" s="35">
        <v>0.68271397490418495</v>
      </c>
      <c r="T302" s="35">
        <v>0.69301379722912804</v>
      </c>
      <c r="U302" s="35">
        <v>0.62383048426901999</v>
      </c>
      <c r="V302" s="35">
        <v>0.689000475473871</v>
      </c>
      <c r="W302" s="8">
        <v>15688.087100917201</v>
      </c>
      <c r="X302" s="8">
        <v>6281.3870268670398</v>
      </c>
      <c r="Y302" s="8">
        <v>11090.715700446999</v>
      </c>
      <c r="Z302" s="23">
        <f t="shared" si="50"/>
        <v>33060.18982823124</v>
      </c>
      <c r="AA302" s="29">
        <f t="shared" si="51"/>
        <v>47.453106538186304</v>
      </c>
      <c r="AB302" s="29">
        <f t="shared" si="52"/>
        <v>18.999851662990594</v>
      </c>
      <c r="AC302" s="29">
        <f t="shared" si="53"/>
        <v>33.547041798823109</v>
      </c>
      <c r="AD302" s="26">
        <f t="shared" si="54"/>
        <v>0.47453106538186307</v>
      </c>
      <c r="AE302" s="26">
        <f t="shared" si="55"/>
        <v>0.18999851662990594</v>
      </c>
      <c r="AF302" s="26">
        <f t="shared" si="56"/>
        <v>0.33547041798823107</v>
      </c>
      <c r="AG302" s="6">
        <v>3</v>
      </c>
    </row>
    <row r="303" spans="1:33" ht="12" customHeight="1" x14ac:dyDescent="0.2">
      <c r="A303" s="5" t="s">
        <v>5063</v>
      </c>
      <c r="B303" s="5" t="s">
        <v>5063</v>
      </c>
      <c r="C303" s="7">
        <v>1</v>
      </c>
      <c r="D303" s="7">
        <v>1</v>
      </c>
      <c r="E303" s="8">
        <v>26.3</v>
      </c>
      <c r="F303" s="9">
        <v>7.8205137435366003</v>
      </c>
      <c r="G303" s="7">
        <v>3</v>
      </c>
      <c r="H303" s="7">
        <v>1</v>
      </c>
      <c r="I303" s="7" t="s">
        <v>0</v>
      </c>
      <c r="J303" s="7" t="s">
        <v>2</v>
      </c>
      <c r="K303" s="5" t="s">
        <v>5064</v>
      </c>
      <c r="L303" s="14" t="s">
        <v>5065</v>
      </c>
      <c r="M303" s="38">
        <f t="shared" si="57"/>
        <v>1</v>
      </c>
      <c r="N303" s="32">
        <f t="shared" si="58"/>
        <v>0.40050013280860702</v>
      </c>
      <c r="O303" s="32">
        <f t="shared" si="59"/>
        <v>0.12786883736716956</v>
      </c>
      <c r="P303" s="32">
        <f t="shared" si="61"/>
        <v>3.1321167929179579</v>
      </c>
      <c r="Q303" s="35">
        <v>0.62079971180676297</v>
      </c>
      <c r="R303" s="35">
        <v>2.6001585518190102E-3</v>
      </c>
      <c r="S303" s="35">
        <v>7.5992414286889104E-3</v>
      </c>
      <c r="T303" s="35">
        <v>0.66717690853793199</v>
      </c>
      <c r="U303" s="35">
        <v>3.1948526762215902E-3</v>
      </c>
      <c r="V303" s="35">
        <v>2.2693382742505598E-3</v>
      </c>
      <c r="W303" s="8">
        <v>7990.0897587379504</v>
      </c>
      <c r="X303" s="8">
        <v>3200.03200952724</v>
      </c>
      <c r="Y303" s="8">
        <v>1021.68348790915</v>
      </c>
      <c r="Z303" s="23">
        <f t="shared" si="50"/>
        <v>12211.805256174341</v>
      </c>
      <c r="AA303" s="29">
        <f t="shared" si="51"/>
        <v>65.429226810656246</v>
      </c>
      <c r="AB303" s="29">
        <f t="shared" si="52"/>
        <v>26.2044140272323</v>
      </c>
      <c r="AC303" s="29">
        <f t="shared" si="53"/>
        <v>8.3663591621114541</v>
      </c>
      <c r="AD303" s="26">
        <f t="shared" si="54"/>
        <v>0.65429226810656249</v>
      </c>
      <c r="AE303" s="26">
        <f t="shared" si="55"/>
        <v>0.26204414027232298</v>
      </c>
      <c r="AF303" s="26">
        <f t="shared" si="56"/>
        <v>8.3663591621114544E-2</v>
      </c>
      <c r="AG303" s="6">
        <v>4</v>
      </c>
    </row>
    <row r="304" spans="1:33" ht="12" customHeight="1" x14ac:dyDescent="0.2">
      <c r="A304" s="5" t="s">
        <v>7377</v>
      </c>
      <c r="B304" s="5" t="s">
        <v>7377</v>
      </c>
      <c r="C304" s="7">
        <v>1</v>
      </c>
      <c r="D304" s="7">
        <v>1</v>
      </c>
      <c r="E304" s="8">
        <v>26.32</v>
      </c>
      <c r="F304" s="9">
        <v>2.4965099839653599</v>
      </c>
      <c r="G304" s="7">
        <v>1</v>
      </c>
      <c r="H304" s="7">
        <v>1</v>
      </c>
      <c r="I304" s="7" t="s">
        <v>0</v>
      </c>
      <c r="J304" s="7" t="s">
        <v>1</v>
      </c>
      <c r="K304" s="5" t="s">
        <v>7378</v>
      </c>
      <c r="L304" s="14" t="s">
        <v>7379</v>
      </c>
      <c r="M304" s="38">
        <f t="shared" si="57"/>
        <v>1</v>
      </c>
      <c r="N304" s="32">
        <f t="shared" si="58"/>
        <v>0.40055918318886025</v>
      </c>
      <c r="O304" s="32">
        <f t="shared" si="59"/>
        <v>0.62726188271855288</v>
      </c>
      <c r="P304" s="32">
        <f t="shared" si="61"/>
        <v>0.63858365098296233</v>
      </c>
      <c r="Q304" s="35">
        <v>0.98406275624009498</v>
      </c>
      <c r="R304" s="35">
        <v>0.20983368162187499</v>
      </c>
      <c r="S304" s="35">
        <v>0.168825054084356</v>
      </c>
      <c r="T304" s="35">
        <v>0.96758882063196705</v>
      </c>
      <c r="U304" s="35">
        <v>0.19295643349382199</v>
      </c>
      <c r="V304" s="35">
        <v>0.15428554335220501</v>
      </c>
      <c r="W304" s="8">
        <v>22385.183658458402</v>
      </c>
      <c r="X304" s="8">
        <v>8966.5908817647196</v>
      </c>
      <c r="Y304" s="8">
        <v>14041.372446605201</v>
      </c>
      <c r="Z304" s="23">
        <f t="shared" si="50"/>
        <v>45393.146986828324</v>
      </c>
      <c r="AA304" s="29">
        <f t="shared" si="51"/>
        <v>49.314015758708877</v>
      </c>
      <c r="AB304" s="29">
        <f t="shared" si="52"/>
        <v>19.753181872071011</v>
      </c>
      <c r="AC304" s="29">
        <f t="shared" si="53"/>
        <v>30.932802369220116</v>
      </c>
      <c r="AD304" s="26">
        <f t="shared" si="54"/>
        <v>0.49314015758708879</v>
      </c>
      <c r="AE304" s="26">
        <f t="shared" si="55"/>
        <v>0.1975318187207101</v>
      </c>
      <c r="AF304" s="26">
        <f t="shared" si="56"/>
        <v>0.30932802369220114</v>
      </c>
      <c r="AG304" s="6">
        <v>3</v>
      </c>
    </row>
    <row r="305" spans="1:33" ht="12" customHeight="1" x14ac:dyDescent="0.2">
      <c r="A305" s="5" t="s">
        <v>5626</v>
      </c>
      <c r="B305" s="5" t="s">
        <v>5626</v>
      </c>
      <c r="C305" s="7">
        <v>3</v>
      </c>
      <c r="D305" s="7">
        <v>3</v>
      </c>
      <c r="E305" s="8">
        <v>97.7</v>
      </c>
      <c r="F305" s="9">
        <v>4.01383049111364</v>
      </c>
      <c r="G305" s="7" t="s">
        <v>146</v>
      </c>
      <c r="H305" s="7">
        <v>2</v>
      </c>
      <c r="I305" s="7" t="s">
        <v>0</v>
      </c>
      <c r="J305" s="7" t="s">
        <v>2</v>
      </c>
      <c r="K305" s="5" t="s">
        <v>5627</v>
      </c>
      <c r="L305" s="14" t="s">
        <v>5628</v>
      </c>
      <c r="M305" s="38">
        <f t="shared" si="57"/>
        <v>1</v>
      </c>
      <c r="N305" s="32">
        <f t="shared" si="58"/>
        <v>0.40119705256330818</v>
      </c>
      <c r="O305" s="32">
        <f t="shared" si="59"/>
        <v>0.24913857279571994</v>
      </c>
      <c r="P305" s="32">
        <f t="shared" si="61"/>
        <v>1.6103369625235346</v>
      </c>
      <c r="Q305" s="35">
        <v>0.85487047144947903</v>
      </c>
      <c r="R305" s="35">
        <v>0.41938994574903898</v>
      </c>
      <c r="S305" s="35">
        <v>0.29518050683240699</v>
      </c>
      <c r="T305" s="35">
        <v>0.90502593858679103</v>
      </c>
      <c r="U305" s="35">
        <v>0.43404895460764398</v>
      </c>
      <c r="V305" s="35">
        <v>0.31450215699526402</v>
      </c>
      <c r="W305" s="8">
        <v>124012.728890404</v>
      </c>
      <c r="X305" s="8">
        <v>49753.541311162699</v>
      </c>
      <c r="Y305" s="8">
        <v>30896.354284257799</v>
      </c>
      <c r="Z305" s="23">
        <f t="shared" si="50"/>
        <v>204662.62448582449</v>
      </c>
      <c r="AA305" s="29">
        <f t="shared" si="51"/>
        <v>60.593735276268511</v>
      </c>
      <c r="AB305" s="29">
        <f t="shared" si="52"/>
        <v>24.310027996640279</v>
      </c>
      <c r="AC305" s="29">
        <f t="shared" si="53"/>
        <v>15.096236727091206</v>
      </c>
      <c r="AD305" s="26">
        <f t="shared" si="54"/>
        <v>0.60593735276268512</v>
      </c>
      <c r="AE305" s="26">
        <f t="shared" si="55"/>
        <v>0.24310027996640279</v>
      </c>
      <c r="AF305" s="26">
        <f t="shared" si="56"/>
        <v>0.15096236727091206</v>
      </c>
      <c r="AG305" s="6">
        <v>4</v>
      </c>
    </row>
    <row r="306" spans="1:33" ht="12" customHeight="1" x14ac:dyDescent="0.2">
      <c r="A306" s="5" t="s">
        <v>1593</v>
      </c>
      <c r="B306" s="5" t="s">
        <v>1593</v>
      </c>
      <c r="C306" s="7">
        <v>3</v>
      </c>
      <c r="D306" s="7">
        <v>3</v>
      </c>
      <c r="E306" s="8">
        <v>90.57</v>
      </c>
      <c r="F306" s="9">
        <v>4.1577091759118003</v>
      </c>
      <c r="G306" s="7">
        <v>3</v>
      </c>
      <c r="H306" s="7">
        <v>1</v>
      </c>
      <c r="I306" s="7" t="s">
        <v>2</v>
      </c>
      <c r="J306" s="7" t="s">
        <v>1</v>
      </c>
      <c r="K306" s="5" t="s">
        <v>1594</v>
      </c>
      <c r="L306" s="14" t="s">
        <v>1595</v>
      </c>
      <c r="M306" s="38">
        <f t="shared" si="57"/>
        <v>1</v>
      </c>
      <c r="N306" s="32">
        <f t="shared" si="58"/>
        <v>0.40125230655386435</v>
      </c>
      <c r="O306" s="32">
        <f t="shared" si="59"/>
        <v>1.6682903968147731</v>
      </c>
      <c r="P306" s="32">
        <f t="shared" si="61"/>
        <v>0.24051706304847512</v>
      </c>
      <c r="Q306" s="35">
        <v>0.597079555850207</v>
      </c>
      <c r="R306" s="35">
        <v>0.89731537102302295</v>
      </c>
      <c r="S306" s="35">
        <v>0.43307850590410202</v>
      </c>
      <c r="T306" s="35">
        <v>0.57337778607787604</v>
      </c>
      <c r="U306" s="35">
        <v>0.89764380677531597</v>
      </c>
      <c r="V306" s="35">
        <v>0.50222129329642895</v>
      </c>
      <c r="W306" s="8">
        <v>26848.496350024401</v>
      </c>
      <c r="X306" s="8">
        <v>10773.021087950299</v>
      </c>
      <c r="Y306" s="8">
        <v>44791.088629662197</v>
      </c>
      <c r="Z306" s="23">
        <f t="shared" si="50"/>
        <v>82412.606067636894</v>
      </c>
      <c r="AA306" s="29">
        <f t="shared" si="51"/>
        <v>32.578142630254355</v>
      </c>
      <c r="AB306" s="29">
        <f t="shared" si="52"/>
        <v>13.072054873630337</v>
      </c>
      <c r="AC306" s="29">
        <f t="shared" si="53"/>
        <v>54.349802496115316</v>
      </c>
      <c r="AD306" s="26">
        <f t="shared" si="54"/>
        <v>0.32578142630254353</v>
      </c>
      <c r="AE306" s="26">
        <f t="shared" si="55"/>
        <v>0.13072054873630337</v>
      </c>
      <c r="AF306" s="26">
        <f t="shared" si="56"/>
        <v>0.54349802496115318</v>
      </c>
      <c r="AG306" s="6">
        <v>1</v>
      </c>
    </row>
    <row r="307" spans="1:33" ht="12" customHeight="1" x14ac:dyDescent="0.2">
      <c r="A307" s="5" t="s">
        <v>7380</v>
      </c>
      <c r="B307" s="5" t="s">
        <v>7380</v>
      </c>
      <c r="C307" s="7">
        <v>1</v>
      </c>
      <c r="D307" s="7">
        <v>1</v>
      </c>
      <c r="E307" s="8">
        <v>18.43</v>
      </c>
      <c r="F307" s="9">
        <v>2.4882392485068401</v>
      </c>
      <c r="G307" s="7">
        <v>1</v>
      </c>
      <c r="H307" s="7">
        <v>1</v>
      </c>
      <c r="I307" s="7" t="s">
        <v>0</v>
      </c>
      <c r="J307" s="7" t="s">
        <v>1</v>
      </c>
      <c r="K307" s="5" t="s">
        <v>7381</v>
      </c>
      <c r="L307" s="14" t="s">
        <v>7382</v>
      </c>
      <c r="M307" s="38">
        <f t="shared" si="57"/>
        <v>1</v>
      </c>
      <c r="N307" s="32">
        <f t="shared" si="58"/>
        <v>0.40189061425668271</v>
      </c>
      <c r="O307" s="32">
        <f t="shared" si="59"/>
        <v>0.54340922786602663</v>
      </c>
      <c r="P307" s="32">
        <f t="shared" si="61"/>
        <v>0.73957267129031112</v>
      </c>
      <c r="Q307" s="35">
        <v>1.81656598724314E-20</v>
      </c>
      <c r="R307" s="35">
        <v>1.14586121791334E-10</v>
      </c>
      <c r="S307" s="35">
        <v>4.7472182496676102E-9</v>
      </c>
      <c r="T307" s="35">
        <v>3.9747780117270401E-26</v>
      </c>
      <c r="U307" s="35">
        <v>2.0809000716034402E-15</v>
      </c>
      <c r="V307" s="35">
        <v>1.4961234173323499E-9</v>
      </c>
      <c r="W307" s="8">
        <v>888.52845485789601</v>
      </c>
      <c r="X307" s="8">
        <v>357.09124650738102</v>
      </c>
      <c r="Y307" s="8">
        <v>482.83456159132299</v>
      </c>
      <c r="Z307" s="23">
        <f t="shared" si="50"/>
        <v>1728.4542629565999</v>
      </c>
      <c r="AA307" s="29">
        <f t="shared" si="51"/>
        <v>51.405956981356717</v>
      </c>
      <c r="AB307" s="29">
        <f t="shared" si="52"/>
        <v>20.659571627690056</v>
      </c>
      <c r="AC307" s="29">
        <f t="shared" si="53"/>
        <v>27.934471390953235</v>
      </c>
      <c r="AD307" s="26">
        <f t="shared" si="54"/>
        <v>0.51405956981356715</v>
      </c>
      <c r="AE307" s="26">
        <f t="shared" si="55"/>
        <v>0.20659571627690057</v>
      </c>
      <c r="AF307" s="26">
        <f t="shared" si="56"/>
        <v>0.27934471390953236</v>
      </c>
      <c r="AG307" s="6">
        <v>3</v>
      </c>
    </row>
    <row r="308" spans="1:33" ht="12" customHeight="1" x14ac:dyDescent="0.2">
      <c r="A308" s="5" t="s">
        <v>4839</v>
      </c>
      <c r="B308" s="5" t="s">
        <v>4839</v>
      </c>
      <c r="C308" s="7">
        <v>4</v>
      </c>
      <c r="D308" s="7">
        <v>3</v>
      </c>
      <c r="E308" s="8">
        <v>118.4</v>
      </c>
      <c r="F308" s="9">
        <v>17.279587123497201</v>
      </c>
      <c r="G308" s="7">
        <v>1</v>
      </c>
      <c r="H308" s="7">
        <v>1</v>
      </c>
      <c r="I308" s="7" t="s">
        <v>0</v>
      </c>
      <c r="J308" s="7" t="s">
        <v>2</v>
      </c>
      <c r="K308" s="5" t="s">
        <v>4840</v>
      </c>
      <c r="L308" s="14" t="s">
        <v>4841</v>
      </c>
      <c r="M308" s="38">
        <f t="shared" si="57"/>
        <v>1</v>
      </c>
      <c r="N308" s="32">
        <f t="shared" si="58"/>
        <v>0.40248419931196833</v>
      </c>
      <c r="O308" s="32">
        <f t="shared" si="59"/>
        <v>5.7871753118463078E-2</v>
      </c>
      <c r="P308" s="32">
        <f t="shared" si="61"/>
        <v>6.9547607878421447</v>
      </c>
      <c r="Q308" s="35">
        <v>0.41334696841477098</v>
      </c>
      <c r="R308" s="35">
        <v>0.92942300425915503</v>
      </c>
      <c r="S308" s="35">
        <v>0.48421882235684099</v>
      </c>
      <c r="T308" s="35">
        <v>0.43632068005151697</v>
      </c>
      <c r="U308" s="35">
        <v>0.95547054073709203</v>
      </c>
      <c r="V308" s="35">
        <v>0.49144169858137499</v>
      </c>
      <c r="W308" s="8">
        <v>35283.113077440801</v>
      </c>
      <c r="X308" s="8">
        <v>14200.8955162074</v>
      </c>
      <c r="Y308" s="8">
        <v>2041.89560926847</v>
      </c>
      <c r="Z308" s="23">
        <f t="shared" si="50"/>
        <v>51525.904202916667</v>
      </c>
      <c r="AA308" s="29">
        <f t="shared" si="51"/>
        <v>68.476455917184225</v>
      </c>
      <c r="AB308" s="29">
        <f t="shared" si="52"/>
        <v>27.560691531549185</v>
      </c>
      <c r="AC308" s="29">
        <f t="shared" si="53"/>
        <v>3.9628525512666051</v>
      </c>
      <c r="AD308" s="26">
        <f t="shared" si="54"/>
        <v>0.6847645591718422</v>
      </c>
      <c r="AE308" s="26">
        <f t="shared" si="55"/>
        <v>0.27560691531549186</v>
      </c>
      <c r="AF308" s="26">
        <f t="shared" si="56"/>
        <v>3.9628525512666053E-2</v>
      </c>
      <c r="AG308" s="6">
        <v>4</v>
      </c>
    </row>
    <row r="309" spans="1:33" ht="12" customHeight="1" x14ac:dyDescent="0.2">
      <c r="A309" s="5" t="s">
        <v>6387</v>
      </c>
      <c r="B309" s="5" t="s">
        <v>6387</v>
      </c>
      <c r="C309" s="7">
        <v>3</v>
      </c>
      <c r="D309" s="7">
        <v>3</v>
      </c>
      <c r="E309" s="8">
        <v>92.94</v>
      </c>
      <c r="F309" s="9">
        <v>2.62217875270031</v>
      </c>
      <c r="G309" s="7" t="s">
        <v>54</v>
      </c>
      <c r="H309" s="7">
        <v>2</v>
      </c>
      <c r="I309" s="7" t="s">
        <v>0</v>
      </c>
      <c r="J309" s="7" t="s">
        <v>2</v>
      </c>
      <c r="K309" s="5" t="s">
        <v>6388</v>
      </c>
      <c r="L309" s="14" t="s">
        <v>6389</v>
      </c>
      <c r="M309" s="38">
        <f t="shared" si="57"/>
        <v>1</v>
      </c>
      <c r="N309" s="32">
        <f t="shared" si="58"/>
        <v>0.40260278951435319</v>
      </c>
      <c r="O309" s="32">
        <f t="shared" si="59"/>
        <v>0.38136225418278769</v>
      </c>
      <c r="P309" s="32">
        <f t="shared" si="61"/>
        <v>1.0556964804424112</v>
      </c>
      <c r="Q309" s="35">
        <v>0.85405050014874695</v>
      </c>
      <c r="R309" s="35">
        <v>0.43492141407335599</v>
      </c>
      <c r="S309" s="35">
        <v>0.31058596267430699</v>
      </c>
      <c r="T309" s="35">
        <v>0.90423601282455601</v>
      </c>
      <c r="U309" s="35">
        <v>0.450103624391887</v>
      </c>
      <c r="V309" s="35">
        <v>0.32965161526513398</v>
      </c>
      <c r="W309" s="8">
        <v>61543.858068795496</v>
      </c>
      <c r="X309" s="8">
        <v>24777.7289359725</v>
      </c>
      <c r="Y309" s="8">
        <v>23470.504444221398</v>
      </c>
      <c r="Z309" s="23">
        <f t="shared" si="50"/>
        <v>109792.09144898939</v>
      </c>
      <c r="AA309" s="29">
        <f t="shared" si="51"/>
        <v>56.054910018167789</v>
      </c>
      <c r="AB309" s="29">
        <f t="shared" si="52"/>
        <v>22.567863139290413</v>
      </c>
      <c r="AC309" s="29">
        <f t="shared" si="53"/>
        <v>21.377226842541798</v>
      </c>
      <c r="AD309" s="26">
        <f t="shared" si="54"/>
        <v>0.56054910018167792</v>
      </c>
      <c r="AE309" s="26">
        <f t="shared" si="55"/>
        <v>0.22567863139290412</v>
      </c>
      <c r="AF309" s="26">
        <f t="shared" si="56"/>
        <v>0.21377226842541799</v>
      </c>
      <c r="AG309" s="6">
        <v>4</v>
      </c>
    </row>
    <row r="310" spans="1:33" ht="12" customHeight="1" x14ac:dyDescent="0.2">
      <c r="A310" s="5" t="s">
        <v>6470</v>
      </c>
      <c r="B310" s="5" t="s">
        <v>6470</v>
      </c>
      <c r="C310" s="7">
        <v>4</v>
      </c>
      <c r="D310" s="7">
        <v>4</v>
      </c>
      <c r="E310" s="8">
        <v>138.54</v>
      </c>
      <c r="F310" s="9">
        <v>2.4809451189823601</v>
      </c>
      <c r="G310" s="7" t="s">
        <v>54</v>
      </c>
      <c r="H310" s="7">
        <v>2</v>
      </c>
      <c r="I310" s="7" t="s">
        <v>0</v>
      </c>
      <c r="J310" s="7" t="s">
        <v>1</v>
      </c>
      <c r="K310" s="5" t="s">
        <v>6471</v>
      </c>
      <c r="L310" s="14" t="s">
        <v>6472</v>
      </c>
      <c r="M310" s="38">
        <f t="shared" si="57"/>
        <v>1</v>
      </c>
      <c r="N310" s="32">
        <f t="shared" si="58"/>
        <v>0.40307219710292697</v>
      </c>
      <c r="O310" s="32">
        <f t="shared" si="59"/>
        <v>0.43040480581013035</v>
      </c>
      <c r="P310" s="32">
        <f t="shared" si="61"/>
        <v>0.93649557733037736</v>
      </c>
      <c r="Q310" s="35">
        <v>0.39150897526335399</v>
      </c>
      <c r="R310" s="35">
        <v>0.16973710193357699</v>
      </c>
      <c r="S310" s="35">
        <v>0.30718958438072302</v>
      </c>
      <c r="T310" s="35">
        <v>0.39776357720828598</v>
      </c>
      <c r="U310" s="35">
        <v>0.17528241570761599</v>
      </c>
      <c r="V310" s="35">
        <v>0.32631571934128001</v>
      </c>
      <c r="W310" s="8">
        <v>48854.465053549102</v>
      </c>
      <c r="X310" s="8">
        <v>19691.876567422201</v>
      </c>
      <c r="Y310" s="8">
        <v>21027.1965443306</v>
      </c>
      <c r="Z310" s="23">
        <f t="shared" si="50"/>
        <v>89573.538165301899</v>
      </c>
      <c r="AA310" s="29">
        <f t="shared" si="51"/>
        <v>54.541180413563097</v>
      </c>
      <c r="AB310" s="29">
        <f t="shared" si="52"/>
        <v>21.984033421882007</v>
      </c>
      <c r="AC310" s="29">
        <f t="shared" si="53"/>
        <v>23.47478616455491</v>
      </c>
      <c r="AD310" s="26">
        <f t="shared" si="54"/>
        <v>0.54541180413563095</v>
      </c>
      <c r="AE310" s="26">
        <f t="shared" si="55"/>
        <v>0.21984033421882007</v>
      </c>
      <c r="AF310" s="26">
        <f t="shared" si="56"/>
        <v>0.23474786164554909</v>
      </c>
      <c r="AG310" s="6">
        <v>4</v>
      </c>
    </row>
    <row r="311" spans="1:33" ht="12" customHeight="1" x14ac:dyDescent="0.2">
      <c r="A311" s="5" t="s">
        <v>4930</v>
      </c>
      <c r="B311" s="5" t="s">
        <v>4930</v>
      </c>
      <c r="C311" s="7">
        <v>2</v>
      </c>
      <c r="D311" s="7">
        <v>2</v>
      </c>
      <c r="E311" s="8">
        <v>64.37</v>
      </c>
      <c r="F311" s="9">
        <v>11.427866337847</v>
      </c>
      <c r="G311" s="7" t="s">
        <v>54</v>
      </c>
      <c r="H311" s="7">
        <v>2</v>
      </c>
      <c r="I311" s="7" t="s">
        <v>0</v>
      </c>
      <c r="J311" s="7" t="s">
        <v>2</v>
      </c>
      <c r="K311" s="5" t="s">
        <v>4931</v>
      </c>
      <c r="L311" s="14" t="s">
        <v>4932</v>
      </c>
      <c r="M311" s="38">
        <f t="shared" si="57"/>
        <v>1</v>
      </c>
      <c r="N311" s="32">
        <f t="shared" si="58"/>
        <v>0.4031058426929463</v>
      </c>
      <c r="O311" s="32">
        <f t="shared" si="59"/>
        <v>8.7505398683933075E-2</v>
      </c>
      <c r="P311" s="32">
        <f t="shared" si="61"/>
        <v>4.6066396903001694</v>
      </c>
      <c r="Q311" s="35">
        <v>0.129719682443111</v>
      </c>
      <c r="R311" s="35">
        <v>0.32695694836434802</v>
      </c>
      <c r="S311" s="35">
        <v>0.79028517279275101</v>
      </c>
      <c r="T311" s="35">
        <v>0.16889430995115701</v>
      </c>
      <c r="U311" s="35">
        <v>0.30438495215724598</v>
      </c>
      <c r="V311" s="35">
        <v>0.78067540575272099</v>
      </c>
      <c r="W311" s="8">
        <v>21057.017901347401</v>
      </c>
      <c r="X311" s="8">
        <v>8488.2069457230991</v>
      </c>
      <c r="Y311" s="8">
        <v>1842.6027465521199</v>
      </c>
      <c r="Z311" s="23">
        <f t="shared" si="50"/>
        <v>31387.82759362262</v>
      </c>
      <c r="AA311" s="29">
        <f t="shared" si="51"/>
        <v>67.086573094423926</v>
      </c>
      <c r="AB311" s="29">
        <f t="shared" si="52"/>
        <v>27.042989580609692</v>
      </c>
      <c r="AC311" s="29">
        <f t="shared" si="53"/>
        <v>5.8704373249663835</v>
      </c>
      <c r="AD311" s="26">
        <f t="shared" si="54"/>
        <v>0.67086573094423929</v>
      </c>
      <c r="AE311" s="26">
        <f t="shared" si="55"/>
        <v>0.27042989580609694</v>
      </c>
      <c r="AF311" s="26">
        <f t="shared" si="56"/>
        <v>5.8704373249663835E-2</v>
      </c>
      <c r="AG311" s="6">
        <v>4</v>
      </c>
    </row>
    <row r="312" spans="1:33" ht="12" customHeight="1" x14ac:dyDescent="0.2">
      <c r="A312" s="5" t="s">
        <v>4971</v>
      </c>
      <c r="B312" s="5" t="s">
        <v>4971</v>
      </c>
      <c r="C312" s="7">
        <v>6</v>
      </c>
      <c r="D312" s="7">
        <v>1</v>
      </c>
      <c r="E312" s="8">
        <v>229.38</v>
      </c>
      <c r="F312" s="9">
        <v>9.9506073645361006</v>
      </c>
      <c r="G312" s="7" t="s">
        <v>50</v>
      </c>
      <c r="H312" s="7">
        <v>3</v>
      </c>
      <c r="I312" s="7" t="s">
        <v>0</v>
      </c>
      <c r="J312" s="7" t="s">
        <v>2</v>
      </c>
      <c r="K312" s="5" t="s">
        <v>4972</v>
      </c>
      <c r="L312" s="14" t="s">
        <v>4973</v>
      </c>
      <c r="M312" s="38">
        <f t="shared" si="57"/>
        <v>1</v>
      </c>
      <c r="N312" s="32">
        <f t="shared" si="58"/>
        <v>0.40385844945937299</v>
      </c>
      <c r="O312" s="32">
        <f t="shared" si="59"/>
        <v>0.10049637809687813</v>
      </c>
      <c r="P312" s="32">
        <f t="shared" si="61"/>
        <v>4.0186368614205676</v>
      </c>
      <c r="Q312" s="35">
        <v>0.93463065060891304</v>
      </c>
      <c r="R312" s="35">
        <v>0.45704736934697099</v>
      </c>
      <c r="S312" s="35">
        <v>0.458740489771083</v>
      </c>
      <c r="T312" s="35">
        <v>0.98027919858217405</v>
      </c>
      <c r="U312" s="35">
        <v>0.43404895460764398</v>
      </c>
      <c r="V312" s="35">
        <v>0.37414313637302499</v>
      </c>
      <c r="W312" s="8">
        <v>8393.5765032498493</v>
      </c>
      <c r="X312" s="8">
        <v>3389.8167920211099</v>
      </c>
      <c r="Y312" s="8">
        <v>843.52403785566901</v>
      </c>
      <c r="Z312" s="23">
        <f t="shared" si="50"/>
        <v>12626.917333126627</v>
      </c>
      <c r="AA312" s="29">
        <f t="shared" si="51"/>
        <v>66.473679060441484</v>
      </c>
      <c r="AB312" s="29">
        <f t="shared" si="52"/>
        <v>26.845956955209886</v>
      </c>
      <c r="AC312" s="29">
        <f t="shared" si="53"/>
        <v>6.6803639843486566</v>
      </c>
      <c r="AD312" s="26">
        <f t="shared" si="54"/>
        <v>0.66473679060441482</v>
      </c>
      <c r="AE312" s="26">
        <f t="shared" si="55"/>
        <v>0.26845956955209888</v>
      </c>
      <c r="AF312" s="26">
        <f t="shared" si="56"/>
        <v>6.680363984348657E-2</v>
      </c>
      <c r="AG312" s="6">
        <v>4</v>
      </c>
    </row>
    <row r="313" spans="1:33" ht="12" customHeight="1" x14ac:dyDescent="0.2">
      <c r="A313" s="5" t="s">
        <v>5498</v>
      </c>
      <c r="B313" s="5" t="s">
        <v>5498</v>
      </c>
      <c r="C313" s="7">
        <v>2</v>
      </c>
      <c r="D313" s="7">
        <v>2</v>
      </c>
      <c r="E313" s="8">
        <v>42.52</v>
      </c>
      <c r="F313" s="9">
        <v>4.4052251124916699</v>
      </c>
      <c r="G313" s="7" t="s">
        <v>54</v>
      </c>
      <c r="H313" s="7">
        <v>2</v>
      </c>
      <c r="I313" s="7" t="s">
        <v>0</v>
      </c>
      <c r="J313" s="7" t="s">
        <v>2</v>
      </c>
      <c r="K313" s="5" t="s">
        <v>5499</v>
      </c>
      <c r="L313" s="14" t="s">
        <v>5500</v>
      </c>
      <c r="M313" s="38">
        <f t="shared" si="57"/>
        <v>1</v>
      </c>
      <c r="N313" s="32">
        <f t="shared" si="58"/>
        <v>0.40422620649677871</v>
      </c>
      <c r="O313" s="32">
        <f t="shared" si="59"/>
        <v>0.22700315522227307</v>
      </c>
      <c r="P313" s="32">
        <f t="shared" si="61"/>
        <v>1.7807074359868496</v>
      </c>
      <c r="Q313" s="35">
        <v>0.51756701027617502</v>
      </c>
      <c r="R313" s="35">
        <v>0.27869504517388599</v>
      </c>
      <c r="S313" s="35">
        <v>0.40725813404398697</v>
      </c>
      <c r="T313" s="35">
        <v>0.52739911061701195</v>
      </c>
      <c r="U313" s="35">
        <v>0.25828127542614598</v>
      </c>
      <c r="V313" s="35">
        <v>0.39005726265594998</v>
      </c>
      <c r="W313" s="8">
        <v>23540.1765161972</v>
      </c>
      <c r="X313" s="8">
        <v>9515.5562534069504</v>
      </c>
      <c r="Y313" s="8">
        <v>5343.6943436660204</v>
      </c>
      <c r="Z313" s="23">
        <f t="shared" si="50"/>
        <v>38399.427113270169</v>
      </c>
      <c r="AA313" s="29">
        <f t="shared" si="51"/>
        <v>61.303457592631972</v>
      </c>
      <c r="AB313" s="29">
        <f t="shared" si="52"/>
        <v>24.78046410780577</v>
      </c>
      <c r="AC313" s="29">
        <f t="shared" si="53"/>
        <v>13.916078299562271</v>
      </c>
      <c r="AD313" s="26">
        <f t="shared" si="54"/>
        <v>0.61303457592631971</v>
      </c>
      <c r="AE313" s="26">
        <f t="shared" si="55"/>
        <v>0.24780464107805769</v>
      </c>
      <c r="AF313" s="26">
        <f t="shared" si="56"/>
        <v>0.13916078299562271</v>
      </c>
      <c r="AG313" s="6">
        <v>4</v>
      </c>
    </row>
    <row r="314" spans="1:33" ht="12" customHeight="1" x14ac:dyDescent="0.2">
      <c r="A314" s="5" t="s">
        <v>6199</v>
      </c>
      <c r="B314" s="5" t="s">
        <v>6199</v>
      </c>
      <c r="C314" s="7">
        <v>1</v>
      </c>
      <c r="D314" s="7">
        <v>1</v>
      </c>
      <c r="E314" s="8">
        <v>22.49</v>
      </c>
      <c r="F314" s="9">
        <v>2.9267411180574201</v>
      </c>
      <c r="G314" s="7">
        <v>2</v>
      </c>
      <c r="H314" s="7">
        <v>1</v>
      </c>
      <c r="I314" s="7" t="s">
        <v>0</v>
      </c>
      <c r="J314" s="7" t="s">
        <v>2</v>
      </c>
      <c r="K314" s="5" t="s">
        <v>6200</v>
      </c>
      <c r="L314" s="14" t="s">
        <v>6201</v>
      </c>
      <c r="M314" s="38">
        <f t="shared" si="57"/>
        <v>1</v>
      </c>
      <c r="N314" s="32">
        <f t="shared" si="58"/>
        <v>0.40436496363622226</v>
      </c>
      <c r="O314" s="32">
        <f t="shared" si="59"/>
        <v>0.34167695729225872</v>
      </c>
      <c r="P314" s="32">
        <f t="shared" si="61"/>
        <v>1.1834715657759221</v>
      </c>
      <c r="Q314" s="35">
        <v>0.92116302973939301</v>
      </c>
      <c r="R314" s="35">
        <v>0.67773262080938002</v>
      </c>
      <c r="S314" s="35">
        <v>0.36439383181388602</v>
      </c>
      <c r="T314" s="35">
        <v>0.98828067321494595</v>
      </c>
      <c r="U314" s="35">
        <v>0.64184521259748795</v>
      </c>
      <c r="V314" s="35">
        <v>0.37821910545908799</v>
      </c>
      <c r="W314" s="8">
        <v>2391.5003510735701</v>
      </c>
      <c r="X314" s="8">
        <v>967.03895249787695</v>
      </c>
      <c r="Y314" s="8">
        <v>817.12056331818599</v>
      </c>
      <c r="Z314" s="23">
        <f t="shared" si="50"/>
        <v>4175.6598668896331</v>
      </c>
      <c r="AA314" s="29">
        <f t="shared" si="51"/>
        <v>57.27239352124127</v>
      </c>
      <c r="AB314" s="29">
        <f t="shared" si="52"/>
        <v>23.158949323576138</v>
      </c>
      <c r="AC314" s="29">
        <f t="shared" si="53"/>
        <v>19.568657155182592</v>
      </c>
      <c r="AD314" s="26">
        <f t="shared" si="54"/>
        <v>0.57272393521241272</v>
      </c>
      <c r="AE314" s="26">
        <f t="shared" si="55"/>
        <v>0.23158949323576139</v>
      </c>
      <c r="AF314" s="26">
        <f t="shared" si="56"/>
        <v>0.19568657155182592</v>
      </c>
      <c r="AG314" s="6">
        <v>4</v>
      </c>
    </row>
    <row r="315" spans="1:33" ht="12" customHeight="1" x14ac:dyDescent="0.2">
      <c r="A315" s="5" t="s">
        <v>7383</v>
      </c>
      <c r="B315" s="5" t="s">
        <v>7383</v>
      </c>
      <c r="C315" s="7">
        <v>1</v>
      </c>
      <c r="D315" s="7">
        <v>1</v>
      </c>
      <c r="E315" s="8">
        <v>34.28</v>
      </c>
      <c r="F315" s="9">
        <v>2.4711177954366002</v>
      </c>
      <c r="G315" s="7">
        <v>1</v>
      </c>
      <c r="H315" s="7">
        <v>1</v>
      </c>
      <c r="I315" s="7" t="s">
        <v>0</v>
      </c>
      <c r="J315" s="7" t="s">
        <v>1</v>
      </c>
      <c r="K315" s="5" t="s">
        <v>7384</v>
      </c>
      <c r="L315" s="14" t="s">
        <v>7385</v>
      </c>
      <c r="M315" s="38">
        <f t="shared" si="57"/>
        <v>1</v>
      </c>
      <c r="N315" s="32">
        <f t="shared" si="58"/>
        <v>0.40467516435140999</v>
      </c>
      <c r="O315" s="32">
        <f t="shared" si="59"/>
        <v>0.61601566263683261</v>
      </c>
      <c r="P315" s="32">
        <f t="shared" si="61"/>
        <v>0.65692349869679068</v>
      </c>
      <c r="Q315" s="35">
        <v>0.85996665056573895</v>
      </c>
      <c r="R315" s="35">
        <v>0.87098747798189402</v>
      </c>
      <c r="S315" s="35">
        <v>0.99760732159597199</v>
      </c>
      <c r="T315" s="35">
        <v>0.784835365819745</v>
      </c>
      <c r="U315" s="35">
        <v>0.87958422195289598</v>
      </c>
      <c r="V315" s="35">
        <v>0.95641622661291603</v>
      </c>
      <c r="W315" s="8">
        <v>9621.1082774424394</v>
      </c>
      <c r="X315" s="8">
        <v>3893.4235734167301</v>
      </c>
      <c r="Y315" s="8">
        <v>5926.7533908294199</v>
      </c>
      <c r="Z315" s="23">
        <f t="shared" si="50"/>
        <v>19441.285241688591</v>
      </c>
      <c r="AA315" s="29">
        <f t="shared" si="51"/>
        <v>49.488025908963976</v>
      </c>
      <c r="AB315" s="29">
        <f t="shared" si="52"/>
        <v>20.026575018136832</v>
      </c>
      <c r="AC315" s="29">
        <f t="shared" si="53"/>
        <v>30.485399072899188</v>
      </c>
      <c r="AD315" s="26">
        <f t="shared" si="54"/>
        <v>0.49488025908963978</v>
      </c>
      <c r="AE315" s="26">
        <f t="shared" si="55"/>
        <v>0.20026575018136833</v>
      </c>
      <c r="AF315" s="26">
        <f t="shared" si="56"/>
        <v>0.30485399072899189</v>
      </c>
      <c r="AG315" s="6">
        <v>3</v>
      </c>
    </row>
    <row r="316" spans="1:33" ht="12" customHeight="1" x14ac:dyDescent="0.2">
      <c r="A316" s="5" t="s">
        <v>4809</v>
      </c>
      <c r="B316" s="5" t="s">
        <v>4809</v>
      </c>
      <c r="C316" s="7">
        <v>1</v>
      </c>
      <c r="D316" s="7">
        <v>1</v>
      </c>
      <c r="E316" s="8">
        <v>19.18</v>
      </c>
      <c r="F316" s="9">
        <v>22.209999137114401</v>
      </c>
      <c r="G316" s="7">
        <v>1</v>
      </c>
      <c r="H316" s="7">
        <v>1</v>
      </c>
      <c r="I316" s="7" t="s">
        <v>0</v>
      </c>
      <c r="J316" s="7" t="s">
        <v>2</v>
      </c>
      <c r="K316" s="5" t="s">
        <v>4810</v>
      </c>
      <c r="L316" s="14" t="s">
        <v>4811</v>
      </c>
      <c r="M316" s="38">
        <f t="shared" si="57"/>
        <v>1</v>
      </c>
      <c r="N316" s="32">
        <f t="shared" si="58"/>
        <v>0.40486638282492221</v>
      </c>
      <c r="O316" s="32">
        <f t="shared" si="59"/>
        <v>4.5024765369258125E-2</v>
      </c>
      <c r="P316" s="32">
        <f t="shared" si="61"/>
        <v>8.9920820131881403</v>
      </c>
      <c r="Q316" s="35">
        <v>0.66734532740561103</v>
      </c>
      <c r="R316" s="35">
        <v>0.76638242917876997</v>
      </c>
      <c r="S316" s="35">
        <v>0.36552022040558002</v>
      </c>
      <c r="T316" s="35">
        <v>0.72277009239159895</v>
      </c>
      <c r="U316" s="35">
        <v>0.75019796204363298</v>
      </c>
      <c r="V316" s="35">
        <v>0.37942187782811498</v>
      </c>
      <c r="W316" s="8">
        <v>4483.8216948578502</v>
      </c>
      <c r="X316" s="8">
        <v>1815.34867082901</v>
      </c>
      <c r="Y316" s="8">
        <v>201.883019768564</v>
      </c>
      <c r="Z316" s="23">
        <f t="shared" si="50"/>
        <v>6501.0533854554242</v>
      </c>
      <c r="AA316" s="29">
        <f t="shared" si="51"/>
        <v>68.970694885991009</v>
      </c>
      <c r="AB316" s="29">
        <f t="shared" si="52"/>
        <v>27.923915759412544</v>
      </c>
      <c r="AC316" s="29">
        <f t="shared" si="53"/>
        <v>3.1053893545964364</v>
      </c>
      <c r="AD316" s="26">
        <f t="shared" si="54"/>
        <v>0.68970694885991013</v>
      </c>
      <c r="AE316" s="26">
        <f t="shared" si="55"/>
        <v>0.27923915759412543</v>
      </c>
      <c r="AF316" s="26">
        <f t="shared" si="56"/>
        <v>3.1053893545964363E-2</v>
      </c>
      <c r="AG316" s="6">
        <v>4</v>
      </c>
    </row>
    <row r="317" spans="1:33" ht="12" customHeight="1" x14ac:dyDescent="0.2">
      <c r="A317" s="5" t="s">
        <v>4866</v>
      </c>
      <c r="B317" s="5" t="s">
        <v>4866</v>
      </c>
      <c r="C317" s="7">
        <v>4</v>
      </c>
      <c r="D317" s="7">
        <v>4</v>
      </c>
      <c r="E317" s="8">
        <v>89.1</v>
      </c>
      <c r="F317" s="9">
        <v>14.719327424189499</v>
      </c>
      <c r="G317" s="7" t="s">
        <v>54</v>
      </c>
      <c r="H317" s="7">
        <v>2</v>
      </c>
      <c r="I317" s="7" t="s">
        <v>0</v>
      </c>
      <c r="J317" s="7" t="s">
        <v>2</v>
      </c>
      <c r="K317" s="5" t="s">
        <v>4867</v>
      </c>
      <c r="L317" s="14" t="s">
        <v>4868</v>
      </c>
      <c r="M317" s="38">
        <f t="shared" si="57"/>
        <v>1</v>
      </c>
      <c r="N317" s="32">
        <f t="shared" si="58"/>
        <v>0.40506172850901945</v>
      </c>
      <c r="O317" s="32">
        <f t="shared" si="59"/>
        <v>6.7937886778482309E-2</v>
      </c>
      <c r="P317" s="32">
        <f t="shared" si="61"/>
        <v>5.9622362089324357</v>
      </c>
      <c r="Q317" s="35">
        <v>0.61392285499034305</v>
      </c>
      <c r="R317" s="35">
        <v>0.57963682952811202</v>
      </c>
      <c r="S317" s="35">
        <v>0.70500461016677296</v>
      </c>
      <c r="T317" s="35">
        <v>0.66254678571449599</v>
      </c>
      <c r="U317" s="35">
        <v>0.61313134967564797</v>
      </c>
      <c r="V317" s="35">
        <v>0.71113608732304101</v>
      </c>
      <c r="W317" s="8">
        <v>36843.249653965999</v>
      </c>
      <c r="X317" s="8">
        <v>14923.790388724799</v>
      </c>
      <c r="Y317" s="8">
        <v>2503.0525235424998</v>
      </c>
      <c r="Z317" s="23">
        <f t="shared" si="50"/>
        <v>54270.092566233303</v>
      </c>
      <c r="AA317" s="29">
        <f t="shared" si="51"/>
        <v>67.888680324252419</v>
      </c>
      <c r="AB317" s="29">
        <f t="shared" si="52"/>
        <v>27.499106198337941</v>
      </c>
      <c r="AC317" s="29">
        <f t="shared" si="53"/>
        <v>4.6122134774096404</v>
      </c>
      <c r="AD317" s="26">
        <f t="shared" si="54"/>
        <v>0.67888680324252415</v>
      </c>
      <c r="AE317" s="26">
        <f t="shared" si="55"/>
        <v>0.27499106198337941</v>
      </c>
      <c r="AF317" s="26">
        <f t="shared" si="56"/>
        <v>4.6122134774096407E-2</v>
      </c>
      <c r="AG317" s="6">
        <v>4</v>
      </c>
    </row>
    <row r="318" spans="1:33" ht="12" customHeight="1" x14ac:dyDescent="0.2">
      <c r="A318" s="5" t="s">
        <v>5601</v>
      </c>
      <c r="B318" s="5" t="s">
        <v>5601</v>
      </c>
      <c r="C318" s="7">
        <v>4</v>
      </c>
      <c r="D318" s="7">
        <v>4</v>
      </c>
      <c r="E318" s="8">
        <v>104.62</v>
      </c>
      <c r="F318" s="9">
        <v>4.0699649429721898</v>
      </c>
      <c r="G318" s="7" t="s">
        <v>54</v>
      </c>
      <c r="H318" s="7">
        <v>2</v>
      </c>
      <c r="I318" s="7" t="s">
        <v>0</v>
      </c>
      <c r="J318" s="7" t="s">
        <v>2</v>
      </c>
      <c r="K318" s="5" t="s">
        <v>5602</v>
      </c>
      <c r="L318" s="14" t="s">
        <v>5603</v>
      </c>
      <c r="M318" s="38">
        <f t="shared" si="57"/>
        <v>1</v>
      </c>
      <c r="N318" s="32">
        <f t="shared" si="58"/>
        <v>0.40523094606902976</v>
      </c>
      <c r="O318" s="32">
        <f t="shared" si="59"/>
        <v>0.24570236206254123</v>
      </c>
      <c r="P318" s="32">
        <f t="shared" si="61"/>
        <v>1.6492757443084005</v>
      </c>
      <c r="Q318" s="35">
        <v>0.64173649267800503</v>
      </c>
      <c r="R318" s="35">
        <v>0.90287491565604605</v>
      </c>
      <c r="S318" s="35">
        <v>0.86991326142204894</v>
      </c>
      <c r="T318" s="35">
        <v>0.63393670519877898</v>
      </c>
      <c r="U318" s="35">
        <v>0.86850002612723598</v>
      </c>
      <c r="V318" s="35">
        <v>0.87468034642869796</v>
      </c>
      <c r="W318" s="8">
        <v>41484.445925363601</v>
      </c>
      <c r="X318" s="8">
        <v>16810.7812694846</v>
      </c>
      <c r="Y318" s="8">
        <v>10192.8263527176</v>
      </c>
      <c r="Z318" s="23">
        <f t="shared" si="50"/>
        <v>68488.053547565796</v>
      </c>
      <c r="AA318" s="29">
        <f t="shared" si="51"/>
        <v>60.57179869559608</v>
      </c>
      <c r="AB318" s="29">
        <f t="shared" si="52"/>
        <v>24.545567290519223</v>
      </c>
      <c r="AC318" s="29">
        <f t="shared" si="53"/>
        <v>14.88263401388471</v>
      </c>
      <c r="AD318" s="26">
        <f t="shared" si="54"/>
        <v>0.6057179869559608</v>
      </c>
      <c r="AE318" s="26">
        <f t="shared" si="55"/>
        <v>0.24545567290519224</v>
      </c>
      <c r="AF318" s="26">
        <f t="shared" si="56"/>
        <v>0.1488263401388471</v>
      </c>
      <c r="AG318" s="6">
        <v>4</v>
      </c>
    </row>
    <row r="319" spans="1:33" ht="12" customHeight="1" x14ac:dyDescent="0.2">
      <c r="A319" s="5" t="s">
        <v>7386</v>
      </c>
      <c r="B319" s="5" t="s">
        <v>7386</v>
      </c>
      <c r="C319" s="7">
        <v>2</v>
      </c>
      <c r="D319" s="7">
        <v>2</v>
      </c>
      <c r="E319" s="8">
        <v>112.05</v>
      </c>
      <c r="F319" s="9">
        <v>2.46675813821324</v>
      </c>
      <c r="G319" s="7" t="s">
        <v>122</v>
      </c>
      <c r="H319" s="7">
        <v>2</v>
      </c>
      <c r="I319" s="7" t="s">
        <v>0</v>
      </c>
      <c r="J319" s="7" t="s">
        <v>1</v>
      </c>
      <c r="K319" s="5" t="s">
        <v>7387</v>
      </c>
      <c r="L319" s="14" t="s">
        <v>7388</v>
      </c>
      <c r="M319" s="38">
        <f t="shared" si="57"/>
        <v>1</v>
      </c>
      <c r="N319" s="32">
        <f t="shared" si="58"/>
        <v>0.40539037229014174</v>
      </c>
      <c r="O319" s="32">
        <f t="shared" si="59"/>
        <v>0.64802564085157655</v>
      </c>
      <c r="P319" s="32">
        <f t="shared" si="61"/>
        <v>0.62557767275599541</v>
      </c>
      <c r="Q319" s="35">
        <v>4.0062628262406801E-2</v>
      </c>
      <c r="R319" s="35">
        <v>4.30380023416327E-2</v>
      </c>
      <c r="S319" s="35">
        <v>0.358655446573516</v>
      </c>
      <c r="T319" s="35">
        <v>7.2305290342548095E-2</v>
      </c>
      <c r="U319" s="35">
        <v>7.1383172972478606E-2</v>
      </c>
      <c r="V319" s="35">
        <v>0.36740459205241599</v>
      </c>
      <c r="W319" s="8">
        <v>282794.076415736</v>
      </c>
      <c r="X319" s="8">
        <v>114641.995919622</v>
      </c>
      <c r="Y319" s="8">
        <v>183257.81259833701</v>
      </c>
      <c r="Z319" s="23">
        <f t="shared" si="50"/>
        <v>580693.88493369496</v>
      </c>
      <c r="AA319" s="29">
        <f t="shared" si="51"/>
        <v>48.699337766924501</v>
      </c>
      <c r="AB319" s="29">
        <f t="shared" si="52"/>
        <v>19.742242667616882</v>
      </c>
      <c r="AC319" s="29">
        <f t="shared" si="53"/>
        <v>31.558419565458632</v>
      </c>
      <c r="AD319" s="26">
        <f t="shared" si="54"/>
        <v>0.486993377669245</v>
      </c>
      <c r="AE319" s="26">
        <f t="shared" si="55"/>
        <v>0.19742242667616883</v>
      </c>
      <c r="AF319" s="26">
        <f t="shared" si="56"/>
        <v>0.31558419565458634</v>
      </c>
      <c r="AG319" s="6">
        <v>3</v>
      </c>
    </row>
    <row r="320" spans="1:33" ht="12" customHeight="1" x14ac:dyDescent="0.2">
      <c r="A320" s="5" t="s">
        <v>6382</v>
      </c>
      <c r="B320" s="5" t="s">
        <v>6382</v>
      </c>
      <c r="C320" s="7">
        <v>1</v>
      </c>
      <c r="D320" s="7">
        <v>1</v>
      </c>
      <c r="E320" s="8">
        <v>27.3</v>
      </c>
      <c r="F320" s="9">
        <v>2.6356408553424</v>
      </c>
      <c r="G320" s="7">
        <v>2</v>
      </c>
      <c r="H320" s="7">
        <v>1</v>
      </c>
      <c r="I320" s="7" t="s">
        <v>0</v>
      </c>
      <c r="J320" s="7" t="s">
        <v>2</v>
      </c>
      <c r="K320" s="5" t="s">
        <v>6383</v>
      </c>
      <c r="L320" s="14" t="s">
        <v>6384</v>
      </c>
      <c r="M320" s="38">
        <f t="shared" si="57"/>
        <v>1</v>
      </c>
      <c r="N320" s="32">
        <f t="shared" si="58"/>
        <v>0.40569373023211308</v>
      </c>
      <c r="O320" s="32">
        <f t="shared" si="59"/>
        <v>0.37941436443171533</v>
      </c>
      <c r="P320" s="32">
        <f t="shared" si="61"/>
        <v>1.0692629701560161</v>
      </c>
      <c r="Q320" s="35">
        <v>0.384941111031465</v>
      </c>
      <c r="R320" s="35">
        <v>0.75865902105455996</v>
      </c>
      <c r="S320" s="35">
        <v>0.81865649063992496</v>
      </c>
      <c r="T320" s="35">
        <v>0.387730373626411</v>
      </c>
      <c r="U320" s="35">
        <v>0.71483283247699902</v>
      </c>
      <c r="V320" s="35">
        <v>0.861857433638893</v>
      </c>
      <c r="W320" s="8">
        <v>3951.1485143841801</v>
      </c>
      <c r="X320" s="8">
        <v>1602.95617950159</v>
      </c>
      <c r="Y320" s="8">
        <v>1499.1225023603899</v>
      </c>
      <c r="Z320" s="23">
        <f t="shared" si="50"/>
        <v>7053.22719624616</v>
      </c>
      <c r="AA320" s="29">
        <f t="shared" si="51"/>
        <v>56.019016606852595</v>
      </c>
      <c r="AB320" s="29">
        <f t="shared" si="52"/>
        <v>22.72656381116872</v>
      </c>
      <c r="AC320" s="29">
        <f t="shared" si="53"/>
        <v>21.254419581978684</v>
      </c>
      <c r="AD320" s="26">
        <f t="shared" si="54"/>
        <v>0.56019016606852601</v>
      </c>
      <c r="AE320" s="26">
        <f t="shared" si="55"/>
        <v>0.22726563811168721</v>
      </c>
      <c r="AF320" s="26">
        <f t="shared" si="56"/>
        <v>0.21254419581978684</v>
      </c>
      <c r="AG320" s="6">
        <v>4</v>
      </c>
    </row>
    <row r="321" spans="1:33" ht="12" customHeight="1" x14ac:dyDescent="0.2">
      <c r="A321" s="5" t="s">
        <v>6077</v>
      </c>
      <c r="B321" s="5" t="s">
        <v>6077</v>
      </c>
      <c r="C321" s="7">
        <v>9</v>
      </c>
      <c r="D321" s="7">
        <v>9</v>
      </c>
      <c r="E321" s="8">
        <v>358.68</v>
      </c>
      <c r="F321" s="9">
        <v>3.0873644443436898</v>
      </c>
      <c r="G321" s="7" t="s">
        <v>50</v>
      </c>
      <c r="H321" s="7">
        <v>3</v>
      </c>
      <c r="I321" s="7" t="s">
        <v>0</v>
      </c>
      <c r="J321" s="7" t="s">
        <v>2</v>
      </c>
      <c r="K321" s="5" t="s">
        <v>6078</v>
      </c>
      <c r="L321" s="14" t="s">
        <v>6079</v>
      </c>
      <c r="M321" s="38">
        <f t="shared" si="57"/>
        <v>1</v>
      </c>
      <c r="N321" s="32">
        <f t="shared" si="58"/>
        <v>0.40586831628630521</v>
      </c>
      <c r="O321" s="32">
        <f t="shared" si="59"/>
        <v>0.32390086043521099</v>
      </c>
      <c r="P321" s="32">
        <f t="shared" si="61"/>
        <v>1.2530634087879799</v>
      </c>
      <c r="Q321" s="35">
        <v>0.71171443181828697</v>
      </c>
      <c r="R321" s="35">
        <v>0.79368767849338795</v>
      </c>
      <c r="S321" s="35">
        <v>0.39177088893738898</v>
      </c>
      <c r="T321" s="35">
        <v>0.64458097400381997</v>
      </c>
      <c r="U321" s="35">
        <v>0.85056303330622796</v>
      </c>
      <c r="V321" s="35">
        <v>0.45449306324907401</v>
      </c>
      <c r="W321" s="8">
        <v>750522.76596475299</v>
      </c>
      <c r="X321" s="8">
        <v>304613.41135665501</v>
      </c>
      <c r="Y321" s="8">
        <v>243094.969672198</v>
      </c>
      <c r="Z321" s="23">
        <f t="shared" si="50"/>
        <v>1298231.1469936059</v>
      </c>
      <c r="AA321" s="29">
        <f t="shared" si="51"/>
        <v>57.811181599115457</v>
      </c>
      <c r="AB321" s="29">
        <f t="shared" si="52"/>
        <v>23.463726938154821</v>
      </c>
      <c r="AC321" s="29">
        <f t="shared" si="53"/>
        <v>18.725091462729736</v>
      </c>
      <c r="AD321" s="26">
        <f t="shared" si="54"/>
        <v>0.57811181599115458</v>
      </c>
      <c r="AE321" s="26">
        <f t="shared" si="55"/>
        <v>0.23463726938154822</v>
      </c>
      <c r="AF321" s="26">
        <f t="shared" si="56"/>
        <v>0.18725091462729737</v>
      </c>
      <c r="AG321" s="6">
        <v>4</v>
      </c>
    </row>
    <row r="322" spans="1:33" ht="12" customHeight="1" x14ac:dyDescent="0.2">
      <c r="A322" s="5" t="s">
        <v>6253</v>
      </c>
      <c r="B322" s="5" t="s">
        <v>6253</v>
      </c>
      <c r="C322" s="7">
        <v>1</v>
      </c>
      <c r="D322" s="7">
        <v>1</v>
      </c>
      <c r="E322" s="8">
        <v>17.28</v>
      </c>
      <c r="F322" s="9">
        <v>2.8523583727422901</v>
      </c>
      <c r="G322" s="7">
        <v>3</v>
      </c>
      <c r="H322" s="7">
        <v>1</v>
      </c>
      <c r="I322" s="7" t="s">
        <v>0</v>
      </c>
      <c r="J322" s="7" t="s">
        <v>2</v>
      </c>
      <c r="K322" s="5" t="s">
        <v>6254</v>
      </c>
      <c r="L322" s="14" t="s">
        <v>6255</v>
      </c>
      <c r="M322" s="38">
        <f t="shared" si="57"/>
        <v>1</v>
      </c>
      <c r="N322" s="32">
        <f t="shared" si="58"/>
        <v>0.40822292222422407</v>
      </c>
      <c r="O322" s="32">
        <f t="shared" si="59"/>
        <v>0.35058708244945624</v>
      </c>
      <c r="P322" s="32">
        <f t="shared" si="61"/>
        <v>1.1643980701515924</v>
      </c>
      <c r="Q322" s="35">
        <v>0.94413031606307996</v>
      </c>
      <c r="R322" s="35">
        <v>0.927698125249937</v>
      </c>
      <c r="S322" s="35">
        <v>0.99760732159597199</v>
      </c>
      <c r="T322" s="35">
        <v>0.87870324665918997</v>
      </c>
      <c r="U322" s="35">
        <v>0.94999288266697601</v>
      </c>
      <c r="V322" s="35">
        <v>0.95641622661291603</v>
      </c>
      <c r="W322" s="8">
        <v>1485.3785734334399</v>
      </c>
      <c r="X322" s="8">
        <v>606.36558185624801</v>
      </c>
      <c r="Y322" s="8">
        <v>520.75454039296505</v>
      </c>
      <c r="Z322" s="23">
        <f t="shared" si="50"/>
        <v>2612.4986956826533</v>
      </c>
      <c r="AA322" s="29">
        <f t="shared" si="51"/>
        <v>56.856624498536107</v>
      </c>
      <c r="AB322" s="29">
        <f t="shared" si="52"/>
        <v>23.210177400597818</v>
      </c>
      <c r="AC322" s="29">
        <f t="shared" si="53"/>
        <v>19.933198100866051</v>
      </c>
      <c r="AD322" s="26">
        <f t="shared" si="54"/>
        <v>0.56856624498536101</v>
      </c>
      <c r="AE322" s="26">
        <f t="shared" si="55"/>
        <v>0.23210177400597817</v>
      </c>
      <c r="AF322" s="26">
        <f t="shared" si="56"/>
        <v>0.19933198100866051</v>
      </c>
      <c r="AG322" s="6">
        <v>4</v>
      </c>
    </row>
    <row r="323" spans="1:33" ht="12" customHeight="1" x14ac:dyDescent="0.2">
      <c r="A323" s="5" t="s">
        <v>5943</v>
      </c>
      <c r="B323" s="5" t="s">
        <v>5943</v>
      </c>
      <c r="C323" s="7">
        <v>19</v>
      </c>
      <c r="D323" s="7">
        <v>19</v>
      </c>
      <c r="E323" s="8">
        <v>865.14</v>
      </c>
      <c r="F323" s="9">
        <v>3.33745727177353</v>
      </c>
      <c r="G323" s="7" t="s">
        <v>50</v>
      </c>
      <c r="H323" s="7">
        <v>3</v>
      </c>
      <c r="I323" s="7" t="s">
        <v>0</v>
      </c>
      <c r="J323" s="7" t="s">
        <v>2</v>
      </c>
      <c r="K323" s="5" t="s">
        <v>5944</v>
      </c>
      <c r="L323" s="14" t="s">
        <v>5945</v>
      </c>
      <c r="M323" s="38">
        <f t="shared" si="57"/>
        <v>1</v>
      </c>
      <c r="N323" s="32">
        <f t="shared" si="58"/>
        <v>0.40827970653034301</v>
      </c>
      <c r="O323" s="32">
        <f t="shared" si="59"/>
        <v>0.2996293041584312</v>
      </c>
      <c r="P323" s="32">
        <f t="shared" si="61"/>
        <v>1.3626160754772574</v>
      </c>
      <c r="Q323" s="35">
        <v>0.31731050863888299</v>
      </c>
      <c r="R323" s="35">
        <v>0.380383966704471</v>
      </c>
      <c r="S323" s="35">
        <v>0.91623386694055897</v>
      </c>
      <c r="T323" s="35">
        <v>0.237318907637595</v>
      </c>
      <c r="U323" s="35">
        <v>0.30514562706124299</v>
      </c>
      <c r="V323" s="35">
        <v>0.75990722090364804</v>
      </c>
      <c r="W323" s="8">
        <v>1565069.3575187901</v>
      </c>
      <c r="X323" s="8">
        <v>638986.05798740406</v>
      </c>
      <c r="Y323" s="8">
        <v>468940.64255303802</v>
      </c>
      <c r="Z323" s="23">
        <f t="shared" si="50"/>
        <v>2672996.0580592323</v>
      </c>
      <c r="AA323" s="29">
        <f t="shared" si="51"/>
        <v>58.551128528604394</v>
      </c>
      <c r="AB323" s="29">
        <f t="shared" si="52"/>
        <v>23.905237572678995</v>
      </c>
      <c r="AC323" s="29">
        <f t="shared" si="53"/>
        <v>17.543633898716603</v>
      </c>
      <c r="AD323" s="26">
        <f t="shared" si="54"/>
        <v>0.5855112852860439</v>
      </c>
      <c r="AE323" s="26">
        <f t="shared" si="55"/>
        <v>0.23905237572678995</v>
      </c>
      <c r="AF323" s="26">
        <f t="shared" si="56"/>
        <v>0.17543633898716604</v>
      </c>
      <c r="AG323" s="6">
        <v>4</v>
      </c>
    </row>
    <row r="324" spans="1:33" ht="12" customHeight="1" x14ac:dyDescent="0.2">
      <c r="A324" s="5" t="s">
        <v>5455</v>
      </c>
      <c r="B324" s="5" t="s">
        <v>5455</v>
      </c>
      <c r="C324" s="7">
        <v>6</v>
      </c>
      <c r="D324" s="7">
        <v>6</v>
      </c>
      <c r="E324" s="8">
        <v>137.58000000000001</v>
      </c>
      <c r="F324" s="9">
        <v>4.5465716142634998</v>
      </c>
      <c r="G324" s="7" t="s">
        <v>50</v>
      </c>
      <c r="H324" s="7">
        <v>3</v>
      </c>
      <c r="I324" s="7" t="s">
        <v>0</v>
      </c>
      <c r="J324" s="7" t="s">
        <v>2</v>
      </c>
      <c r="K324" s="5" t="s">
        <v>5456</v>
      </c>
      <c r="L324" s="14" t="s">
        <v>5457</v>
      </c>
      <c r="M324" s="38">
        <f t="shared" si="57"/>
        <v>1</v>
      </c>
      <c r="N324" s="32">
        <f t="shared" si="58"/>
        <v>0.40882062187945573</v>
      </c>
      <c r="O324" s="32">
        <f t="shared" si="59"/>
        <v>0.21994594715341056</v>
      </c>
      <c r="P324" s="32">
        <f t="shared" si="61"/>
        <v>1.858732234762692</v>
      </c>
      <c r="Q324" s="35">
        <v>0.76082139309137597</v>
      </c>
      <c r="R324" s="35">
        <v>0.63136876019628096</v>
      </c>
      <c r="S324" s="35">
        <v>0.42643168325174002</v>
      </c>
      <c r="T324" s="35">
        <v>0.81402701627554197</v>
      </c>
      <c r="U324" s="35">
        <v>0.652555385278075</v>
      </c>
      <c r="V324" s="35">
        <v>0.44230588860410303</v>
      </c>
      <c r="W324" s="8">
        <v>114725.174901901</v>
      </c>
      <c r="X324" s="8">
        <v>46902.017348624497</v>
      </c>
      <c r="Y324" s="8">
        <v>25233.337256139301</v>
      </c>
      <c r="Z324" s="23">
        <f t="shared" ref="Z324:Z387" si="62">SUM(W324:Y324)</f>
        <v>186860.52950666478</v>
      </c>
      <c r="AA324" s="29">
        <f t="shared" ref="AA324:AA387" si="63">(100/Z324)*W324</f>
        <v>61.396152095249775</v>
      </c>
      <c r="AB324" s="29">
        <f t="shared" ref="AB324:AB387" si="64">(100/Z324)*X324</f>
        <v>25.100013080585665</v>
      </c>
      <c r="AC324" s="29">
        <f t="shared" ref="AC324:AC387" si="65">(100/Z324)*Y324</f>
        <v>13.503834824164564</v>
      </c>
      <c r="AD324" s="26">
        <f t="shared" ref="AD324:AD387" si="66">AA324/100</f>
        <v>0.61396152095249779</v>
      </c>
      <c r="AE324" s="26">
        <f t="shared" ref="AE324:AE387" si="67">AB324/100</f>
        <v>0.25100013080585665</v>
      </c>
      <c r="AF324" s="26">
        <f t="shared" ref="AF324:AF387" si="68">AC324/100</f>
        <v>0.13503834824164562</v>
      </c>
      <c r="AG324" s="6">
        <v>4</v>
      </c>
    </row>
    <row r="325" spans="1:33" ht="12" customHeight="1" x14ac:dyDescent="0.2">
      <c r="A325" s="5" t="s">
        <v>7389</v>
      </c>
      <c r="B325" s="5" t="s">
        <v>7389</v>
      </c>
      <c r="C325" s="7">
        <v>2</v>
      </c>
      <c r="D325" s="7">
        <v>2</v>
      </c>
      <c r="E325" s="8">
        <v>47.09</v>
      </c>
      <c r="F325" s="9">
        <v>2.4453770708015701</v>
      </c>
      <c r="G325" s="7">
        <v>3</v>
      </c>
      <c r="H325" s="7">
        <v>1</v>
      </c>
      <c r="I325" s="7" t="s">
        <v>0</v>
      </c>
      <c r="J325" s="7" t="s">
        <v>1</v>
      </c>
      <c r="K325" s="5" t="s">
        <v>7390</v>
      </c>
      <c r="L325" s="14" t="s">
        <v>7391</v>
      </c>
      <c r="M325" s="38">
        <f t="shared" ref="M325:M388" si="69">COUNTIF($L$4:$L$2634,L325)</f>
        <v>1</v>
      </c>
      <c r="N325" s="32">
        <f t="shared" ref="N325:N388" si="70">X325/W325</f>
        <v>0.40893488858641036</v>
      </c>
      <c r="O325" s="32">
        <f t="shared" ref="O325:O388" si="71">Y325/W325</f>
        <v>0.59893223145014185</v>
      </c>
      <c r="P325" s="32">
        <f t="shared" si="61"/>
        <v>0.68277322059674828</v>
      </c>
      <c r="Q325" s="35">
        <v>0.87294476336603299</v>
      </c>
      <c r="R325" s="35">
        <v>0.95192719218467703</v>
      </c>
      <c r="S325" s="35">
        <v>0.95722394148788303</v>
      </c>
      <c r="T325" s="35">
        <v>0.91138041592744201</v>
      </c>
      <c r="U325" s="35">
        <v>0.97726254932203205</v>
      </c>
      <c r="V325" s="35">
        <v>0.95276261619698399</v>
      </c>
      <c r="W325" s="8">
        <v>19850.411538320601</v>
      </c>
      <c r="X325" s="8">
        <v>8117.5258308175298</v>
      </c>
      <c r="Y325" s="8">
        <v>11889.05127785</v>
      </c>
      <c r="Z325" s="23">
        <f t="shared" si="62"/>
        <v>39856.988646988131</v>
      </c>
      <c r="AA325" s="29">
        <f t="shared" si="63"/>
        <v>49.804092612552743</v>
      </c>
      <c r="AB325" s="29">
        <f t="shared" si="64"/>
        <v>20.366631063661522</v>
      </c>
      <c r="AC325" s="29">
        <f t="shared" si="65"/>
        <v>29.829276323785738</v>
      </c>
      <c r="AD325" s="26">
        <f t="shared" si="66"/>
        <v>0.49804092612552742</v>
      </c>
      <c r="AE325" s="26">
        <f t="shared" si="67"/>
        <v>0.20366631063661522</v>
      </c>
      <c r="AF325" s="26">
        <f t="shared" si="68"/>
        <v>0.29829276323785736</v>
      </c>
      <c r="AG325" s="6">
        <v>3</v>
      </c>
    </row>
    <row r="326" spans="1:33" ht="12" customHeight="1" x14ac:dyDescent="0.2">
      <c r="A326" s="5" t="s">
        <v>5281</v>
      </c>
      <c r="B326" s="5" t="s">
        <v>5281</v>
      </c>
      <c r="C326" s="7">
        <v>4</v>
      </c>
      <c r="D326" s="7">
        <v>4</v>
      </c>
      <c r="E326" s="8">
        <v>137.21</v>
      </c>
      <c r="F326" s="9">
        <v>5.2854626049616504</v>
      </c>
      <c r="G326" s="7" t="s">
        <v>54</v>
      </c>
      <c r="H326" s="7">
        <v>2</v>
      </c>
      <c r="I326" s="7" t="s">
        <v>0</v>
      </c>
      <c r="J326" s="7" t="s">
        <v>2</v>
      </c>
      <c r="K326" s="5" t="s">
        <v>5282</v>
      </c>
      <c r="L326" s="14" t="s">
        <v>5283</v>
      </c>
      <c r="M326" s="38">
        <f t="shared" si="69"/>
        <v>1</v>
      </c>
      <c r="N326" s="32">
        <f t="shared" si="70"/>
        <v>0.4091222839651934</v>
      </c>
      <c r="O326" s="32">
        <f t="shared" si="71"/>
        <v>0.18919819791389014</v>
      </c>
      <c r="P326" s="32">
        <f t="shared" si="61"/>
        <v>2.1624005327545319</v>
      </c>
      <c r="Q326" s="35">
        <v>0.83787248187812602</v>
      </c>
      <c r="R326" s="35">
        <v>0.90422123705342605</v>
      </c>
      <c r="S326" s="35">
        <v>0.92319079250110703</v>
      </c>
      <c r="T326" s="35">
        <v>0.88863899546523895</v>
      </c>
      <c r="U326" s="35">
        <v>0.90319520816999299</v>
      </c>
      <c r="V326" s="35">
        <v>0.94790696828904797</v>
      </c>
      <c r="W326" s="8">
        <v>51432.367763459901</v>
      </c>
      <c r="X326" s="8">
        <v>21042.127769124501</v>
      </c>
      <c r="Y326" s="8">
        <v>9730.9112952910691</v>
      </c>
      <c r="Z326" s="23">
        <f t="shared" si="62"/>
        <v>82205.406827875471</v>
      </c>
      <c r="AA326" s="29">
        <f t="shared" si="63"/>
        <v>62.565675115690112</v>
      </c>
      <c r="AB326" s="29">
        <f t="shared" si="64"/>
        <v>25.597011901155405</v>
      </c>
      <c r="AC326" s="29">
        <f t="shared" si="65"/>
        <v>11.837312983154488</v>
      </c>
      <c r="AD326" s="26">
        <f t="shared" si="66"/>
        <v>0.62565675115690111</v>
      </c>
      <c r="AE326" s="26">
        <f t="shared" si="67"/>
        <v>0.25597011901155403</v>
      </c>
      <c r="AF326" s="26">
        <f t="shared" si="68"/>
        <v>0.11837312983154488</v>
      </c>
      <c r="AG326" s="6">
        <v>4</v>
      </c>
    </row>
    <row r="327" spans="1:33" ht="12" customHeight="1" x14ac:dyDescent="0.2">
      <c r="A327" s="5" t="s">
        <v>6494</v>
      </c>
      <c r="B327" s="5" t="s">
        <v>6494</v>
      </c>
      <c r="C327" s="7">
        <v>19</v>
      </c>
      <c r="D327" s="7">
        <v>19</v>
      </c>
      <c r="E327" s="8">
        <v>943.93</v>
      </c>
      <c r="F327" s="9">
        <v>2.4429202148530602</v>
      </c>
      <c r="G327" s="7" t="s">
        <v>50</v>
      </c>
      <c r="H327" s="7">
        <v>3</v>
      </c>
      <c r="I327" s="7" t="s">
        <v>0</v>
      </c>
      <c r="J327" s="7" t="s">
        <v>1</v>
      </c>
      <c r="K327" s="5" t="s">
        <v>6495</v>
      </c>
      <c r="L327" s="14" t="s">
        <v>6496</v>
      </c>
      <c r="M327" s="38">
        <f t="shared" si="69"/>
        <v>1</v>
      </c>
      <c r="N327" s="32">
        <f t="shared" si="70"/>
        <v>0.40934615626001802</v>
      </c>
      <c r="O327" s="32">
        <f t="shared" si="71"/>
        <v>0.4269258080320929</v>
      </c>
      <c r="P327" s="32">
        <f t="shared" si="61"/>
        <v>0.95882270070973696</v>
      </c>
      <c r="Q327" s="35">
        <v>0.12187189819343799</v>
      </c>
      <c r="R327" s="35">
        <v>0.19058291653696399</v>
      </c>
      <c r="S327" s="35">
        <v>0.61406275055994197</v>
      </c>
      <c r="T327" s="35">
        <v>8.78311751507279E-2</v>
      </c>
      <c r="U327" s="35">
        <v>0.198310190053123</v>
      </c>
      <c r="V327" s="35">
        <v>0.715158631062079</v>
      </c>
      <c r="W327" s="8">
        <v>7203585.4854344297</v>
      </c>
      <c r="X327" s="8">
        <v>2948760.0297530401</v>
      </c>
      <c r="Y327" s="8">
        <v>3075396.5540973502</v>
      </c>
      <c r="Z327" s="23">
        <f t="shared" si="62"/>
        <v>13227742.069284821</v>
      </c>
      <c r="AA327" s="29">
        <f t="shared" si="63"/>
        <v>54.458164119796017</v>
      </c>
      <c r="AB327" s="29">
        <f t="shared" si="64"/>
        <v>22.29224015941573</v>
      </c>
      <c r="AC327" s="29">
        <f t="shared" si="65"/>
        <v>23.249595720788246</v>
      </c>
      <c r="AD327" s="26">
        <f t="shared" si="66"/>
        <v>0.54458164119796015</v>
      </c>
      <c r="AE327" s="26">
        <f t="shared" si="67"/>
        <v>0.2229224015941573</v>
      </c>
      <c r="AF327" s="26">
        <f t="shared" si="68"/>
        <v>0.23249595720788246</v>
      </c>
      <c r="AG327" s="6">
        <v>4</v>
      </c>
    </row>
    <row r="328" spans="1:33" ht="12" customHeight="1" x14ac:dyDescent="0.2">
      <c r="A328" s="5" t="s">
        <v>4974</v>
      </c>
      <c r="B328" s="5" t="s">
        <v>4974</v>
      </c>
      <c r="C328" s="7">
        <v>1</v>
      </c>
      <c r="D328" s="7">
        <v>1</v>
      </c>
      <c r="E328" s="8">
        <v>28.77</v>
      </c>
      <c r="F328" s="9">
        <v>9.77841545440603</v>
      </c>
      <c r="G328" s="7" t="s">
        <v>122</v>
      </c>
      <c r="H328" s="7">
        <v>2</v>
      </c>
      <c r="I328" s="7" t="s">
        <v>0</v>
      </c>
      <c r="J328" s="7" t="s">
        <v>2</v>
      </c>
      <c r="K328" s="5" t="s">
        <v>4975</v>
      </c>
      <c r="L328" s="14" t="s">
        <v>4976</v>
      </c>
      <c r="M328" s="38">
        <f t="shared" si="69"/>
        <v>1</v>
      </c>
      <c r="N328" s="32">
        <f t="shared" si="70"/>
        <v>0.40940281120930139</v>
      </c>
      <c r="O328" s="32">
        <f t="shared" si="71"/>
        <v>0.10226605779461066</v>
      </c>
      <c r="P328" s="32">
        <f t="shared" si="61"/>
        <v>4.0033107762063027</v>
      </c>
      <c r="Q328" s="35">
        <v>0.55623547229825798</v>
      </c>
      <c r="R328" s="35">
        <v>0.26184537075111802</v>
      </c>
      <c r="S328" s="35">
        <v>0.43580708040538602</v>
      </c>
      <c r="T328" s="35">
        <v>0.59010548303319099</v>
      </c>
      <c r="U328" s="35">
        <v>0.25277104365316899</v>
      </c>
      <c r="V328" s="35">
        <v>0.35144386925043503</v>
      </c>
      <c r="W328" s="8">
        <v>17075.968912005701</v>
      </c>
      <c r="X328" s="8">
        <v>6990.94967669777</v>
      </c>
      <c r="Y328" s="8">
        <v>1746.2920236541499</v>
      </c>
      <c r="Z328" s="23">
        <f t="shared" si="62"/>
        <v>25813.21061235762</v>
      </c>
      <c r="AA328" s="29">
        <f t="shared" si="63"/>
        <v>66.152053568380538</v>
      </c>
      <c r="AB328" s="29">
        <f t="shared" si="64"/>
        <v>27.082836698163288</v>
      </c>
      <c r="AC328" s="29">
        <f t="shared" si="65"/>
        <v>6.7651097334561836</v>
      </c>
      <c r="AD328" s="26">
        <f t="shared" si="66"/>
        <v>0.66152053568380542</v>
      </c>
      <c r="AE328" s="26">
        <f t="shared" si="67"/>
        <v>0.27082836698163287</v>
      </c>
      <c r="AF328" s="26">
        <f t="shared" si="68"/>
        <v>6.765109733456183E-2</v>
      </c>
      <c r="AG328" s="6">
        <v>4</v>
      </c>
    </row>
    <row r="329" spans="1:33" ht="12" customHeight="1" x14ac:dyDescent="0.2">
      <c r="A329" s="5" t="s">
        <v>5333</v>
      </c>
      <c r="B329" s="5" t="s">
        <v>5333</v>
      </c>
      <c r="C329" s="7">
        <v>5</v>
      </c>
      <c r="D329" s="7">
        <v>5</v>
      </c>
      <c r="E329" s="8">
        <v>217.01</v>
      </c>
      <c r="F329" s="9">
        <v>5.12030631081279</v>
      </c>
      <c r="G329" s="7" t="s">
        <v>54</v>
      </c>
      <c r="H329" s="7">
        <v>2</v>
      </c>
      <c r="I329" s="7" t="s">
        <v>0</v>
      </c>
      <c r="J329" s="7" t="s">
        <v>2</v>
      </c>
      <c r="K329" s="5" t="s">
        <v>5334</v>
      </c>
      <c r="L329" s="14" t="s">
        <v>5335</v>
      </c>
      <c r="M329" s="38">
        <f t="shared" si="69"/>
        <v>1</v>
      </c>
      <c r="N329" s="32">
        <f t="shared" si="70"/>
        <v>0.40971734195020876</v>
      </c>
      <c r="O329" s="32">
        <f t="shared" si="71"/>
        <v>0.19530081586881856</v>
      </c>
      <c r="P329" s="32">
        <f t="shared" si="61"/>
        <v>2.097878291637099</v>
      </c>
      <c r="Q329" s="35">
        <v>0.970217540076173</v>
      </c>
      <c r="R329" s="35">
        <v>0.31197071178043001</v>
      </c>
      <c r="S329" s="35">
        <v>0.26557012917833001</v>
      </c>
      <c r="T329" s="35">
        <v>0.96940825032315103</v>
      </c>
      <c r="U329" s="35">
        <v>0.32284719810264001</v>
      </c>
      <c r="V329" s="35">
        <v>0.28524236178606499</v>
      </c>
      <c r="W329" s="8">
        <v>126538.445880541</v>
      </c>
      <c r="X329" s="8">
        <v>51844.995700685598</v>
      </c>
      <c r="Y329" s="8">
        <v>24713.061719242</v>
      </c>
      <c r="Z329" s="23">
        <f t="shared" si="62"/>
        <v>203096.50330046858</v>
      </c>
      <c r="AA329" s="29">
        <f t="shared" si="63"/>
        <v>62.304591080691964</v>
      </c>
      <c r="AB329" s="29">
        <f t="shared" si="64"/>
        <v>25.527271448875794</v>
      </c>
      <c r="AC329" s="29">
        <f t="shared" si="65"/>
        <v>12.168137470432256</v>
      </c>
      <c r="AD329" s="26">
        <f t="shared" si="66"/>
        <v>0.62304591080691962</v>
      </c>
      <c r="AE329" s="26">
        <f t="shared" si="67"/>
        <v>0.25527271448875793</v>
      </c>
      <c r="AF329" s="26">
        <f t="shared" si="68"/>
        <v>0.12168137470432257</v>
      </c>
      <c r="AG329" s="6">
        <v>4</v>
      </c>
    </row>
    <row r="330" spans="1:33" ht="12" customHeight="1" x14ac:dyDescent="0.2">
      <c r="A330" s="5" t="s">
        <v>5119</v>
      </c>
      <c r="B330" s="5" t="s">
        <v>5119</v>
      </c>
      <c r="C330" s="7">
        <v>2</v>
      </c>
      <c r="D330" s="7">
        <v>2</v>
      </c>
      <c r="E330" s="8">
        <v>50.19</v>
      </c>
      <c r="F330" s="9">
        <v>6.6815167998197396</v>
      </c>
      <c r="G330" s="7">
        <v>2</v>
      </c>
      <c r="H330" s="7">
        <v>1</v>
      </c>
      <c r="I330" s="7" t="s">
        <v>0</v>
      </c>
      <c r="J330" s="7" t="s">
        <v>2</v>
      </c>
      <c r="K330" s="5" t="s">
        <v>5120</v>
      </c>
      <c r="L330" s="14" t="s">
        <v>5121</v>
      </c>
      <c r="M330" s="38">
        <f t="shared" si="69"/>
        <v>1</v>
      </c>
      <c r="N330" s="32">
        <f t="shared" si="70"/>
        <v>0.40972504613689797</v>
      </c>
      <c r="O330" s="32">
        <f t="shared" si="71"/>
        <v>0.14966661462663342</v>
      </c>
      <c r="P330" s="32">
        <f t="shared" si="61"/>
        <v>2.7375847790706072</v>
      </c>
      <c r="Q330" s="35">
        <v>5.3357964495753599E-3</v>
      </c>
      <c r="R330" s="35">
        <v>0.80951908519392202</v>
      </c>
      <c r="S330" s="35">
        <v>2.1216835738808999E-3</v>
      </c>
      <c r="T330" s="35">
        <v>1.2465943204836699E-3</v>
      </c>
      <c r="U330" s="35">
        <v>0.80342020196584396</v>
      </c>
      <c r="V330" s="35">
        <v>4.5661520027497499E-4</v>
      </c>
      <c r="W330" s="8">
        <v>14196.1614925918</v>
      </c>
      <c r="X330" s="8">
        <v>5816.5229225190296</v>
      </c>
      <c r="Y330" s="8">
        <v>2124.6914312891899</v>
      </c>
      <c r="Z330" s="23">
        <f t="shared" si="62"/>
        <v>22137.37584640002</v>
      </c>
      <c r="AA330" s="29">
        <f t="shared" si="63"/>
        <v>64.127571357561692</v>
      </c>
      <c r="AB330" s="29">
        <f t="shared" si="64"/>
        <v>26.274672133124181</v>
      </c>
      <c r="AC330" s="29">
        <f t="shared" si="65"/>
        <v>9.5977565093141202</v>
      </c>
      <c r="AD330" s="26">
        <f t="shared" si="66"/>
        <v>0.64127571357561697</v>
      </c>
      <c r="AE330" s="26">
        <f t="shared" si="67"/>
        <v>0.26274672133124183</v>
      </c>
      <c r="AF330" s="26">
        <f t="shared" si="68"/>
        <v>9.5977565093141204E-2</v>
      </c>
      <c r="AG330" s="6">
        <v>4</v>
      </c>
    </row>
    <row r="331" spans="1:33" ht="12" customHeight="1" x14ac:dyDescent="0.2">
      <c r="A331" s="5" t="s">
        <v>7392</v>
      </c>
      <c r="B331" s="5" t="s">
        <v>7392</v>
      </c>
      <c r="C331" s="7">
        <v>1</v>
      </c>
      <c r="D331" s="7">
        <v>1</v>
      </c>
      <c r="E331" s="8">
        <v>34.06</v>
      </c>
      <c r="F331" s="9">
        <v>2.43607906641649</v>
      </c>
      <c r="G331" s="7">
        <v>1</v>
      </c>
      <c r="H331" s="7">
        <v>1</v>
      </c>
      <c r="I331" s="7" t="s">
        <v>0</v>
      </c>
      <c r="J331" s="7" t="s">
        <v>1</v>
      </c>
      <c r="K331" s="5" t="s">
        <v>7393</v>
      </c>
      <c r="L331" s="14" t="s">
        <v>7394</v>
      </c>
      <c r="M331" s="38">
        <f t="shared" si="69"/>
        <v>1</v>
      </c>
      <c r="N331" s="32">
        <f t="shared" si="70"/>
        <v>0.41049570754327486</v>
      </c>
      <c r="O331" s="32">
        <f t="shared" si="71"/>
        <v>0.53744150395009915</v>
      </c>
      <c r="P331" s="32">
        <f t="shared" si="61"/>
        <v>0.7637960680859307</v>
      </c>
      <c r="Q331" s="35">
        <v>0.85349419779879998</v>
      </c>
      <c r="R331" s="35">
        <v>0.21121473498342799</v>
      </c>
      <c r="S331" s="35">
        <v>0.24454251704590901</v>
      </c>
      <c r="T331" s="35">
        <v>0.94373848017176898</v>
      </c>
      <c r="U331" s="35">
        <v>0.205480867582539</v>
      </c>
      <c r="V331" s="35">
        <v>0.17284620446420201</v>
      </c>
      <c r="W331" s="8">
        <v>11932.448866401301</v>
      </c>
      <c r="X331" s="8">
        <v>4898.21904013735</v>
      </c>
      <c r="Y331" s="8">
        <v>6412.9932645663703</v>
      </c>
      <c r="Z331" s="23">
        <f t="shared" si="62"/>
        <v>23243.661171105021</v>
      </c>
      <c r="AA331" s="29">
        <f t="shared" si="63"/>
        <v>51.336356947221944</v>
      </c>
      <c r="AB331" s="29">
        <f t="shared" si="64"/>
        <v>21.073354167743986</v>
      </c>
      <c r="AC331" s="29">
        <f t="shared" si="65"/>
        <v>27.590288885034081</v>
      </c>
      <c r="AD331" s="26">
        <f t="shared" si="66"/>
        <v>0.51336356947221939</v>
      </c>
      <c r="AE331" s="26">
        <f t="shared" si="67"/>
        <v>0.21073354167743985</v>
      </c>
      <c r="AF331" s="26">
        <f t="shared" si="68"/>
        <v>0.27590288885034081</v>
      </c>
      <c r="AG331" s="6">
        <v>3</v>
      </c>
    </row>
    <row r="332" spans="1:33" ht="12" customHeight="1" x14ac:dyDescent="0.2">
      <c r="A332" s="5" t="s">
        <v>7395</v>
      </c>
      <c r="B332" s="5" t="s">
        <v>7395</v>
      </c>
      <c r="C332" s="7">
        <v>1</v>
      </c>
      <c r="D332" s="7">
        <v>1</v>
      </c>
      <c r="E332" s="8">
        <v>27.24</v>
      </c>
      <c r="F332" s="9">
        <v>2.4336415398716502</v>
      </c>
      <c r="G332" s="7">
        <v>1</v>
      </c>
      <c r="H332" s="7">
        <v>1</v>
      </c>
      <c r="I332" s="7" t="s">
        <v>0</v>
      </c>
      <c r="J332" s="7" t="s">
        <v>1</v>
      </c>
      <c r="K332" s="5" t="s">
        <v>7396</v>
      </c>
      <c r="L332" s="14" t="s">
        <v>7397</v>
      </c>
      <c r="M332" s="38">
        <f t="shared" si="69"/>
        <v>1</v>
      </c>
      <c r="N332" s="32">
        <f t="shared" si="70"/>
        <v>0.41090685855598114</v>
      </c>
      <c r="O332" s="32">
        <f t="shared" si="71"/>
        <v>0.96447738338296429</v>
      </c>
      <c r="P332" s="32">
        <f t="shared" si="61"/>
        <v>0.42604094780812779</v>
      </c>
      <c r="Q332" s="35">
        <v>0.84087457503471097</v>
      </c>
      <c r="R332" s="35">
        <v>0.285552099813142</v>
      </c>
      <c r="S332" s="35">
        <v>0.32794502400999098</v>
      </c>
      <c r="T332" s="35">
        <v>0.92888162710906097</v>
      </c>
      <c r="U332" s="35">
        <v>0.27485060993358901</v>
      </c>
      <c r="V332" s="35">
        <v>0.248074087148314</v>
      </c>
      <c r="W332" s="8">
        <v>3526.5841776267598</v>
      </c>
      <c r="X332" s="8">
        <v>1449.09762586184</v>
      </c>
      <c r="Y332" s="8">
        <v>3401.3106799172201</v>
      </c>
      <c r="Z332" s="23">
        <f t="shared" si="62"/>
        <v>8376.9924834058202</v>
      </c>
      <c r="AA332" s="29">
        <f t="shared" si="63"/>
        <v>42.098452214355603</v>
      </c>
      <c r="AB332" s="29">
        <f t="shared" si="64"/>
        <v>17.298542749469949</v>
      </c>
      <c r="AC332" s="29">
        <f t="shared" si="65"/>
        <v>40.603005036174451</v>
      </c>
      <c r="AD332" s="26">
        <f t="shared" si="66"/>
        <v>0.42098452214355603</v>
      </c>
      <c r="AE332" s="26">
        <f t="shared" si="67"/>
        <v>0.17298542749469947</v>
      </c>
      <c r="AF332" s="26">
        <f t="shared" si="68"/>
        <v>0.4060300503617445</v>
      </c>
      <c r="AG332" s="6">
        <v>3</v>
      </c>
    </row>
    <row r="333" spans="1:33" ht="12" customHeight="1" x14ac:dyDescent="0.2">
      <c r="A333" s="5" t="s">
        <v>5091</v>
      </c>
      <c r="B333" s="5" t="s">
        <v>5091</v>
      </c>
      <c r="C333" s="7">
        <v>2</v>
      </c>
      <c r="D333" s="7">
        <v>2</v>
      </c>
      <c r="E333" s="8">
        <v>94.17</v>
      </c>
      <c r="F333" s="9">
        <v>7.1501185400752503</v>
      </c>
      <c r="G333" s="7">
        <v>1</v>
      </c>
      <c r="H333" s="7">
        <v>1</v>
      </c>
      <c r="I333" s="7" t="s">
        <v>0</v>
      </c>
      <c r="J333" s="7" t="s">
        <v>2</v>
      </c>
      <c r="K333" s="5" t="s">
        <v>5092</v>
      </c>
      <c r="L333" s="14" t="s">
        <v>5093</v>
      </c>
      <c r="M333" s="38">
        <f t="shared" si="69"/>
        <v>1</v>
      </c>
      <c r="N333" s="32">
        <f t="shared" si="70"/>
        <v>0.41132527366946314</v>
      </c>
      <c r="O333" s="32">
        <f t="shared" si="71"/>
        <v>0.13985782115291703</v>
      </c>
      <c r="P333" s="32">
        <f t="shared" si="61"/>
        <v>2.9410244652655528</v>
      </c>
      <c r="Q333" s="35">
        <v>0.35326899020936903</v>
      </c>
      <c r="R333" s="35">
        <v>0.16421321669491501</v>
      </c>
      <c r="S333" s="35">
        <v>0.33856850865002502</v>
      </c>
      <c r="T333" s="35">
        <v>0.34038737205014202</v>
      </c>
      <c r="U333" s="35">
        <v>0.18231815907337501</v>
      </c>
      <c r="V333" s="35">
        <v>0.37229767613475501</v>
      </c>
      <c r="W333" s="8">
        <v>252605.60558152199</v>
      </c>
      <c r="X333" s="8">
        <v>103903.06984626</v>
      </c>
      <c r="Y333" s="8">
        <v>35328.869607644803</v>
      </c>
      <c r="Z333" s="23">
        <f t="shared" si="62"/>
        <v>391837.5450354268</v>
      </c>
      <c r="AA333" s="29">
        <f t="shared" si="63"/>
        <v>64.466922269708348</v>
      </c>
      <c r="AB333" s="29">
        <f t="shared" si="64"/>
        <v>26.516874445215791</v>
      </c>
      <c r="AC333" s="29">
        <f t="shared" si="65"/>
        <v>9.0162032850758731</v>
      </c>
      <c r="AD333" s="26">
        <f t="shared" si="66"/>
        <v>0.64466922269708349</v>
      </c>
      <c r="AE333" s="26">
        <f t="shared" si="67"/>
        <v>0.26516874445215793</v>
      </c>
      <c r="AF333" s="26">
        <f t="shared" si="68"/>
        <v>9.016203285075873E-2</v>
      </c>
      <c r="AG333" s="6">
        <v>4</v>
      </c>
    </row>
    <row r="334" spans="1:33" ht="12" customHeight="1" x14ac:dyDescent="0.2">
      <c r="A334" s="5" t="s">
        <v>6180</v>
      </c>
      <c r="B334" s="5" t="s">
        <v>6180</v>
      </c>
      <c r="C334" s="7">
        <v>4</v>
      </c>
      <c r="D334" s="7">
        <v>2</v>
      </c>
      <c r="E334" s="8">
        <v>289.14</v>
      </c>
      <c r="F334" s="9">
        <v>2.9406638487457899</v>
      </c>
      <c r="G334" s="7" t="s">
        <v>122</v>
      </c>
      <c r="H334" s="7">
        <v>2</v>
      </c>
      <c r="I334" s="7" t="s">
        <v>0</v>
      </c>
      <c r="J334" s="7" t="s">
        <v>2</v>
      </c>
      <c r="K334" s="5" t="s">
        <v>6181</v>
      </c>
      <c r="L334" s="14" t="s">
        <v>6182</v>
      </c>
      <c r="M334" s="38">
        <f t="shared" si="69"/>
        <v>2</v>
      </c>
      <c r="N334" s="32">
        <f t="shared" si="70"/>
        <v>0.41234685631294721</v>
      </c>
      <c r="O334" s="32">
        <f t="shared" si="71"/>
        <v>0.3400592694151372</v>
      </c>
      <c r="P334" s="32">
        <f t="shared" si="61"/>
        <v>1.2125734935034598</v>
      </c>
      <c r="Q334" s="35">
        <v>0.32074018208046701</v>
      </c>
      <c r="R334" s="35">
        <v>0.27657816100077398</v>
      </c>
      <c r="S334" s="35">
        <v>0.57574620154132305</v>
      </c>
      <c r="T334" s="35">
        <v>0.372300195992117</v>
      </c>
      <c r="U334" s="35">
        <v>0.36834552872704601</v>
      </c>
      <c r="V334" s="35">
        <v>0.63594113407942199</v>
      </c>
      <c r="W334" s="8">
        <v>73226.883281239701</v>
      </c>
      <c r="X334" s="8">
        <v>30194.875118614302</v>
      </c>
      <c r="Y334" s="8">
        <v>24901.480430165899</v>
      </c>
      <c r="Z334" s="23">
        <f t="shared" si="62"/>
        <v>128323.23883001991</v>
      </c>
      <c r="AA334" s="29">
        <f t="shared" si="63"/>
        <v>57.064397648377479</v>
      </c>
      <c r="AB334" s="29">
        <f t="shared" si="64"/>
        <v>23.530324977700392</v>
      </c>
      <c r="AC334" s="29">
        <f t="shared" si="65"/>
        <v>19.405277373922122</v>
      </c>
      <c r="AD334" s="26">
        <f t="shared" si="66"/>
        <v>0.57064397648377474</v>
      </c>
      <c r="AE334" s="26">
        <f t="shared" si="67"/>
        <v>0.23530324977700393</v>
      </c>
      <c r="AF334" s="26">
        <f t="shared" si="68"/>
        <v>0.19405277373922122</v>
      </c>
      <c r="AG334" s="6">
        <v>4</v>
      </c>
    </row>
    <row r="335" spans="1:33" ht="12" customHeight="1" x14ac:dyDescent="0.2">
      <c r="A335" s="5" t="s">
        <v>5701</v>
      </c>
      <c r="B335" s="5" t="s">
        <v>5701</v>
      </c>
      <c r="C335" s="7">
        <v>3</v>
      </c>
      <c r="D335" s="7">
        <v>3</v>
      </c>
      <c r="E335" s="8">
        <v>101.8</v>
      </c>
      <c r="F335" s="9">
        <v>3.8517951130846302</v>
      </c>
      <c r="G335" s="7" t="s">
        <v>122</v>
      </c>
      <c r="H335" s="7">
        <v>2</v>
      </c>
      <c r="I335" s="7" t="s">
        <v>0</v>
      </c>
      <c r="J335" s="7" t="s">
        <v>2</v>
      </c>
      <c r="K335" s="5" t="s">
        <v>5702</v>
      </c>
      <c r="L335" s="14" t="s">
        <v>5703</v>
      </c>
      <c r="M335" s="38">
        <f t="shared" si="69"/>
        <v>1</v>
      </c>
      <c r="N335" s="32">
        <f t="shared" si="70"/>
        <v>0.41254710154028185</v>
      </c>
      <c r="O335" s="32">
        <f t="shared" si="71"/>
        <v>0.25961920887302142</v>
      </c>
      <c r="P335" s="32">
        <f t="shared" si="61"/>
        <v>1.5890469096300834</v>
      </c>
      <c r="Q335" s="35">
        <v>0.40546309276162901</v>
      </c>
      <c r="R335" s="35">
        <v>0.64495275032566501</v>
      </c>
      <c r="S335" s="35">
        <v>0.92735439348666204</v>
      </c>
      <c r="T335" s="35">
        <v>0.40986981312083098</v>
      </c>
      <c r="U335" s="35">
        <v>0.666508821384592</v>
      </c>
      <c r="V335" s="35">
        <v>0.95158371223173799</v>
      </c>
      <c r="W335" s="8">
        <v>101013.71306595299</v>
      </c>
      <c r="X335" s="8">
        <v>41672.914541180602</v>
      </c>
      <c r="Y335" s="8">
        <v>26225.100271509102</v>
      </c>
      <c r="Z335" s="23">
        <f t="shared" si="62"/>
        <v>168911.72787864268</v>
      </c>
      <c r="AA335" s="29">
        <f t="shared" si="63"/>
        <v>59.80266399176729</v>
      </c>
      <c r="AB335" s="29">
        <f t="shared" si="64"/>
        <v>24.671415694190976</v>
      </c>
      <c r="AC335" s="29">
        <f t="shared" si="65"/>
        <v>15.525920314041748</v>
      </c>
      <c r="AD335" s="26">
        <f t="shared" si="66"/>
        <v>0.59802663991767291</v>
      </c>
      <c r="AE335" s="26">
        <f t="shared" si="67"/>
        <v>0.24671415694190976</v>
      </c>
      <c r="AF335" s="26">
        <f t="shared" si="68"/>
        <v>0.1552592031404175</v>
      </c>
      <c r="AG335" s="6">
        <v>4</v>
      </c>
    </row>
    <row r="336" spans="1:33" ht="12" customHeight="1" x14ac:dyDescent="0.2">
      <c r="A336" s="5" t="s">
        <v>5620</v>
      </c>
      <c r="B336" s="5" t="s">
        <v>5620</v>
      </c>
      <c r="C336" s="7">
        <v>1</v>
      </c>
      <c r="D336" s="7">
        <v>1</v>
      </c>
      <c r="E336" s="8">
        <v>16.13</v>
      </c>
      <c r="F336" s="9">
        <v>4.0278274517599897</v>
      </c>
      <c r="G336" s="7">
        <v>3</v>
      </c>
      <c r="H336" s="7">
        <v>1</v>
      </c>
      <c r="I336" s="7" t="s">
        <v>0</v>
      </c>
      <c r="J336" s="7" t="s">
        <v>2</v>
      </c>
      <c r="K336" s="5" t="s">
        <v>5621</v>
      </c>
      <c r="L336" s="14" t="s">
        <v>5622</v>
      </c>
      <c r="M336" s="38">
        <f t="shared" si="69"/>
        <v>1</v>
      </c>
      <c r="N336" s="32">
        <f t="shared" si="70"/>
        <v>0.41263148812112882</v>
      </c>
      <c r="O336" s="32">
        <f t="shared" si="71"/>
        <v>0.24827280015757502</v>
      </c>
      <c r="P336" s="32">
        <f t="shared" si="61"/>
        <v>1.6620084353148543</v>
      </c>
      <c r="Q336" s="35">
        <v>2.1039513322733499E-2</v>
      </c>
      <c r="R336" s="35">
        <v>0.14640430778965399</v>
      </c>
      <c r="S336" s="35">
        <v>0.77413193652713497</v>
      </c>
      <c r="T336" s="35">
        <v>7.2338159111131704E-3</v>
      </c>
      <c r="U336" s="35">
        <v>8.0193888776787403E-2</v>
      </c>
      <c r="V336" s="35">
        <v>0.704392213873268</v>
      </c>
      <c r="W336" s="8">
        <v>8453.5637347921693</v>
      </c>
      <c r="X336" s="8">
        <v>3488.2065838141002</v>
      </c>
      <c r="Y336" s="8">
        <v>2098.7899397473798</v>
      </c>
      <c r="Z336" s="23">
        <f t="shared" si="62"/>
        <v>14040.560258353649</v>
      </c>
      <c r="AA336" s="29">
        <f t="shared" si="63"/>
        <v>60.208165338435059</v>
      </c>
      <c r="AB336" s="29">
        <f t="shared" si="64"/>
        <v>24.843784860641424</v>
      </c>
      <c r="AC336" s="29">
        <f t="shared" si="65"/>
        <v>14.948049800923522</v>
      </c>
      <c r="AD336" s="26">
        <f t="shared" si="66"/>
        <v>0.6020816533843506</v>
      </c>
      <c r="AE336" s="26">
        <f t="shared" si="67"/>
        <v>0.24843784860641424</v>
      </c>
      <c r="AF336" s="26">
        <f t="shared" si="68"/>
        <v>0.14948049800923521</v>
      </c>
      <c r="AG336" s="6">
        <v>4</v>
      </c>
    </row>
    <row r="337" spans="1:33" ht="12" customHeight="1" x14ac:dyDescent="0.2">
      <c r="A337" s="5" t="s">
        <v>5308</v>
      </c>
      <c r="B337" s="5" t="s">
        <v>5308</v>
      </c>
      <c r="C337" s="7">
        <v>1</v>
      </c>
      <c r="D337" s="7">
        <v>1</v>
      </c>
      <c r="E337" s="8">
        <v>17.61</v>
      </c>
      <c r="F337" s="9">
        <v>5.1840192234180797</v>
      </c>
      <c r="G337" s="7">
        <v>3</v>
      </c>
      <c r="H337" s="7">
        <v>1</v>
      </c>
      <c r="I337" s="7" t="s">
        <v>0</v>
      </c>
      <c r="J337" s="7" t="s">
        <v>2</v>
      </c>
      <c r="K337" s="5" t="s">
        <v>5309</v>
      </c>
      <c r="L337" s="14" t="s">
        <v>5310</v>
      </c>
      <c r="M337" s="38">
        <f t="shared" si="69"/>
        <v>1</v>
      </c>
      <c r="N337" s="32">
        <f t="shared" si="70"/>
        <v>0.41264868787117853</v>
      </c>
      <c r="O337" s="32">
        <f t="shared" si="71"/>
        <v>0.19290051925012977</v>
      </c>
      <c r="P337" s="32">
        <f t="shared" si="61"/>
        <v>2.1391787304424321</v>
      </c>
      <c r="Q337" s="35">
        <v>0.98472895966613405</v>
      </c>
      <c r="R337" s="35">
        <v>0.11130361060388699</v>
      </c>
      <c r="S337" s="35">
        <v>8.67847980301127E-2</v>
      </c>
      <c r="T337" s="35">
        <v>0.92514635311114402</v>
      </c>
      <c r="U337" s="35">
        <v>0.100690753095068</v>
      </c>
      <c r="V337" s="35">
        <v>7.6375903812040999E-2</v>
      </c>
      <c r="W337" s="8">
        <v>18512.326509117302</v>
      </c>
      <c r="X337" s="8">
        <v>7639.08724343009</v>
      </c>
      <c r="Y337" s="8">
        <v>3571.0373961366699</v>
      </c>
      <c r="Z337" s="23">
        <f t="shared" si="62"/>
        <v>29722.451148684064</v>
      </c>
      <c r="AA337" s="29">
        <f t="shared" si="63"/>
        <v>62.283983297713043</v>
      </c>
      <c r="AB337" s="29">
        <f t="shared" si="64"/>
        <v>25.701403983191689</v>
      </c>
      <c r="AC337" s="29">
        <f t="shared" si="65"/>
        <v>12.014612719095256</v>
      </c>
      <c r="AD337" s="26">
        <f t="shared" si="66"/>
        <v>0.62283983297713041</v>
      </c>
      <c r="AE337" s="26">
        <f t="shared" si="67"/>
        <v>0.2570140398319169</v>
      </c>
      <c r="AF337" s="26">
        <f t="shared" si="68"/>
        <v>0.12014612719095256</v>
      </c>
      <c r="AG337" s="6">
        <v>4</v>
      </c>
    </row>
    <row r="338" spans="1:33" ht="12" customHeight="1" x14ac:dyDescent="0.2">
      <c r="A338" s="5" t="s">
        <v>5869</v>
      </c>
      <c r="B338" s="5" t="s">
        <v>5869</v>
      </c>
      <c r="C338" s="7">
        <v>2</v>
      </c>
      <c r="D338" s="7">
        <v>2</v>
      </c>
      <c r="E338" s="8">
        <v>64.06</v>
      </c>
      <c r="F338" s="9">
        <v>3.4439382036500401</v>
      </c>
      <c r="G338" s="7">
        <v>1</v>
      </c>
      <c r="H338" s="7">
        <v>1</v>
      </c>
      <c r="I338" s="7" t="s">
        <v>0</v>
      </c>
      <c r="J338" s="7" t="s">
        <v>2</v>
      </c>
      <c r="K338" s="5" t="s">
        <v>5870</v>
      </c>
      <c r="L338" s="14" t="s">
        <v>5871</v>
      </c>
      <c r="M338" s="38">
        <f t="shared" si="69"/>
        <v>1</v>
      </c>
      <c r="N338" s="32">
        <f t="shared" si="70"/>
        <v>0.41337115694861121</v>
      </c>
      <c r="O338" s="32">
        <f t="shared" si="71"/>
        <v>0.29036525653687739</v>
      </c>
      <c r="P338" s="32">
        <f t="shared" si="61"/>
        <v>1.4236247197023437</v>
      </c>
      <c r="Q338" s="35">
        <v>6.4718846364398104E-3</v>
      </c>
      <c r="R338" s="35">
        <v>3.1843347344691201E-3</v>
      </c>
      <c r="S338" s="35">
        <v>0.25965588254130501</v>
      </c>
      <c r="T338" s="35">
        <v>1.09995723931082E-2</v>
      </c>
      <c r="U338" s="35">
        <v>1.6579030968198499E-2</v>
      </c>
      <c r="V338" s="35">
        <v>0.330354845121964</v>
      </c>
      <c r="W338" s="8">
        <v>46903.648372445401</v>
      </c>
      <c r="X338" s="8">
        <v>19388.6153928286</v>
      </c>
      <c r="Y338" s="8">
        <v>13619.189892180601</v>
      </c>
      <c r="Z338" s="23">
        <f t="shared" si="62"/>
        <v>79911.453657454593</v>
      </c>
      <c r="AA338" s="29">
        <f t="shared" si="63"/>
        <v>58.69452528482438</v>
      </c>
      <c r="AB338" s="29">
        <f t="shared" si="64"/>
        <v>24.262623823537368</v>
      </c>
      <c r="AC338" s="29">
        <f t="shared" si="65"/>
        <v>17.042850891638267</v>
      </c>
      <c r="AD338" s="26">
        <f t="shared" si="66"/>
        <v>0.58694525284824384</v>
      </c>
      <c r="AE338" s="26">
        <f t="shared" si="67"/>
        <v>0.24262623823537369</v>
      </c>
      <c r="AF338" s="26">
        <f t="shared" si="68"/>
        <v>0.17042850891638267</v>
      </c>
      <c r="AG338" s="6">
        <v>4</v>
      </c>
    </row>
    <row r="339" spans="1:33" ht="12" customHeight="1" x14ac:dyDescent="0.2">
      <c r="A339" s="5" t="s">
        <v>6042</v>
      </c>
      <c r="B339" s="5" t="s">
        <v>6043</v>
      </c>
      <c r="C339" s="7">
        <v>10</v>
      </c>
      <c r="D339" s="7">
        <v>10</v>
      </c>
      <c r="E339" s="8">
        <v>396.64</v>
      </c>
      <c r="F339" s="9">
        <v>3.1380011530301601</v>
      </c>
      <c r="G339" s="7" t="s">
        <v>50</v>
      </c>
      <c r="H339" s="7">
        <v>3</v>
      </c>
      <c r="I339" s="7" t="s">
        <v>0</v>
      </c>
      <c r="J339" s="7" t="s">
        <v>2</v>
      </c>
      <c r="K339" s="5" t="s">
        <v>6044</v>
      </c>
      <c r="L339" s="14" t="s">
        <v>6045</v>
      </c>
      <c r="M339" s="38">
        <f t="shared" si="69"/>
        <v>1</v>
      </c>
      <c r="N339" s="32">
        <f t="shared" si="70"/>
        <v>0.41434177862200766</v>
      </c>
      <c r="O339" s="32">
        <f t="shared" si="71"/>
        <v>0.31867419775622685</v>
      </c>
      <c r="P339" s="32">
        <f t="shared" si="61"/>
        <v>1.3002049790644261</v>
      </c>
      <c r="Q339" s="35">
        <v>0.69665735021852604</v>
      </c>
      <c r="R339" s="35">
        <v>0.98113111421241395</v>
      </c>
      <c r="S339" s="35">
        <v>0.61225055926682104</v>
      </c>
      <c r="T339" s="35">
        <v>0.73014919948133405</v>
      </c>
      <c r="U339" s="35">
        <v>0.94034532942020099</v>
      </c>
      <c r="V339" s="35">
        <v>0.63300121389053998</v>
      </c>
      <c r="W339" s="8">
        <v>527115.11943959305</v>
      </c>
      <c r="X339" s="8">
        <v>218405.816127153</v>
      </c>
      <c r="Y339" s="8">
        <v>167977.98781259</v>
      </c>
      <c r="Z339" s="23">
        <f t="shared" si="62"/>
        <v>913498.92337933602</v>
      </c>
      <c r="AA339" s="29">
        <f t="shared" si="63"/>
        <v>57.702872543036953</v>
      </c>
      <c r="AB339" s="29">
        <f t="shared" si="64"/>
        <v>23.908710841080943</v>
      </c>
      <c r="AC339" s="29">
        <f t="shared" si="65"/>
        <v>18.388416615882107</v>
      </c>
      <c r="AD339" s="26">
        <f t="shared" si="66"/>
        <v>0.57702872543036954</v>
      </c>
      <c r="AE339" s="26">
        <f t="shared" si="67"/>
        <v>0.23908710841080943</v>
      </c>
      <c r="AF339" s="26">
        <f t="shared" si="68"/>
        <v>0.18388416615882108</v>
      </c>
      <c r="AG339" s="6">
        <v>4</v>
      </c>
    </row>
    <row r="340" spans="1:33" ht="12" customHeight="1" x14ac:dyDescent="0.2">
      <c r="A340" s="5" t="s">
        <v>6515</v>
      </c>
      <c r="B340" s="5" t="s">
        <v>6515</v>
      </c>
      <c r="C340" s="7">
        <v>6</v>
      </c>
      <c r="D340" s="7">
        <v>6</v>
      </c>
      <c r="E340" s="8">
        <v>180.54</v>
      </c>
      <c r="F340" s="9">
        <v>2.41006932324097</v>
      </c>
      <c r="G340" s="7" t="s">
        <v>122</v>
      </c>
      <c r="H340" s="7">
        <v>2</v>
      </c>
      <c r="I340" s="7" t="s">
        <v>0</v>
      </c>
      <c r="J340" s="7" t="s">
        <v>1</v>
      </c>
      <c r="K340" s="5" t="s">
        <v>6516</v>
      </c>
      <c r="L340" s="14" t="s">
        <v>6517</v>
      </c>
      <c r="M340" s="38">
        <f t="shared" si="69"/>
        <v>1</v>
      </c>
      <c r="N340" s="32">
        <f t="shared" si="70"/>
        <v>0.41492582406519218</v>
      </c>
      <c r="O340" s="32">
        <f t="shared" si="71"/>
        <v>0.47216563276439794</v>
      </c>
      <c r="P340" s="32">
        <f t="shared" si="61"/>
        <v>0.87877175989264067</v>
      </c>
      <c r="Q340" s="35">
        <v>0.81447724988976899</v>
      </c>
      <c r="R340" s="35">
        <v>0.49321123646183701</v>
      </c>
      <c r="S340" s="35">
        <v>0.280919338348664</v>
      </c>
      <c r="T340" s="35">
        <v>0.83411182662150996</v>
      </c>
      <c r="U340" s="35">
        <v>0.494059866975463</v>
      </c>
      <c r="V340" s="35">
        <v>0.31543480336295798</v>
      </c>
      <c r="W340" s="8">
        <v>151620.60387872899</v>
      </c>
      <c r="X340" s="8">
        <v>62911.304009643703</v>
      </c>
      <c r="Y340" s="8">
        <v>71590.038370520197</v>
      </c>
      <c r="Z340" s="23">
        <f t="shared" si="62"/>
        <v>286121.94625889289</v>
      </c>
      <c r="AA340" s="29">
        <f t="shared" si="63"/>
        <v>52.991602308456791</v>
      </c>
      <c r="AB340" s="29">
        <f t="shared" si="64"/>
        <v>21.987584256371377</v>
      </c>
      <c r="AC340" s="29">
        <f t="shared" si="65"/>
        <v>25.020813435171831</v>
      </c>
      <c r="AD340" s="26">
        <f t="shared" si="66"/>
        <v>0.52991602308456787</v>
      </c>
      <c r="AE340" s="26">
        <f t="shared" si="67"/>
        <v>0.21987584256371379</v>
      </c>
      <c r="AF340" s="26">
        <f t="shared" si="68"/>
        <v>0.25020813435171829</v>
      </c>
      <c r="AG340" s="6">
        <v>3</v>
      </c>
    </row>
    <row r="341" spans="1:33" ht="12" customHeight="1" x14ac:dyDescent="0.2">
      <c r="A341" s="5" t="s">
        <v>7398</v>
      </c>
      <c r="B341" s="5" t="s">
        <v>7398</v>
      </c>
      <c r="C341" s="7">
        <v>1</v>
      </c>
      <c r="D341" s="7">
        <v>1</v>
      </c>
      <c r="E341" s="8">
        <v>19.03</v>
      </c>
      <c r="F341" s="9">
        <v>2.4081858466862802</v>
      </c>
      <c r="G341" s="7">
        <v>3</v>
      </c>
      <c r="H341" s="7">
        <v>1</v>
      </c>
      <c r="I341" s="7" t="s">
        <v>0</v>
      </c>
      <c r="J341" s="7" t="s">
        <v>1</v>
      </c>
      <c r="K341" s="5" t="s">
        <v>7399</v>
      </c>
      <c r="L341" s="14" t="s">
        <v>7400</v>
      </c>
      <c r="M341" s="38">
        <f t="shared" si="69"/>
        <v>1</v>
      </c>
      <c r="N341" s="32">
        <f t="shared" si="70"/>
        <v>0.41525034347993689</v>
      </c>
      <c r="O341" s="32">
        <f t="shared" si="71"/>
        <v>0.81560360448933311</v>
      </c>
      <c r="P341" s="32">
        <f t="shared" si="61"/>
        <v>0.50913255065851992</v>
      </c>
      <c r="Q341" s="35">
        <v>0.84104468156427403</v>
      </c>
      <c r="R341" s="35">
        <v>4.50227055547302E-19</v>
      </c>
      <c r="S341" s="35">
        <v>1.21431106811961E-28</v>
      </c>
      <c r="T341" s="35">
        <v>0.76390345780191105</v>
      </c>
      <c r="U341" s="35">
        <v>8.2731727407419398E-18</v>
      </c>
      <c r="V341" s="35">
        <v>6.1692313900948504E-36</v>
      </c>
      <c r="W341" s="8">
        <v>3569.6359669324102</v>
      </c>
      <c r="X341" s="8">
        <v>1482.29256136702</v>
      </c>
      <c r="Y341" s="8">
        <v>2911.4079613448398</v>
      </c>
      <c r="Z341" s="23">
        <f t="shared" si="62"/>
        <v>7963.336489644269</v>
      </c>
      <c r="AA341" s="29">
        <f t="shared" si="63"/>
        <v>44.825883868833849</v>
      </c>
      <c r="AB341" s="29">
        <f t="shared" si="64"/>
        <v>18.613963673325017</v>
      </c>
      <c r="AC341" s="29">
        <f t="shared" si="65"/>
        <v>36.560152457841141</v>
      </c>
      <c r="AD341" s="26">
        <f t="shared" si="66"/>
        <v>0.44825883868833849</v>
      </c>
      <c r="AE341" s="26">
        <f t="shared" si="67"/>
        <v>0.18613963673325018</v>
      </c>
      <c r="AF341" s="26">
        <f t="shared" si="68"/>
        <v>0.36560152457841144</v>
      </c>
      <c r="AG341" s="6">
        <v>3</v>
      </c>
    </row>
    <row r="342" spans="1:33" ht="12" customHeight="1" x14ac:dyDescent="0.2">
      <c r="A342" s="5" t="s">
        <v>5729</v>
      </c>
      <c r="B342" s="5" t="s">
        <v>5729</v>
      </c>
      <c r="C342" s="7">
        <v>8</v>
      </c>
      <c r="D342" s="7">
        <v>7</v>
      </c>
      <c r="E342" s="8">
        <v>256.75</v>
      </c>
      <c r="F342" s="9">
        <v>3.8083540779379499</v>
      </c>
      <c r="G342" s="7" t="s">
        <v>50</v>
      </c>
      <c r="H342" s="7">
        <v>3</v>
      </c>
      <c r="I342" s="7" t="s">
        <v>0</v>
      </c>
      <c r="J342" s="7" t="s">
        <v>2</v>
      </c>
      <c r="K342" s="5" t="s">
        <v>5730</v>
      </c>
      <c r="L342" s="14" t="s">
        <v>5731</v>
      </c>
      <c r="M342" s="38">
        <f t="shared" si="69"/>
        <v>1</v>
      </c>
      <c r="N342" s="32">
        <f t="shared" si="70"/>
        <v>0.41555559929297636</v>
      </c>
      <c r="O342" s="32">
        <f t="shared" si="71"/>
        <v>0.26258062657384251</v>
      </c>
      <c r="P342" s="32">
        <f t="shared" si="61"/>
        <v>1.5825828611773629</v>
      </c>
      <c r="Q342" s="35">
        <v>0.35326899020936903</v>
      </c>
      <c r="R342" s="35">
        <v>0.196795852829454</v>
      </c>
      <c r="S342" s="35">
        <v>0.39854062895705999</v>
      </c>
      <c r="T342" s="35">
        <v>0.34038737205014202</v>
      </c>
      <c r="U342" s="35">
        <v>0.21449133575420601</v>
      </c>
      <c r="V342" s="35">
        <v>0.43052425135537398</v>
      </c>
      <c r="W342" s="8">
        <v>452582.34748612798</v>
      </c>
      <c r="X342" s="8">
        <v>188073.12863902</v>
      </c>
      <c r="Y342" s="8">
        <v>118839.35637916801</v>
      </c>
      <c r="Z342" s="23">
        <f t="shared" si="62"/>
        <v>759494.832504316</v>
      </c>
      <c r="AA342" s="29">
        <f t="shared" si="63"/>
        <v>59.589917945038302</v>
      </c>
      <c r="AB342" s="29">
        <f t="shared" si="64"/>
        <v>24.762924063469679</v>
      </c>
      <c r="AC342" s="29">
        <f t="shared" si="65"/>
        <v>15.647157991492019</v>
      </c>
      <c r="AD342" s="26">
        <f t="shared" si="66"/>
        <v>0.59589917945038307</v>
      </c>
      <c r="AE342" s="26">
        <f t="shared" si="67"/>
        <v>0.2476292406346968</v>
      </c>
      <c r="AF342" s="26">
        <f t="shared" si="68"/>
        <v>0.15647157991492019</v>
      </c>
      <c r="AG342" s="6">
        <v>4</v>
      </c>
    </row>
    <row r="343" spans="1:33" ht="12" customHeight="1" x14ac:dyDescent="0.2">
      <c r="A343" s="5" t="s">
        <v>7401</v>
      </c>
      <c r="B343" s="5" t="s">
        <v>7401</v>
      </c>
      <c r="C343" s="7">
        <v>3</v>
      </c>
      <c r="D343" s="7">
        <v>3</v>
      </c>
      <c r="E343" s="8">
        <v>83.04</v>
      </c>
      <c r="F343" s="9">
        <v>2.4039638783963402</v>
      </c>
      <c r="G343" s="7" t="s">
        <v>54</v>
      </c>
      <c r="H343" s="7">
        <v>2</v>
      </c>
      <c r="I343" s="7" t="s">
        <v>0</v>
      </c>
      <c r="J343" s="7" t="s">
        <v>1</v>
      </c>
      <c r="K343" s="5" t="s">
        <v>7402</v>
      </c>
      <c r="L343" s="14" t="s">
        <v>7403</v>
      </c>
      <c r="M343" s="38">
        <f t="shared" si="69"/>
        <v>1</v>
      </c>
      <c r="N343" s="32">
        <f t="shared" si="70"/>
        <v>0.41597962805792627</v>
      </c>
      <c r="O343" s="32">
        <f t="shared" si="71"/>
        <v>0.58452732851441758</v>
      </c>
      <c r="P343" s="32">
        <f t="shared" si="61"/>
        <v>0.71165129116399561</v>
      </c>
      <c r="Q343" s="35">
        <v>0.799254710557189</v>
      </c>
      <c r="R343" s="35">
        <v>1.89754440676436E-2</v>
      </c>
      <c r="S343" s="35">
        <v>4.6180409803233098E-3</v>
      </c>
      <c r="T343" s="35">
        <v>0.84119985748503101</v>
      </c>
      <c r="U343" s="35">
        <v>1.6482775772136599E-2</v>
      </c>
      <c r="V343" s="35">
        <v>3.4067852940095102E-3</v>
      </c>
      <c r="W343" s="8">
        <v>31354.511043242601</v>
      </c>
      <c r="X343" s="8">
        <v>13042.837841706199</v>
      </c>
      <c r="Y343" s="8">
        <v>18327.568576982401</v>
      </c>
      <c r="Z343" s="23">
        <f t="shared" si="62"/>
        <v>62724.917461931196</v>
      </c>
      <c r="AA343" s="29">
        <f t="shared" si="63"/>
        <v>49.987329297439373</v>
      </c>
      <c r="AB343" s="29">
        <f t="shared" si="64"/>
        <v>20.793710648757912</v>
      </c>
      <c r="AC343" s="29">
        <f t="shared" si="65"/>
        <v>29.218960053802714</v>
      </c>
      <c r="AD343" s="26">
        <f t="shared" si="66"/>
        <v>0.49987329297439376</v>
      </c>
      <c r="AE343" s="26">
        <f t="shared" si="67"/>
        <v>0.20793710648757913</v>
      </c>
      <c r="AF343" s="26">
        <f t="shared" si="68"/>
        <v>0.29218960053802712</v>
      </c>
      <c r="AG343" s="6">
        <v>3</v>
      </c>
    </row>
    <row r="344" spans="1:33" ht="12" customHeight="1" x14ac:dyDescent="0.2">
      <c r="A344" s="5" t="s">
        <v>5862</v>
      </c>
      <c r="B344" s="5" t="s">
        <v>5863</v>
      </c>
      <c r="C344" s="7">
        <v>26</v>
      </c>
      <c r="D344" s="7">
        <v>2</v>
      </c>
      <c r="E344" s="8">
        <v>1621.67</v>
      </c>
      <c r="F344" s="9">
        <v>3.4582330492553899</v>
      </c>
      <c r="G344" s="7" t="s">
        <v>50</v>
      </c>
      <c r="H344" s="7">
        <v>3</v>
      </c>
      <c r="I344" s="7" t="s">
        <v>0</v>
      </c>
      <c r="J344" s="7" t="s">
        <v>2</v>
      </c>
      <c r="K344" s="5" t="s">
        <v>5864</v>
      </c>
      <c r="L344" s="14" t="s">
        <v>5865</v>
      </c>
      <c r="M344" s="38">
        <f t="shared" si="69"/>
        <v>1</v>
      </c>
      <c r="N344" s="32">
        <f t="shared" si="70"/>
        <v>0.41618847258521063</v>
      </c>
      <c r="O344" s="32">
        <f t="shared" si="71"/>
        <v>0.28916501165683972</v>
      </c>
      <c r="P344" s="32">
        <f t="shared" si="61"/>
        <v>1.4392767306132916</v>
      </c>
      <c r="Q344" s="35">
        <v>0.70370465242103697</v>
      </c>
      <c r="R344" s="35">
        <v>0.26035011665376201</v>
      </c>
      <c r="S344" s="35">
        <v>9.4081823690920996E-2</v>
      </c>
      <c r="T344" s="35">
        <v>0.758331836448909</v>
      </c>
      <c r="U344" s="35">
        <v>0.26932203350677603</v>
      </c>
      <c r="V344" s="35">
        <v>0.109970360149772</v>
      </c>
      <c r="W344" s="8">
        <v>55031.3008986926</v>
      </c>
      <c r="X344" s="8">
        <v>22903.393065404001</v>
      </c>
      <c r="Y344" s="8">
        <v>15913.1267658615</v>
      </c>
      <c r="Z344" s="23">
        <f t="shared" si="62"/>
        <v>93847.820729958097</v>
      </c>
      <c r="AA344" s="29">
        <f t="shared" si="63"/>
        <v>58.63886925732897</v>
      </c>
      <c r="AB344" s="29">
        <f t="shared" si="64"/>
        <v>24.404821430331609</v>
      </c>
      <c r="AC344" s="29">
        <f t="shared" si="65"/>
        <v>16.956309312339432</v>
      </c>
      <c r="AD344" s="26">
        <f t="shared" si="66"/>
        <v>0.58638869257328974</v>
      </c>
      <c r="AE344" s="26">
        <f t="shared" si="67"/>
        <v>0.24404821430331608</v>
      </c>
      <c r="AF344" s="26">
        <f t="shared" si="68"/>
        <v>0.16956309312339432</v>
      </c>
      <c r="AG344" s="6">
        <v>4</v>
      </c>
    </row>
    <row r="345" spans="1:33" ht="12" customHeight="1" x14ac:dyDescent="0.2">
      <c r="A345" s="5" t="s">
        <v>6521</v>
      </c>
      <c r="B345" s="5" t="s">
        <v>6521</v>
      </c>
      <c r="C345" s="7">
        <v>2</v>
      </c>
      <c r="D345" s="7">
        <v>2</v>
      </c>
      <c r="E345" s="8">
        <v>71.400000000000006</v>
      </c>
      <c r="F345" s="9">
        <v>2.4004058845660898</v>
      </c>
      <c r="G345" s="7" t="s">
        <v>54</v>
      </c>
      <c r="H345" s="7">
        <v>2</v>
      </c>
      <c r="I345" s="7" t="s">
        <v>0</v>
      </c>
      <c r="J345" s="7" t="s">
        <v>1</v>
      </c>
      <c r="K345" s="5" t="s">
        <v>6522</v>
      </c>
      <c r="L345" s="14" t="s">
        <v>6523</v>
      </c>
      <c r="M345" s="38">
        <f t="shared" si="69"/>
        <v>1</v>
      </c>
      <c r="N345" s="32">
        <f t="shared" si="70"/>
        <v>0.41659621251127171</v>
      </c>
      <c r="O345" s="32">
        <f t="shared" si="71"/>
        <v>0.44606811870092233</v>
      </c>
      <c r="P345" s="32">
        <f t="shared" si="61"/>
        <v>0.93392958394901382</v>
      </c>
      <c r="Q345" s="35">
        <v>0.68361606107137396</v>
      </c>
      <c r="R345" s="35">
        <v>0.33851844576968698</v>
      </c>
      <c r="S345" s="35">
        <v>0.13885207724387599</v>
      </c>
      <c r="T345" s="35">
        <v>0.73014919948133405</v>
      </c>
      <c r="U345" s="35">
        <v>0.31546447994763099</v>
      </c>
      <c r="V345" s="35">
        <v>0.12551537301487201</v>
      </c>
      <c r="W345" s="8">
        <v>16677.860717408399</v>
      </c>
      <c r="X345" s="8">
        <v>6947.9336076628597</v>
      </c>
      <c r="Y345" s="8">
        <v>7439.4619541703796</v>
      </c>
      <c r="Z345" s="23">
        <f t="shared" si="62"/>
        <v>31065.256279241639</v>
      </c>
      <c r="AA345" s="29">
        <f t="shared" si="63"/>
        <v>53.686538322726939</v>
      </c>
      <c r="AB345" s="29">
        <f t="shared" si="64"/>
        <v>22.365608528089282</v>
      </c>
      <c r="AC345" s="29">
        <f t="shared" si="65"/>
        <v>23.947853149183775</v>
      </c>
      <c r="AD345" s="26">
        <f t="shared" si="66"/>
        <v>0.5368653832272694</v>
      </c>
      <c r="AE345" s="26">
        <f t="shared" si="67"/>
        <v>0.22365608528089281</v>
      </c>
      <c r="AF345" s="26">
        <f t="shared" si="68"/>
        <v>0.23947853149183776</v>
      </c>
      <c r="AG345" s="6">
        <v>3</v>
      </c>
    </row>
    <row r="346" spans="1:33" ht="12" customHeight="1" x14ac:dyDescent="0.2">
      <c r="A346" s="5" t="s">
        <v>5823</v>
      </c>
      <c r="B346" s="5" t="s">
        <v>5823</v>
      </c>
      <c r="C346" s="7">
        <v>1</v>
      </c>
      <c r="D346" s="7">
        <v>1</v>
      </c>
      <c r="E346" s="8">
        <v>23.15</v>
      </c>
      <c r="F346" s="9">
        <v>3.5550821892572602</v>
      </c>
      <c r="G346" s="7">
        <v>1</v>
      </c>
      <c r="H346" s="7">
        <v>1</v>
      </c>
      <c r="I346" s="7" t="s">
        <v>0</v>
      </c>
      <c r="J346" s="7" t="s">
        <v>2</v>
      </c>
      <c r="K346" s="5" t="s">
        <v>5824</v>
      </c>
      <c r="L346" s="14" t="s">
        <v>5825</v>
      </c>
      <c r="M346" s="38">
        <f t="shared" si="69"/>
        <v>1</v>
      </c>
      <c r="N346" s="32">
        <f t="shared" si="70"/>
        <v>0.41748406258437776</v>
      </c>
      <c r="O346" s="32">
        <f t="shared" si="71"/>
        <v>0.28128744899957564</v>
      </c>
      <c r="P346" s="32">
        <f t="shared" si="61"/>
        <v>1.4841901551924825</v>
      </c>
      <c r="Q346" s="35">
        <v>0.865832765580416</v>
      </c>
      <c r="R346" s="35">
        <v>3.4135697476446E-2</v>
      </c>
      <c r="S346" s="35">
        <v>1.9949631946355701E-2</v>
      </c>
      <c r="T346" s="35">
        <v>0.79133837095628601</v>
      </c>
      <c r="U346" s="35">
        <v>3.6135365422533497E-2</v>
      </c>
      <c r="V346" s="35">
        <v>7.61480078194216E-3</v>
      </c>
      <c r="W346" s="8">
        <v>8885.4346658905506</v>
      </c>
      <c r="X346" s="8">
        <v>3709.5273621440501</v>
      </c>
      <c r="Y346" s="8">
        <v>2499.3612504207499</v>
      </c>
      <c r="Z346" s="23">
        <f t="shared" si="62"/>
        <v>15094.323278455351</v>
      </c>
      <c r="AA346" s="29">
        <f t="shared" si="63"/>
        <v>58.866068401841098</v>
      </c>
      <c r="AB346" s="29">
        <f t="shared" si="64"/>
        <v>24.575645384770489</v>
      </c>
      <c r="AC346" s="29">
        <f t="shared" si="65"/>
        <v>16.55828621338841</v>
      </c>
      <c r="AD346" s="26">
        <f t="shared" si="66"/>
        <v>0.58866068401841098</v>
      </c>
      <c r="AE346" s="26">
        <f t="shared" si="67"/>
        <v>0.24575645384770489</v>
      </c>
      <c r="AF346" s="26">
        <f t="shared" si="68"/>
        <v>0.1655828621338841</v>
      </c>
      <c r="AG346" s="6">
        <v>4</v>
      </c>
    </row>
    <row r="347" spans="1:33" ht="12" customHeight="1" x14ac:dyDescent="0.2">
      <c r="A347" s="5" t="s">
        <v>7404</v>
      </c>
      <c r="B347" s="5" t="s">
        <v>7404</v>
      </c>
      <c r="C347" s="7">
        <v>8</v>
      </c>
      <c r="D347" s="7">
        <v>8</v>
      </c>
      <c r="E347" s="8">
        <v>239.69</v>
      </c>
      <c r="F347" s="9">
        <v>2.3920224579164602</v>
      </c>
      <c r="G347" s="7" t="s">
        <v>50</v>
      </c>
      <c r="H347" s="7">
        <v>3</v>
      </c>
      <c r="I347" s="7" t="s">
        <v>0</v>
      </c>
      <c r="J347" s="7" t="s">
        <v>1</v>
      </c>
      <c r="K347" s="5" t="s">
        <v>7405</v>
      </c>
      <c r="L347" s="14" t="s">
        <v>7406</v>
      </c>
      <c r="M347" s="38">
        <f t="shared" si="69"/>
        <v>1</v>
      </c>
      <c r="N347" s="32">
        <f t="shared" si="70"/>
        <v>0.41805627563841491</v>
      </c>
      <c r="O347" s="32">
        <f t="shared" si="71"/>
        <v>0.84667095392999037</v>
      </c>
      <c r="P347" s="32">
        <f t="shared" si="61"/>
        <v>0.49376475441601508</v>
      </c>
      <c r="Q347" s="35">
        <v>0.86468295694179897</v>
      </c>
      <c r="R347" s="35">
        <v>0.91496607169487998</v>
      </c>
      <c r="S347" s="35">
        <v>0.92045587185764399</v>
      </c>
      <c r="T347" s="35">
        <v>0.90445471040372205</v>
      </c>
      <c r="U347" s="35">
        <v>0.979123158147994</v>
      </c>
      <c r="V347" s="35">
        <v>0.93214093979481705</v>
      </c>
      <c r="W347" s="8">
        <v>525991.95418812195</v>
      </c>
      <c r="X347" s="8">
        <v>219894.23738365801</v>
      </c>
      <c r="Y347" s="8">
        <v>445342.10961195698</v>
      </c>
      <c r="Z347" s="23">
        <f t="shared" si="62"/>
        <v>1191228.3011837369</v>
      </c>
      <c r="AA347" s="29">
        <f t="shared" si="63"/>
        <v>44.155427944873189</v>
      </c>
      <c r="AB347" s="29">
        <f t="shared" si="64"/>
        <v>18.459453755854074</v>
      </c>
      <c r="AC347" s="29">
        <f t="shared" si="65"/>
        <v>37.38511829927274</v>
      </c>
      <c r="AD347" s="26">
        <f t="shared" si="66"/>
        <v>0.44155427944873188</v>
      </c>
      <c r="AE347" s="26">
        <f t="shared" si="67"/>
        <v>0.18459453755854074</v>
      </c>
      <c r="AF347" s="26">
        <f t="shared" si="68"/>
        <v>0.3738511829927274</v>
      </c>
      <c r="AG347" s="6">
        <v>3</v>
      </c>
    </row>
    <row r="348" spans="1:33" ht="12" customHeight="1" x14ac:dyDescent="0.2">
      <c r="A348" s="5" t="s">
        <v>7407</v>
      </c>
      <c r="B348" s="5" t="s">
        <v>7407</v>
      </c>
      <c r="C348" s="7">
        <v>3</v>
      </c>
      <c r="D348" s="7">
        <v>3</v>
      </c>
      <c r="E348" s="8">
        <v>118.67</v>
      </c>
      <c r="F348" s="9">
        <v>2.3907812827700101</v>
      </c>
      <c r="G348" s="7" t="s">
        <v>54</v>
      </c>
      <c r="H348" s="7">
        <v>2</v>
      </c>
      <c r="I348" s="7" t="s">
        <v>0</v>
      </c>
      <c r="J348" s="7" t="s">
        <v>1</v>
      </c>
      <c r="K348" s="5" t="s">
        <v>7408</v>
      </c>
      <c r="L348" s="14" t="s">
        <v>7409</v>
      </c>
      <c r="M348" s="38">
        <f t="shared" si="69"/>
        <v>1</v>
      </c>
      <c r="N348" s="32">
        <f t="shared" si="70"/>
        <v>0.41827330973637938</v>
      </c>
      <c r="O348" s="32">
        <f t="shared" si="71"/>
        <v>0.64647622685752959</v>
      </c>
      <c r="P348" s="32">
        <f t="shared" si="61"/>
        <v>0.64700493592714658</v>
      </c>
      <c r="Q348" s="35">
        <v>0.83072783731368705</v>
      </c>
      <c r="R348" s="35">
        <v>0.69636424977328404</v>
      </c>
      <c r="S348" s="35">
        <v>0.56585072638230705</v>
      </c>
      <c r="T348" s="35">
        <v>0.88174367361248196</v>
      </c>
      <c r="U348" s="35">
        <v>0.71926036964585305</v>
      </c>
      <c r="V348" s="35">
        <v>0.57583931748390504</v>
      </c>
      <c r="W348" s="8">
        <v>78956.155228956806</v>
      </c>
      <c r="X348" s="8">
        <v>33025.252371675102</v>
      </c>
      <c r="Y348" s="8">
        <v>51043.277319593399</v>
      </c>
      <c r="Z348" s="23">
        <f t="shared" si="62"/>
        <v>163024.68492022529</v>
      </c>
      <c r="AA348" s="29">
        <f t="shared" si="63"/>
        <v>48.432024430897272</v>
      </c>
      <c r="AB348" s="29">
        <f t="shared" si="64"/>
        <v>20.257823155944589</v>
      </c>
      <c r="AC348" s="29">
        <f t="shared" si="65"/>
        <v>31.310152413158157</v>
      </c>
      <c r="AD348" s="26">
        <f t="shared" si="66"/>
        <v>0.48432024430897269</v>
      </c>
      <c r="AE348" s="26">
        <f t="shared" si="67"/>
        <v>0.20257823155944588</v>
      </c>
      <c r="AF348" s="26">
        <f t="shared" si="68"/>
        <v>0.31310152413158154</v>
      </c>
      <c r="AG348" s="6">
        <v>3</v>
      </c>
    </row>
    <row r="349" spans="1:33" ht="12" customHeight="1" x14ac:dyDescent="0.2">
      <c r="A349" s="5" t="s">
        <v>7410</v>
      </c>
      <c r="B349" s="5" t="s">
        <v>7411</v>
      </c>
      <c r="C349" s="7">
        <v>12</v>
      </c>
      <c r="D349" s="7">
        <v>12</v>
      </c>
      <c r="E349" s="8">
        <v>295.93</v>
      </c>
      <c r="F349" s="9">
        <v>2.3879651351922502</v>
      </c>
      <c r="G349" s="7" t="s">
        <v>50</v>
      </c>
      <c r="H349" s="7">
        <v>3</v>
      </c>
      <c r="I349" s="7" t="s">
        <v>0</v>
      </c>
      <c r="J349" s="7" t="s">
        <v>1</v>
      </c>
      <c r="K349" s="5" t="s">
        <v>7412</v>
      </c>
      <c r="L349" s="14" t="s">
        <v>7413</v>
      </c>
      <c r="M349" s="38">
        <f t="shared" si="69"/>
        <v>1</v>
      </c>
      <c r="N349" s="32">
        <f t="shared" si="70"/>
        <v>0.41876658300519526</v>
      </c>
      <c r="O349" s="32">
        <f t="shared" si="71"/>
        <v>0.66221647095977165</v>
      </c>
      <c r="P349" s="32">
        <f t="shared" si="61"/>
        <v>0.63237113748962381</v>
      </c>
      <c r="Q349" s="35">
        <v>0.83222461501718903</v>
      </c>
      <c r="R349" s="35">
        <v>0.303662381056921</v>
      </c>
      <c r="S349" s="35">
        <v>0.295835352846262</v>
      </c>
      <c r="T349" s="35">
        <v>0.83311085963122</v>
      </c>
      <c r="U349" s="35">
        <v>0.31731050863888299</v>
      </c>
      <c r="V349" s="35">
        <v>0.33024471378520398</v>
      </c>
      <c r="W349" s="8">
        <v>256225.93426853701</v>
      </c>
      <c r="X349" s="8">
        <v>107298.858970949</v>
      </c>
      <c r="Y349" s="8">
        <v>169677.03395968099</v>
      </c>
      <c r="Z349" s="23">
        <f t="shared" si="62"/>
        <v>533201.82719916699</v>
      </c>
      <c r="AA349" s="29">
        <f t="shared" si="63"/>
        <v>48.054211594595465</v>
      </c>
      <c r="AB349" s="29">
        <f t="shared" si="64"/>
        <v>20.123497988477379</v>
      </c>
      <c r="AC349" s="29">
        <f t="shared" si="65"/>
        <v>31.822290416927149</v>
      </c>
      <c r="AD349" s="26">
        <f t="shared" si="66"/>
        <v>0.48054211594595464</v>
      </c>
      <c r="AE349" s="26">
        <f t="shared" si="67"/>
        <v>0.20123497988477379</v>
      </c>
      <c r="AF349" s="26">
        <f t="shared" si="68"/>
        <v>0.31822290416927151</v>
      </c>
      <c r="AG349" s="6">
        <v>3</v>
      </c>
    </row>
    <row r="350" spans="1:33" ht="12" customHeight="1" x14ac:dyDescent="0.2">
      <c r="A350" s="5" t="s">
        <v>7414</v>
      </c>
      <c r="B350" s="5" t="s">
        <v>7414</v>
      </c>
      <c r="C350" s="7">
        <v>1</v>
      </c>
      <c r="D350" s="7">
        <v>1</v>
      </c>
      <c r="E350" s="8">
        <v>16.62</v>
      </c>
      <c r="F350" s="9">
        <v>2.3835260628405601</v>
      </c>
      <c r="G350" s="7">
        <v>2</v>
      </c>
      <c r="H350" s="7">
        <v>1</v>
      </c>
      <c r="I350" s="7" t="s">
        <v>0</v>
      </c>
      <c r="J350" s="7" t="s">
        <v>1</v>
      </c>
      <c r="K350" s="5" t="s">
        <v>7415</v>
      </c>
      <c r="L350" s="14" t="s">
        <v>7416</v>
      </c>
      <c r="M350" s="38">
        <f t="shared" si="69"/>
        <v>1</v>
      </c>
      <c r="N350" s="32">
        <f t="shared" si="70"/>
        <v>0.41954649273197014</v>
      </c>
      <c r="O350" s="32">
        <f t="shared" si="71"/>
        <v>0.60073057086806059</v>
      </c>
      <c r="P350" s="32">
        <f t="shared" si="61"/>
        <v>0.6983937776393202</v>
      </c>
      <c r="Q350" s="35">
        <v>9.8270019534993994E-3</v>
      </c>
      <c r="R350" s="35">
        <v>5.9501082151619903E-5</v>
      </c>
      <c r="S350" s="35">
        <v>8.7563824133591206E-5</v>
      </c>
      <c r="T350" s="35">
        <v>1.6554843610276801E-2</v>
      </c>
      <c r="U350" s="35">
        <v>1.17806656740274E-4</v>
      </c>
      <c r="V350" s="35">
        <v>1.05183629951527E-4</v>
      </c>
      <c r="W350" s="8">
        <v>13457.941497463</v>
      </c>
      <c r="X350" s="8">
        <v>5646.23215465264</v>
      </c>
      <c r="Y350" s="8">
        <v>8084.5968784799097</v>
      </c>
      <c r="Z350" s="23">
        <f t="shared" si="62"/>
        <v>27188.770530595553</v>
      </c>
      <c r="AA350" s="29">
        <f t="shared" si="63"/>
        <v>49.498161317440825</v>
      </c>
      <c r="AB350" s="29">
        <f t="shared" si="64"/>
        <v>20.766779977413574</v>
      </c>
      <c r="AC350" s="29">
        <f t="shared" si="65"/>
        <v>29.73505870514558</v>
      </c>
      <c r="AD350" s="26">
        <f t="shared" si="66"/>
        <v>0.49498161317440825</v>
      </c>
      <c r="AE350" s="26">
        <f t="shared" si="67"/>
        <v>0.20766779977413574</v>
      </c>
      <c r="AF350" s="26">
        <f t="shared" si="68"/>
        <v>0.29735058705145578</v>
      </c>
      <c r="AG350" s="6">
        <v>3</v>
      </c>
    </row>
    <row r="351" spans="1:33" ht="12" customHeight="1" x14ac:dyDescent="0.2">
      <c r="A351" s="5" t="s">
        <v>6532</v>
      </c>
      <c r="B351" s="5" t="s">
        <v>6532</v>
      </c>
      <c r="C351" s="7">
        <v>4</v>
      </c>
      <c r="D351" s="7">
        <v>4</v>
      </c>
      <c r="E351" s="8">
        <v>145.84</v>
      </c>
      <c r="F351" s="9">
        <v>2.38332608440912</v>
      </c>
      <c r="G351" s="7" t="s">
        <v>50</v>
      </c>
      <c r="H351" s="7">
        <v>3</v>
      </c>
      <c r="I351" s="7" t="s">
        <v>0</v>
      </c>
      <c r="J351" s="7" t="s">
        <v>1</v>
      </c>
      <c r="K351" s="5" t="s">
        <v>6533</v>
      </c>
      <c r="L351" s="14" t="s">
        <v>6534</v>
      </c>
      <c r="M351" s="38">
        <f t="shared" si="69"/>
        <v>1</v>
      </c>
      <c r="N351" s="32">
        <f t="shared" si="70"/>
        <v>0.4195816957409414</v>
      </c>
      <c r="O351" s="32">
        <f t="shared" si="71"/>
        <v>0.52473034892002679</v>
      </c>
      <c r="P351" s="32">
        <f t="shared" si="61"/>
        <v>0.79961392857208102</v>
      </c>
      <c r="Q351" s="35">
        <v>0.907270556412197</v>
      </c>
      <c r="R351" s="35">
        <v>0.226681345293713</v>
      </c>
      <c r="S351" s="35">
        <v>0.124948194431661</v>
      </c>
      <c r="T351" s="35">
        <v>0.91538383468130002</v>
      </c>
      <c r="U351" s="35">
        <v>0.243605923440326</v>
      </c>
      <c r="V351" s="35">
        <v>0.154438632691834</v>
      </c>
      <c r="W351" s="8">
        <v>122084.945571469</v>
      </c>
      <c r="X351" s="8">
        <v>51224.608487317499</v>
      </c>
      <c r="Y351" s="8">
        <v>64061.6760875994</v>
      </c>
      <c r="Z351" s="23">
        <f t="shared" si="62"/>
        <v>237371.23014638587</v>
      </c>
      <c r="AA351" s="29">
        <f t="shared" si="63"/>
        <v>51.432073506203636</v>
      </c>
      <c r="AB351" s="29">
        <f t="shared" si="64"/>
        <v>21.579956617205671</v>
      </c>
      <c r="AC351" s="29">
        <f t="shared" si="65"/>
        <v>26.987969876590697</v>
      </c>
      <c r="AD351" s="26">
        <f t="shared" si="66"/>
        <v>0.51432073506203635</v>
      </c>
      <c r="AE351" s="26">
        <f t="shared" si="67"/>
        <v>0.2157995661720567</v>
      </c>
      <c r="AF351" s="26">
        <f t="shared" si="68"/>
        <v>0.26987969876590695</v>
      </c>
      <c r="AG351" s="6">
        <v>3</v>
      </c>
    </row>
    <row r="352" spans="1:33" ht="12" customHeight="1" x14ac:dyDescent="0.2">
      <c r="A352" s="5" t="s">
        <v>5914</v>
      </c>
      <c r="B352" s="5" t="s">
        <v>5915</v>
      </c>
      <c r="C352" s="7">
        <v>3</v>
      </c>
      <c r="D352" s="7">
        <v>3</v>
      </c>
      <c r="E352" s="8">
        <v>162.01</v>
      </c>
      <c r="F352" s="9">
        <v>3.3795898561370299</v>
      </c>
      <c r="G352" s="7" t="s">
        <v>50</v>
      </c>
      <c r="H352" s="7">
        <v>3</v>
      </c>
      <c r="I352" s="7" t="s">
        <v>0</v>
      </c>
      <c r="J352" s="7" t="s">
        <v>2</v>
      </c>
      <c r="K352" s="5" t="s">
        <v>5916</v>
      </c>
      <c r="L352" s="14" t="s">
        <v>5917</v>
      </c>
      <c r="M352" s="38">
        <f t="shared" si="69"/>
        <v>1</v>
      </c>
      <c r="N352" s="32">
        <f t="shared" si="70"/>
        <v>0.41966203077509551</v>
      </c>
      <c r="O352" s="32">
        <f t="shared" si="71"/>
        <v>0.29589389321431597</v>
      </c>
      <c r="P352" s="32">
        <f t="shared" si="61"/>
        <v>1.4182855422133849</v>
      </c>
      <c r="Q352" s="35">
        <v>0.78163914716996397</v>
      </c>
      <c r="R352" s="35">
        <v>0.70489752129351801</v>
      </c>
      <c r="S352" s="35">
        <v>0.43662068448493502</v>
      </c>
      <c r="T352" s="35">
        <v>0.80524475073156798</v>
      </c>
      <c r="U352" s="35">
        <v>0.68789782045527903</v>
      </c>
      <c r="V352" s="35">
        <v>0.46710251275710601</v>
      </c>
      <c r="W352" s="8">
        <v>474613.03554487298</v>
      </c>
      <c r="X352" s="8">
        <v>199177.07032909399</v>
      </c>
      <c r="Y352" s="8">
        <v>140435.098857637</v>
      </c>
      <c r="Z352" s="23">
        <f t="shared" si="62"/>
        <v>814225.20473160397</v>
      </c>
      <c r="AA352" s="29">
        <f t="shared" si="63"/>
        <v>58.290142921984518</v>
      </c>
      <c r="AB352" s="29">
        <f t="shared" si="64"/>
        <v>24.462159752810582</v>
      </c>
      <c r="AC352" s="29">
        <f t="shared" si="65"/>
        <v>17.247697325204904</v>
      </c>
      <c r="AD352" s="26">
        <f t="shared" si="66"/>
        <v>0.58290142921984522</v>
      </c>
      <c r="AE352" s="26">
        <f t="shared" si="67"/>
        <v>0.24462159752810581</v>
      </c>
      <c r="AF352" s="26">
        <f t="shared" si="68"/>
        <v>0.17247697325204903</v>
      </c>
      <c r="AG352" s="6">
        <v>4</v>
      </c>
    </row>
    <row r="353" spans="1:33" ht="12" customHeight="1" x14ac:dyDescent="0.2">
      <c r="A353" s="5" t="s">
        <v>6121</v>
      </c>
      <c r="B353" s="5" t="s">
        <v>6121</v>
      </c>
      <c r="C353" s="7">
        <v>24</v>
      </c>
      <c r="D353" s="7">
        <v>24</v>
      </c>
      <c r="E353" s="8">
        <v>991.68</v>
      </c>
      <c r="F353" s="9">
        <v>3.0362695761259402</v>
      </c>
      <c r="G353" s="7" t="s">
        <v>50</v>
      </c>
      <c r="H353" s="7">
        <v>3</v>
      </c>
      <c r="I353" s="7" t="s">
        <v>0</v>
      </c>
      <c r="J353" s="7" t="s">
        <v>2</v>
      </c>
      <c r="K353" s="5" t="s">
        <v>6122</v>
      </c>
      <c r="L353" s="14" t="s">
        <v>6123</v>
      </c>
      <c r="M353" s="38">
        <f t="shared" si="69"/>
        <v>1</v>
      </c>
      <c r="N353" s="32">
        <f t="shared" si="70"/>
        <v>0.4201698949065486</v>
      </c>
      <c r="O353" s="32">
        <f t="shared" si="71"/>
        <v>0.32935151999116019</v>
      </c>
      <c r="P353" s="32">
        <f t="shared" si="61"/>
        <v>1.2757490687087947</v>
      </c>
      <c r="Q353" s="35">
        <v>0.35044367651379799</v>
      </c>
      <c r="R353" s="35">
        <v>0.68467894076045299</v>
      </c>
      <c r="S353" s="35">
        <v>0.91864227004434895</v>
      </c>
      <c r="T353" s="35">
        <v>0.31731050863888299</v>
      </c>
      <c r="U353" s="35">
        <v>0.73389211077648797</v>
      </c>
      <c r="V353" s="35">
        <v>0.76204057840331896</v>
      </c>
      <c r="W353" s="8">
        <v>3467237.0271987198</v>
      </c>
      <c r="X353" s="8">
        <v>1456828.61733418</v>
      </c>
      <c r="Y353" s="8">
        <v>1141939.78507753</v>
      </c>
      <c r="Z353" s="23">
        <f t="shared" si="62"/>
        <v>6066005.4296104303</v>
      </c>
      <c r="AA353" s="29">
        <f t="shared" si="63"/>
        <v>57.158488686374156</v>
      </c>
      <c r="AB353" s="29">
        <f t="shared" si="64"/>
        <v>24.016276184370973</v>
      </c>
      <c r="AC353" s="29">
        <f t="shared" si="65"/>
        <v>18.82523512925486</v>
      </c>
      <c r="AD353" s="26">
        <f t="shared" si="66"/>
        <v>0.57158488686374154</v>
      </c>
      <c r="AE353" s="26">
        <f t="shared" si="67"/>
        <v>0.24016276184370974</v>
      </c>
      <c r="AF353" s="26">
        <f t="shared" si="68"/>
        <v>0.18825235129254861</v>
      </c>
      <c r="AG353" s="6">
        <v>4</v>
      </c>
    </row>
    <row r="354" spans="1:33" ht="12" customHeight="1" x14ac:dyDescent="0.2">
      <c r="A354" s="5" t="s">
        <v>6443</v>
      </c>
      <c r="B354" s="5" t="s">
        <v>6443</v>
      </c>
      <c r="C354" s="7">
        <v>1</v>
      </c>
      <c r="D354" s="7">
        <v>1</v>
      </c>
      <c r="E354" s="8">
        <v>35.119999999999997</v>
      </c>
      <c r="F354" s="9">
        <v>2.5498606654716101</v>
      </c>
      <c r="G354" s="7">
        <v>1</v>
      </c>
      <c r="H354" s="7">
        <v>1</v>
      </c>
      <c r="I354" s="7" t="s">
        <v>0</v>
      </c>
      <c r="J354" s="7" t="s">
        <v>2</v>
      </c>
      <c r="K354" s="5" t="s">
        <v>6444</v>
      </c>
      <c r="L354" s="14" t="s">
        <v>6445</v>
      </c>
      <c r="M354" s="38">
        <f t="shared" si="69"/>
        <v>1</v>
      </c>
      <c r="N354" s="32">
        <f t="shared" si="70"/>
        <v>0.42049277187943757</v>
      </c>
      <c r="O354" s="32">
        <f t="shared" si="71"/>
        <v>0.39217829175581437</v>
      </c>
      <c r="P354" s="32">
        <f t="shared" si="61"/>
        <v>1.0721979791305045</v>
      </c>
      <c r="Q354" s="35">
        <v>0.98472895966613405</v>
      </c>
      <c r="R354" s="35">
        <v>0.75994872026740601</v>
      </c>
      <c r="S354" s="35">
        <v>0.54513948025586201</v>
      </c>
      <c r="T354" s="35">
        <v>0.92514635311114402</v>
      </c>
      <c r="U354" s="35">
        <v>0.79058277226159701</v>
      </c>
      <c r="V354" s="35">
        <v>0.55217295045996495</v>
      </c>
      <c r="W354" s="8">
        <v>24053.016496119199</v>
      </c>
      <c r="X354" s="8">
        <v>10114.119578514999</v>
      </c>
      <c r="Y354" s="8">
        <v>9433.0709210224504</v>
      </c>
      <c r="Z354" s="23">
        <f t="shared" si="62"/>
        <v>43600.206995656648</v>
      </c>
      <c r="AA354" s="29">
        <f t="shared" si="63"/>
        <v>55.167207115588475</v>
      </c>
      <c r="AB354" s="29">
        <f t="shared" si="64"/>
        <v>23.197411836880832</v>
      </c>
      <c r="AC354" s="29">
        <f t="shared" si="65"/>
        <v>21.635381047530696</v>
      </c>
      <c r="AD354" s="26">
        <f t="shared" si="66"/>
        <v>0.55167207115588479</v>
      </c>
      <c r="AE354" s="26">
        <f t="shared" si="67"/>
        <v>0.23197411836880832</v>
      </c>
      <c r="AF354" s="26">
        <f t="shared" si="68"/>
        <v>0.21635381047530697</v>
      </c>
      <c r="AG354" s="6">
        <v>4</v>
      </c>
    </row>
    <row r="355" spans="1:33" ht="12" customHeight="1" x14ac:dyDescent="0.2">
      <c r="A355" s="5" t="s">
        <v>5975</v>
      </c>
      <c r="B355" s="5" t="s">
        <v>5975</v>
      </c>
      <c r="C355" s="7">
        <v>4</v>
      </c>
      <c r="D355" s="7">
        <v>4</v>
      </c>
      <c r="E355" s="8">
        <v>118.27</v>
      </c>
      <c r="F355" s="9">
        <v>3.22888230971482</v>
      </c>
      <c r="G355" s="7" t="s">
        <v>122</v>
      </c>
      <c r="H355" s="7">
        <v>2</v>
      </c>
      <c r="I355" s="7" t="s">
        <v>0</v>
      </c>
      <c r="J355" s="7" t="s">
        <v>2</v>
      </c>
      <c r="K355" s="5" t="s">
        <v>5976</v>
      </c>
      <c r="L355" s="14" t="s">
        <v>5977</v>
      </c>
      <c r="M355" s="38">
        <f t="shared" si="69"/>
        <v>1</v>
      </c>
      <c r="N355" s="32">
        <f t="shared" si="70"/>
        <v>0.4219440564530581</v>
      </c>
      <c r="O355" s="32">
        <f t="shared" si="71"/>
        <v>0.30970469161767744</v>
      </c>
      <c r="P355" s="32">
        <f t="shared" si="61"/>
        <v>1.3624076995705874</v>
      </c>
      <c r="Q355" s="35">
        <v>0.86542444570171695</v>
      </c>
      <c r="R355" s="35">
        <v>0.323099390468638</v>
      </c>
      <c r="S355" s="35">
        <v>0.212674997401025</v>
      </c>
      <c r="T355" s="35">
        <v>0.90423601282455601</v>
      </c>
      <c r="U355" s="35">
        <v>0.30069111825159001</v>
      </c>
      <c r="V355" s="35">
        <v>0.19684418573651899</v>
      </c>
      <c r="W355" s="8">
        <v>39212.465419643398</v>
      </c>
      <c r="X355" s="8">
        <v>16545.466722689602</v>
      </c>
      <c r="Y355" s="8">
        <v>12144.284510359499</v>
      </c>
      <c r="Z355" s="23">
        <f t="shared" si="62"/>
        <v>67902.216652692499</v>
      </c>
      <c r="AA355" s="29">
        <f t="shared" si="63"/>
        <v>57.748432013947401</v>
      </c>
      <c r="AB355" s="29">
        <f t="shared" si="64"/>
        <v>24.366607657768608</v>
      </c>
      <c r="AC355" s="29">
        <f t="shared" si="65"/>
        <v>17.884960328283992</v>
      </c>
      <c r="AD355" s="26">
        <f t="shared" si="66"/>
        <v>0.57748432013947404</v>
      </c>
      <c r="AE355" s="26">
        <f t="shared" si="67"/>
        <v>0.24366607657768607</v>
      </c>
      <c r="AF355" s="26">
        <f t="shared" si="68"/>
        <v>0.17884960328283991</v>
      </c>
      <c r="AG355" s="6">
        <v>4</v>
      </c>
    </row>
    <row r="356" spans="1:33" ht="12" customHeight="1" x14ac:dyDescent="0.2">
      <c r="A356" s="5" t="s">
        <v>1609</v>
      </c>
      <c r="B356" s="5" t="s">
        <v>1609</v>
      </c>
      <c r="C356" s="7">
        <v>4</v>
      </c>
      <c r="D356" s="7">
        <v>1</v>
      </c>
      <c r="E356" s="8">
        <v>237.23</v>
      </c>
      <c r="F356" s="9">
        <v>3.24451248551562</v>
      </c>
      <c r="G356" s="7" t="s">
        <v>50</v>
      </c>
      <c r="H356" s="7">
        <v>3</v>
      </c>
      <c r="I356" s="7" t="s">
        <v>2</v>
      </c>
      <c r="J356" s="7" t="s">
        <v>1</v>
      </c>
      <c r="K356" s="5" t="s">
        <v>1610</v>
      </c>
      <c r="L356" s="14" t="s">
        <v>1611</v>
      </c>
      <c r="M356" s="38">
        <f t="shared" si="69"/>
        <v>1</v>
      </c>
      <c r="N356" s="32">
        <f t="shared" si="70"/>
        <v>0.42254818341325245</v>
      </c>
      <c r="O356" s="32">
        <f t="shared" si="71"/>
        <v>1.3709628568162349</v>
      </c>
      <c r="P356" s="32">
        <f t="shared" si="61"/>
        <v>0.308212714379826</v>
      </c>
      <c r="Q356" s="35">
        <v>0.54233839881458201</v>
      </c>
      <c r="R356" s="35">
        <v>0.58924835473859205</v>
      </c>
      <c r="S356" s="35">
        <v>0.88117207554327304</v>
      </c>
      <c r="T356" s="35">
        <v>0.59159061893834897</v>
      </c>
      <c r="U356" s="35">
        <v>0.64965136872942397</v>
      </c>
      <c r="V356" s="35">
        <v>0.89124842096983403</v>
      </c>
      <c r="W356" s="8">
        <v>272633.81798748003</v>
      </c>
      <c r="X356" s="8">
        <v>115200.924527629</v>
      </c>
      <c r="Y356" s="8">
        <v>373770.83797283302</v>
      </c>
      <c r="Z356" s="23">
        <f t="shared" si="62"/>
        <v>761605.58048794209</v>
      </c>
      <c r="AA356" s="29">
        <f t="shared" si="63"/>
        <v>35.797245315982352</v>
      </c>
      <c r="AB356" s="29">
        <f t="shared" si="64"/>
        <v>15.126060979466903</v>
      </c>
      <c r="AC356" s="29">
        <f t="shared" si="65"/>
        <v>49.076693704550742</v>
      </c>
      <c r="AD356" s="26">
        <f t="shared" si="66"/>
        <v>0.35797245315982351</v>
      </c>
      <c r="AE356" s="26">
        <f t="shared" si="67"/>
        <v>0.15126060979466904</v>
      </c>
      <c r="AF356" s="26">
        <f t="shared" si="68"/>
        <v>0.49076693704550745</v>
      </c>
      <c r="AG356" s="6">
        <v>1</v>
      </c>
    </row>
    <row r="357" spans="1:33" ht="12" customHeight="1" x14ac:dyDescent="0.2">
      <c r="A357" s="5" t="s">
        <v>7417</v>
      </c>
      <c r="B357" s="5" t="s">
        <v>7417</v>
      </c>
      <c r="C357" s="7">
        <v>1</v>
      </c>
      <c r="D357" s="7">
        <v>1</v>
      </c>
      <c r="E357" s="8">
        <v>16.75</v>
      </c>
      <c r="F357" s="9">
        <v>2.3616279006080498</v>
      </c>
      <c r="G357" s="7">
        <v>2</v>
      </c>
      <c r="H357" s="7">
        <v>1</v>
      </c>
      <c r="I357" s="7" t="s">
        <v>0</v>
      </c>
      <c r="J357" s="7" t="s">
        <v>1</v>
      </c>
      <c r="K357" s="5" t="s">
        <v>7418</v>
      </c>
      <c r="L357" s="14" t="s">
        <v>7419</v>
      </c>
      <c r="M357" s="38">
        <f t="shared" si="69"/>
        <v>1</v>
      </c>
      <c r="N357" s="32">
        <f t="shared" si="70"/>
        <v>0.42343673181644315</v>
      </c>
      <c r="O357" s="32">
        <f t="shared" si="71"/>
        <v>0.89877562184090598</v>
      </c>
      <c r="P357" s="32">
        <f t="shared" si="61"/>
        <v>0.47112618714462251</v>
      </c>
      <c r="Q357" s="35">
        <v>0.60698604208958895</v>
      </c>
      <c r="R357" s="35">
        <v>0.24439652231709799</v>
      </c>
      <c r="S357" s="35">
        <v>0.335687033732264</v>
      </c>
      <c r="T357" s="35">
        <v>0.58174243943745596</v>
      </c>
      <c r="U357" s="35">
        <v>0.25277104365316899</v>
      </c>
      <c r="V357" s="35">
        <v>0.35423919221358902</v>
      </c>
      <c r="W357" s="8">
        <v>84224.896540235801</v>
      </c>
      <c r="X357" s="8">
        <v>35663.914928575497</v>
      </c>
      <c r="Y357" s="8">
        <v>75699.283762436404</v>
      </c>
      <c r="Z357" s="23">
        <f t="shared" si="62"/>
        <v>195588.09523124772</v>
      </c>
      <c r="AA357" s="29">
        <f t="shared" si="63"/>
        <v>43.062383955759174</v>
      </c>
      <c r="AB357" s="29">
        <f t="shared" si="64"/>
        <v>18.234195126451503</v>
      </c>
      <c r="AC357" s="29">
        <f t="shared" si="65"/>
        <v>38.703420917789309</v>
      </c>
      <c r="AD357" s="26">
        <f t="shared" si="66"/>
        <v>0.43062383955759176</v>
      </c>
      <c r="AE357" s="26">
        <f t="shared" si="67"/>
        <v>0.18234195126451502</v>
      </c>
      <c r="AF357" s="26">
        <f t="shared" si="68"/>
        <v>0.38703420917789311</v>
      </c>
      <c r="AG357" s="6">
        <v>3</v>
      </c>
    </row>
    <row r="358" spans="1:33" ht="12" customHeight="1" x14ac:dyDescent="0.2">
      <c r="A358" s="5" t="s">
        <v>6356</v>
      </c>
      <c r="B358" s="5" t="s">
        <v>6356</v>
      </c>
      <c r="C358" s="7">
        <v>1</v>
      </c>
      <c r="D358" s="7">
        <v>1</v>
      </c>
      <c r="E358" s="8">
        <v>18.399999999999999</v>
      </c>
      <c r="F358" s="9">
        <v>2.6789295461341101</v>
      </c>
      <c r="G358" s="7">
        <v>1</v>
      </c>
      <c r="H358" s="7">
        <v>1</v>
      </c>
      <c r="I358" s="7" t="s">
        <v>0</v>
      </c>
      <c r="J358" s="7" t="s">
        <v>2</v>
      </c>
      <c r="K358" s="5" t="s">
        <v>6357</v>
      </c>
      <c r="L358" s="14" t="s">
        <v>6358</v>
      </c>
      <c r="M358" s="38">
        <f t="shared" si="69"/>
        <v>1</v>
      </c>
      <c r="N358" s="32">
        <f t="shared" si="70"/>
        <v>0.42432461369682117</v>
      </c>
      <c r="O358" s="32">
        <f t="shared" si="71"/>
        <v>0.37328342637568573</v>
      </c>
      <c r="P358" s="32">
        <f t="shared" si="61"/>
        <v>1.1367357447843554</v>
      </c>
      <c r="Q358" s="35">
        <v>2.7230220115110702E-2</v>
      </c>
      <c r="R358" s="35">
        <v>0.104987486673639</v>
      </c>
      <c r="S358" s="35">
        <v>0.76762541099919201</v>
      </c>
      <c r="T358" s="35">
        <v>4.0201886037735703E-2</v>
      </c>
      <c r="U358" s="35">
        <v>0.18413073907934599</v>
      </c>
      <c r="V358" s="35">
        <v>0.76700746740292203</v>
      </c>
      <c r="W358" s="8">
        <v>55280.5109123886</v>
      </c>
      <c r="X358" s="8">
        <v>23456.881437862201</v>
      </c>
      <c r="Y358" s="8">
        <v>20635.298525174901</v>
      </c>
      <c r="Z358" s="23">
        <f t="shared" si="62"/>
        <v>99372.690875425702</v>
      </c>
      <c r="AA358" s="29">
        <f t="shared" si="63"/>
        <v>55.62947971459144</v>
      </c>
      <c r="AB358" s="29">
        <f t="shared" si="64"/>
        <v>23.604957490049163</v>
      </c>
      <c r="AC358" s="29">
        <f t="shared" si="65"/>
        <v>20.765562795359397</v>
      </c>
      <c r="AD358" s="26">
        <f t="shared" si="66"/>
        <v>0.55629479714591445</v>
      </c>
      <c r="AE358" s="26">
        <f t="shared" si="67"/>
        <v>0.23604957490049164</v>
      </c>
      <c r="AF358" s="26">
        <f t="shared" si="68"/>
        <v>0.20765562795359396</v>
      </c>
      <c r="AG358" s="6">
        <v>4</v>
      </c>
    </row>
    <row r="359" spans="1:33" ht="12" customHeight="1" x14ac:dyDescent="0.2">
      <c r="A359" s="5" t="s">
        <v>6510</v>
      </c>
      <c r="B359" s="5" t="s">
        <v>6510</v>
      </c>
      <c r="C359" s="7">
        <v>10</v>
      </c>
      <c r="D359" s="7">
        <v>8</v>
      </c>
      <c r="E359" s="8">
        <v>475.87</v>
      </c>
      <c r="F359" s="9">
        <v>2.4233578452389999</v>
      </c>
      <c r="G359" s="7" t="s">
        <v>50</v>
      </c>
      <c r="H359" s="7">
        <v>3</v>
      </c>
      <c r="I359" s="7" t="s">
        <v>0</v>
      </c>
      <c r="J359" s="7" t="s">
        <v>2</v>
      </c>
      <c r="K359" s="5" t="s">
        <v>6511</v>
      </c>
      <c r="L359" s="14" t="s">
        <v>6182</v>
      </c>
      <c r="M359" s="38">
        <f t="shared" si="69"/>
        <v>2</v>
      </c>
      <c r="N359" s="32">
        <f t="shared" si="70"/>
        <v>0.42435714692441029</v>
      </c>
      <c r="O359" s="32">
        <f t="shared" si="71"/>
        <v>0.41265057158794455</v>
      </c>
      <c r="P359" s="32">
        <f t="shared" si="61"/>
        <v>1.0283692211825057</v>
      </c>
      <c r="Q359" s="35">
        <v>0.32074018208046701</v>
      </c>
      <c r="R359" s="35">
        <v>0.27657816100077398</v>
      </c>
      <c r="S359" s="35">
        <v>0.57574620154132305</v>
      </c>
      <c r="T359" s="35">
        <v>0.372300195992117</v>
      </c>
      <c r="U359" s="35">
        <v>0.36834552872704601</v>
      </c>
      <c r="V359" s="35">
        <v>0.63594113407942199</v>
      </c>
      <c r="W359" s="8">
        <v>347198.85935326701</v>
      </c>
      <c r="X359" s="8">
        <v>147336.317370562</v>
      </c>
      <c r="Y359" s="8">
        <v>143271.80776680799</v>
      </c>
      <c r="Z359" s="23">
        <f t="shared" si="62"/>
        <v>637806.98449063697</v>
      </c>
      <c r="AA359" s="29">
        <f t="shared" si="63"/>
        <v>54.436352657778698</v>
      </c>
      <c r="AB359" s="29">
        <f t="shared" si="64"/>
        <v>23.10045530282601</v>
      </c>
      <c r="AC359" s="29">
        <f t="shared" si="65"/>
        <v>22.463192039395302</v>
      </c>
      <c r="AD359" s="26">
        <f t="shared" si="66"/>
        <v>0.54436352657778697</v>
      </c>
      <c r="AE359" s="26">
        <f t="shared" si="67"/>
        <v>0.23100455302826009</v>
      </c>
      <c r="AF359" s="26">
        <f t="shared" si="68"/>
        <v>0.22463192039395302</v>
      </c>
      <c r="AG359" s="6">
        <v>4</v>
      </c>
    </row>
    <row r="360" spans="1:33" ht="12" customHeight="1" x14ac:dyDescent="0.2">
      <c r="A360" s="5" t="s">
        <v>5519</v>
      </c>
      <c r="B360" s="5" t="s">
        <v>5519</v>
      </c>
      <c r="C360" s="7">
        <v>2</v>
      </c>
      <c r="D360" s="7">
        <v>2</v>
      </c>
      <c r="E360" s="8">
        <v>59.68</v>
      </c>
      <c r="F360" s="9">
        <v>4.2785197111922404</v>
      </c>
      <c r="G360" s="7">
        <v>3</v>
      </c>
      <c r="H360" s="7">
        <v>1</v>
      </c>
      <c r="I360" s="7" t="s">
        <v>0</v>
      </c>
      <c r="J360" s="7" t="s">
        <v>2</v>
      </c>
      <c r="K360" s="5" t="s">
        <v>5520</v>
      </c>
      <c r="L360" s="14" t="s">
        <v>5521</v>
      </c>
      <c r="M360" s="38">
        <f t="shared" si="69"/>
        <v>1</v>
      </c>
      <c r="N360" s="32">
        <f t="shared" si="70"/>
        <v>0.42470246946219792</v>
      </c>
      <c r="O360" s="32">
        <f t="shared" si="71"/>
        <v>0.23372569661981082</v>
      </c>
      <c r="P360" s="32">
        <f t="shared" si="61"/>
        <v>1.8170978869860375</v>
      </c>
      <c r="Q360" s="35">
        <v>9.6751313588882594E-3</v>
      </c>
      <c r="R360" s="35">
        <v>8.1228690693932501E-2</v>
      </c>
      <c r="S360" s="35">
        <v>0.58202233176083895</v>
      </c>
      <c r="T360" s="35">
        <v>2.1775612424689599E-2</v>
      </c>
      <c r="U360" s="35">
        <v>7.2919840112139395E-2</v>
      </c>
      <c r="V360" s="35">
        <v>0.56720292939389905</v>
      </c>
      <c r="W360" s="8">
        <v>23412.557235934401</v>
      </c>
      <c r="X360" s="8">
        <v>9943.3708745263903</v>
      </c>
      <c r="Y360" s="8">
        <v>5472.1162496199604</v>
      </c>
      <c r="Z360" s="23">
        <f t="shared" si="62"/>
        <v>38828.044360080756</v>
      </c>
      <c r="AA360" s="29">
        <f t="shared" si="63"/>
        <v>60.298059358366579</v>
      </c>
      <c r="AB360" s="29">
        <f t="shared" si="64"/>
        <v>25.608734713276476</v>
      </c>
      <c r="AC360" s="29">
        <f t="shared" si="65"/>
        <v>14.093205928356932</v>
      </c>
      <c r="AD360" s="26">
        <f t="shared" si="66"/>
        <v>0.60298059358366585</v>
      </c>
      <c r="AE360" s="26">
        <f t="shared" si="67"/>
        <v>0.25608734713276476</v>
      </c>
      <c r="AF360" s="26">
        <f t="shared" si="68"/>
        <v>0.14093205928356933</v>
      </c>
      <c r="AG360" s="6">
        <v>4</v>
      </c>
    </row>
    <row r="361" spans="1:33" ht="12" customHeight="1" x14ac:dyDescent="0.2">
      <c r="A361" s="5" t="s">
        <v>1540</v>
      </c>
      <c r="B361" s="5" t="s">
        <v>1540</v>
      </c>
      <c r="C361" s="7">
        <v>1</v>
      </c>
      <c r="D361" s="7">
        <v>1</v>
      </c>
      <c r="E361" s="8">
        <v>24.9</v>
      </c>
      <c r="F361" s="9">
        <v>663.73678451863702</v>
      </c>
      <c r="G361" s="7">
        <v>2</v>
      </c>
      <c r="H361" s="7">
        <v>1</v>
      </c>
      <c r="I361" s="7" t="s">
        <v>2</v>
      </c>
      <c r="J361" s="7" t="s">
        <v>1</v>
      </c>
      <c r="K361" s="5" t="s">
        <v>1541</v>
      </c>
      <c r="L361" s="14" t="s">
        <v>1542</v>
      </c>
      <c r="M361" s="38">
        <f t="shared" si="69"/>
        <v>1</v>
      </c>
      <c r="N361" s="32">
        <f t="shared" si="70"/>
        <v>0.42481825650662813</v>
      </c>
      <c r="O361" s="32">
        <f t="shared" si="71"/>
        <v>281.96750357852295</v>
      </c>
      <c r="P361" s="32">
        <f t="shared" si="61"/>
        <v>1.5066213344273689E-3</v>
      </c>
      <c r="Q361" s="35">
        <v>0.629462535948622</v>
      </c>
      <c r="R361" s="35">
        <v>0.33519721729072</v>
      </c>
      <c r="S361" s="35">
        <v>0.48782759054608299</v>
      </c>
      <c r="T361" s="35">
        <v>0.67752500085557599</v>
      </c>
      <c r="U361" s="35">
        <v>0.32100191116509502</v>
      </c>
      <c r="V361" s="35">
        <v>0.403249871133816</v>
      </c>
      <c r="W361" s="8">
        <v>19.960923419023601</v>
      </c>
      <c r="X361" s="8">
        <v>8.4797646851319293</v>
      </c>
      <c r="Y361" s="8">
        <v>5628.3317455841598</v>
      </c>
      <c r="Z361" s="23">
        <f t="shared" si="62"/>
        <v>5656.7724336883157</v>
      </c>
      <c r="AA361" s="29">
        <f t="shared" si="63"/>
        <v>0.35286771127911054</v>
      </c>
      <c r="AB361" s="29">
        <f t="shared" si="64"/>
        <v>0.14990464588307598</v>
      </c>
      <c r="AC361" s="29">
        <f t="shared" si="65"/>
        <v>99.4972276428378</v>
      </c>
      <c r="AD361" s="26">
        <f t="shared" si="66"/>
        <v>3.5286771127911055E-3</v>
      </c>
      <c r="AE361" s="26">
        <f t="shared" si="67"/>
        <v>1.4990464588307598E-3</v>
      </c>
      <c r="AF361" s="26">
        <f t="shared" si="68"/>
        <v>0.99497227642837804</v>
      </c>
      <c r="AG361" s="6">
        <v>1</v>
      </c>
    </row>
    <row r="362" spans="1:33" ht="12" customHeight="1" x14ac:dyDescent="0.2">
      <c r="A362" s="5" t="s">
        <v>7420</v>
      </c>
      <c r="B362" s="5" t="s">
        <v>7421</v>
      </c>
      <c r="C362" s="7">
        <v>7</v>
      </c>
      <c r="D362" s="7">
        <v>7</v>
      </c>
      <c r="E362" s="8">
        <v>322.64</v>
      </c>
      <c r="F362" s="9">
        <v>2.3531833020193398</v>
      </c>
      <c r="G362" s="7" t="s">
        <v>50</v>
      </c>
      <c r="H362" s="7">
        <v>3</v>
      </c>
      <c r="I362" s="7" t="s">
        <v>0</v>
      </c>
      <c r="J362" s="7" t="s">
        <v>1</v>
      </c>
      <c r="K362" s="5" t="s">
        <v>7422</v>
      </c>
      <c r="L362" s="14" t="s">
        <v>5157</v>
      </c>
      <c r="M362" s="38">
        <f t="shared" si="69"/>
        <v>2</v>
      </c>
      <c r="N362" s="32">
        <f t="shared" si="70"/>
        <v>0.42495627057266111</v>
      </c>
      <c r="O362" s="32">
        <f t="shared" si="71"/>
        <v>0.63854790935139805</v>
      </c>
      <c r="P362" s="32">
        <f t="shared" ref="P362:P425" si="72">X362/Y362</f>
        <v>0.66550412952460902</v>
      </c>
      <c r="Q362" s="35">
        <v>0.12637929693470601</v>
      </c>
      <c r="R362" s="35">
        <v>0.19363234385539599</v>
      </c>
      <c r="S362" s="35">
        <v>0.89066607725624503</v>
      </c>
      <c r="T362" s="35">
        <v>7.4151862129280502E-2</v>
      </c>
      <c r="U362" s="35">
        <v>0.13594487996256599</v>
      </c>
      <c r="V362" s="35">
        <v>0.73732929530072699</v>
      </c>
      <c r="W362" s="8">
        <v>684460.42504273704</v>
      </c>
      <c r="X362" s="8">
        <v>290865.74958074</v>
      </c>
      <c r="Y362" s="8">
        <v>437060.77344480902</v>
      </c>
      <c r="Z362" s="23">
        <f t="shared" si="62"/>
        <v>1412386.9480682861</v>
      </c>
      <c r="AA362" s="29">
        <f t="shared" si="63"/>
        <v>48.461253906294573</v>
      </c>
      <c r="AB362" s="29">
        <f t="shared" si="64"/>
        <v>20.593913727293749</v>
      </c>
      <c r="AC362" s="29">
        <f t="shared" si="65"/>
        <v>30.944832366411671</v>
      </c>
      <c r="AD362" s="26">
        <f t="shared" si="66"/>
        <v>0.48461253906294571</v>
      </c>
      <c r="AE362" s="26">
        <f t="shared" si="67"/>
        <v>0.2059391372729375</v>
      </c>
      <c r="AF362" s="26">
        <f t="shared" si="68"/>
        <v>0.30944832366411673</v>
      </c>
      <c r="AG362" s="6">
        <v>3</v>
      </c>
    </row>
    <row r="363" spans="1:33" ht="12" customHeight="1" x14ac:dyDescent="0.2">
      <c r="A363" s="5" t="s">
        <v>6105</v>
      </c>
      <c r="B363" s="5" t="s">
        <v>6105</v>
      </c>
      <c r="C363" s="7">
        <v>6</v>
      </c>
      <c r="D363" s="7">
        <v>6</v>
      </c>
      <c r="E363" s="8">
        <v>173.66</v>
      </c>
      <c r="F363" s="9">
        <v>3.0481820390385099</v>
      </c>
      <c r="G363" s="7" t="s">
        <v>50</v>
      </c>
      <c r="H363" s="7">
        <v>3</v>
      </c>
      <c r="I363" s="7" t="s">
        <v>0</v>
      </c>
      <c r="J363" s="7" t="s">
        <v>2</v>
      </c>
      <c r="K363" s="5" t="s">
        <v>6106</v>
      </c>
      <c r="L363" s="14" t="s">
        <v>6107</v>
      </c>
      <c r="M363" s="38">
        <f t="shared" si="69"/>
        <v>1</v>
      </c>
      <c r="N363" s="32">
        <f t="shared" si="70"/>
        <v>0.42505337506034979</v>
      </c>
      <c r="O363" s="32">
        <f t="shared" si="71"/>
        <v>0.3280643961524789</v>
      </c>
      <c r="P363" s="32">
        <f t="shared" si="72"/>
        <v>1.2956400634916567</v>
      </c>
      <c r="Q363" s="35">
        <v>0.90608222210927303</v>
      </c>
      <c r="R363" s="35">
        <v>0.35281191554650299</v>
      </c>
      <c r="S363" s="35">
        <v>0.266402553864586</v>
      </c>
      <c r="T363" s="35">
        <v>0.95425187478439699</v>
      </c>
      <c r="U363" s="35">
        <v>0.36515823140314602</v>
      </c>
      <c r="V363" s="35">
        <v>0.28606766724406502</v>
      </c>
      <c r="W363" s="8">
        <v>93584.784258977306</v>
      </c>
      <c r="X363" s="8">
        <v>39778.528403573</v>
      </c>
      <c r="Y363" s="8">
        <v>30701.8357369814</v>
      </c>
      <c r="Z363" s="23">
        <f t="shared" si="62"/>
        <v>164065.1483995317</v>
      </c>
      <c r="AA363" s="29">
        <f t="shared" si="63"/>
        <v>57.04123341971416</v>
      </c>
      <c r="AB363" s="29">
        <f t="shared" si="64"/>
        <v>24.245568782654722</v>
      </c>
      <c r="AC363" s="29">
        <f t="shared" si="65"/>
        <v>18.713197797631121</v>
      </c>
      <c r="AD363" s="26">
        <f t="shared" si="66"/>
        <v>0.57041233419714166</v>
      </c>
      <c r="AE363" s="26">
        <f t="shared" si="67"/>
        <v>0.24245568782654722</v>
      </c>
      <c r="AF363" s="26">
        <f t="shared" si="68"/>
        <v>0.1871319779763112</v>
      </c>
      <c r="AG363" s="6">
        <v>4</v>
      </c>
    </row>
    <row r="364" spans="1:33" ht="12" customHeight="1" x14ac:dyDescent="0.2">
      <c r="A364" s="5" t="s">
        <v>4755</v>
      </c>
      <c r="B364" s="5" t="s">
        <v>4755</v>
      </c>
      <c r="C364" s="7">
        <v>1</v>
      </c>
      <c r="D364" s="7">
        <v>1</v>
      </c>
      <c r="E364" s="8">
        <v>27.11</v>
      </c>
      <c r="F364" s="9">
        <v>64.817611462380896</v>
      </c>
      <c r="G364" s="7">
        <v>1</v>
      </c>
      <c r="H364" s="7">
        <v>1</v>
      </c>
      <c r="I364" s="7" t="s">
        <v>0</v>
      </c>
      <c r="J364" s="7" t="s">
        <v>2</v>
      </c>
      <c r="K364" s="5" t="s">
        <v>4756</v>
      </c>
      <c r="L364" s="14" t="s">
        <v>4757</v>
      </c>
      <c r="M364" s="38">
        <f t="shared" si="69"/>
        <v>1</v>
      </c>
      <c r="N364" s="32">
        <f t="shared" si="70"/>
        <v>0.42524958109009087</v>
      </c>
      <c r="O364" s="32">
        <f t="shared" si="71"/>
        <v>1.5427905741025051E-2</v>
      </c>
      <c r="P364" s="32">
        <f t="shared" si="72"/>
        <v>27.563662121637819</v>
      </c>
      <c r="Q364" s="35">
        <v>0.18371082602026401</v>
      </c>
      <c r="R364" s="35">
        <v>0.159584012823971</v>
      </c>
      <c r="S364" s="35">
        <v>0.307302354723965</v>
      </c>
      <c r="T364" s="35">
        <v>0.11442484454070199</v>
      </c>
      <c r="U364" s="35">
        <v>9.05077366343989E-2</v>
      </c>
      <c r="V364" s="35">
        <v>0.31731050863888299</v>
      </c>
      <c r="W364" s="8">
        <v>17180.479248002401</v>
      </c>
      <c r="X364" s="8">
        <v>7305.9916031400198</v>
      </c>
      <c r="Y364" s="8">
        <v>265.05881442381798</v>
      </c>
      <c r="Z364" s="23">
        <f t="shared" si="62"/>
        <v>24751.529665566239</v>
      </c>
      <c r="AA364" s="29">
        <f t="shared" si="63"/>
        <v>69.411787797113362</v>
      </c>
      <c r="AB364" s="29">
        <f t="shared" si="64"/>
        <v>29.517333683436739</v>
      </c>
      <c r="AC364" s="29">
        <f t="shared" si="65"/>
        <v>1.0708785194498978</v>
      </c>
      <c r="AD364" s="26">
        <f t="shared" si="66"/>
        <v>0.69411787797113367</v>
      </c>
      <c r="AE364" s="26">
        <f t="shared" si="67"/>
        <v>0.29517333683436742</v>
      </c>
      <c r="AF364" s="26">
        <f t="shared" si="68"/>
        <v>1.0708785194498978E-2</v>
      </c>
      <c r="AG364" s="6">
        <v>4</v>
      </c>
    </row>
    <row r="365" spans="1:33" ht="12" customHeight="1" x14ac:dyDescent="0.2">
      <c r="A365" s="5" t="s">
        <v>5374</v>
      </c>
      <c r="B365" s="5" t="s">
        <v>5374</v>
      </c>
      <c r="C365" s="7">
        <v>5</v>
      </c>
      <c r="D365" s="7">
        <v>5</v>
      </c>
      <c r="E365" s="8">
        <v>188.81</v>
      </c>
      <c r="F365" s="9">
        <v>4.8370645672329902</v>
      </c>
      <c r="G365" s="7" t="s">
        <v>50</v>
      </c>
      <c r="H365" s="7">
        <v>3</v>
      </c>
      <c r="I365" s="7" t="s">
        <v>0</v>
      </c>
      <c r="J365" s="7" t="s">
        <v>2</v>
      </c>
      <c r="K365" s="5" t="s">
        <v>5375</v>
      </c>
      <c r="L365" s="14" t="s">
        <v>5376</v>
      </c>
      <c r="M365" s="38">
        <f t="shared" si="69"/>
        <v>1</v>
      </c>
      <c r="N365" s="32">
        <f t="shared" si="70"/>
        <v>0.42602071235129035</v>
      </c>
      <c r="O365" s="32">
        <f t="shared" si="71"/>
        <v>0.2067369550479343</v>
      </c>
      <c r="P365" s="32">
        <f t="shared" si="72"/>
        <v>2.0606896926217795</v>
      </c>
      <c r="Q365" s="35">
        <v>0.65813010877993805</v>
      </c>
      <c r="R365" s="35">
        <v>0.84331151296418105</v>
      </c>
      <c r="S365" s="35">
        <v>0.37863535201110898</v>
      </c>
      <c r="T365" s="35">
        <v>0.58599145916603701</v>
      </c>
      <c r="U365" s="35">
        <v>0.90333778089458905</v>
      </c>
      <c r="V365" s="35">
        <v>0.43889902451250301</v>
      </c>
      <c r="W365" s="8">
        <v>677867.26664523</v>
      </c>
      <c r="X365" s="8">
        <v>288785.49581582297</v>
      </c>
      <c r="Y365" s="8">
        <v>140140.21463290101</v>
      </c>
      <c r="Z365" s="23">
        <f t="shared" si="62"/>
        <v>1106792.9770939541</v>
      </c>
      <c r="AA365" s="29">
        <f t="shared" si="63"/>
        <v>61.246075885399009</v>
      </c>
      <c r="AB365" s="29">
        <f t="shared" si="64"/>
        <v>26.092096877418872</v>
      </c>
      <c r="AC365" s="29">
        <f t="shared" si="65"/>
        <v>12.661827237182107</v>
      </c>
      <c r="AD365" s="26">
        <f t="shared" si="66"/>
        <v>0.61246075885399009</v>
      </c>
      <c r="AE365" s="26">
        <f t="shared" si="67"/>
        <v>0.26092096877418869</v>
      </c>
      <c r="AF365" s="26">
        <f t="shared" si="68"/>
        <v>0.12661827237182108</v>
      </c>
      <c r="AG365" s="6">
        <v>4</v>
      </c>
    </row>
    <row r="366" spans="1:33" ht="12" customHeight="1" x14ac:dyDescent="0.2">
      <c r="A366" s="5" t="s">
        <v>6050</v>
      </c>
      <c r="B366" s="5" t="s">
        <v>6050</v>
      </c>
      <c r="C366" s="7">
        <v>12</v>
      </c>
      <c r="D366" s="7">
        <v>11</v>
      </c>
      <c r="E366" s="8">
        <v>344.74</v>
      </c>
      <c r="F366" s="9">
        <v>3.13530584090539</v>
      </c>
      <c r="G366" s="7" t="s">
        <v>50</v>
      </c>
      <c r="H366" s="7">
        <v>3</v>
      </c>
      <c r="I366" s="7" t="s">
        <v>0</v>
      </c>
      <c r="J366" s="7" t="s">
        <v>2</v>
      </c>
      <c r="K366" s="5" t="s">
        <v>6051</v>
      </c>
      <c r="L366" s="14" t="s">
        <v>6052</v>
      </c>
      <c r="M366" s="38">
        <f t="shared" si="69"/>
        <v>1</v>
      </c>
      <c r="N366" s="32">
        <f t="shared" si="70"/>
        <v>0.42621203634491089</v>
      </c>
      <c r="O366" s="32">
        <f t="shared" si="71"/>
        <v>0.31894815075240879</v>
      </c>
      <c r="P366" s="32">
        <f t="shared" si="72"/>
        <v>1.3363050870163793</v>
      </c>
      <c r="Q366" s="35">
        <v>0.70905250546823895</v>
      </c>
      <c r="R366" s="35">
        <v>0.80214697492770803</v>
      </c>
      <c r="S366" s="35">
        <v>0.39552511217008302</v>
      </c>
      <c r="T366" s="35">
        <v>0.64165376756020198</v>
      </c>
      <c r="U366" s="35">
        <v>0.85957533731718505</v>
      </c>
      <c r="V366" s="35">
        <v>0.45894708255723798</v>
      </c>
      <c r="W366" s="8">
        <v>878027.86496685795</v>
      </c>
      <c r="X366" s="8">
        <v>374226.04429509898</v>
      </c>
      <c r="Y366" s="8">
        <v>280045.36384026502</v>
      </c>
      <c r="Z366" s="23">
        <f t="shared" si="62"/>
        <v>1532299.2731022218</v>
      </c>
      <c r="AA366" s="29">
        <f t="shared" si="63"/>
        <v>57.301330123928309</v>
      </c>
      <c r="AB366" s="29">
        <f t="shared" si="64"/>
        <v>24.422516597391468</v>
      </c>
      <c r="AC366" s="29">
        <f t="shared" si="65"/>
        <v>18.276153278680226</v>
      </c>
      <c r="AD366" s="26">
        <f t="shared" si="66"/>
        <v>0.57301330123928307</v>
      </c>
      <c r="AE366" s="26">
        <f t="shared" si="67"/>
        <v>0.24422516597391467</v>
      </c>
      <c r="AF366" s="26">
        <f t="shared" si="68"/>
        <v>0.18276153278680227</v>
      </c>
      <c r="AG366" s="6">
        <v>4</v>
      </c>
    </row>
    <row r="367" spans="1:33" ht="12" customHeight="1" x14ac:dyDescent="0.2">
      <c r="A367" s="5" t="s">
        <v>5392</v>
      </c>
      <c r="B367" s="5" t="s">
        <v>5392</v>
      </c>
      <c r="C367" s="7">
        <v>5</v>
      </c>
      <c r="D367" s="7">
        <v>1</v>
      </c>
      <c r="E367" s="8">
        <v>165.8</v>
      </c>
      <c r="F367" s="9">
        <v>4.7955669068703397</v>
      </c>
      <c r="G367" s="7">
        <v>1</v>
      </c>
      <c r="H367" s="7">
        <v>1</v>
      </c>
      <c r="I367" s="7" t="s">
        <v>0</v>
      </c>
      <c r="J367" s="7" t="s">
        <v>2</v>
      </c>
      <c r="K367" s="5" t="s">
        <v>5393</v>
      </c>
      <c r="L367" s="34" t="s">
        <v>4492</v>
      </c>
      <c r="M367" s="38">
        <f t="shared" si="69"/>
        <v>2</v>
      </c>
      <c r="N367" s="32">
        <f t="shared" si="70"/>
        <v>0.42644717903232643</v>
      </c>
      <c r="O367" s="32">
        <f t="shared" si="71"/>
        <v>0.20852591975462942</v>
      </c>
      <c r="P367" s="32">
        <f t="shared" si="72"/>
        <v>2.045055979295634</v>
      </c>
      <c r="Q367" s="35">
        <v>2.85885150680548E-2</v>
      </c>
      <c r="R367" s="35">
        <v>4.0816445325854902E-3</v>
      </c>
      <c r="S367" s="35">
        <v>2.77478078196511E-2</v>
      </c>
      <c r="T367" s="35">
        <v>5.5371647145095897E-2</v>
      </c>
      <c r="U367" s="35">
        <v>1.00393403421101E-2</v>
      </c>
      <c r="V367" s="35">
        <v>2.94162939503716E-2</v>
      </c>
      <c r="W367" s="8">
        <v>22811.148545973301</v>
      </c>
      <c r="X367" s="8">
        <v>9727.7499479176695</v>
      </c>
      <c r="Y367" s="8">
        <v>4756.7157312085601</v>
      </c>
      <c r="Z367" s="23">
        <f t="shared" si="62"/>
        <v>37295.614225099533</v>
      </c>
      <c r="AA367" s="29">
        <f t="shared" si="63"/>
        <v>61.163085847830473</v>
      </c>
      <c r="AB367" s="29">
        <f t="shared" si="64"/>
        <v>26.082825420719313</v>
      </c>
      <c r="AC367" s="29">
        <f t="shared" si="65"/>
        <v>12.754088731450206</v>
      </c>
      <c r="AD367" s="26">
        <f t="shared" si="66"/>
        <v>0.61163085847830478</v>
      </c>
      <c r="AE367" s="26">
        <f t="shared" si="67"/>
        <v>0.26082825420719313</v>
      </c>
      <c r="AF367" s="26">
        <f t="shared" si="68"/>
        <v>0.12754088731450205</v>
      </c>
      <c r="AG367" s="6">
        <v>4</v>
      </c>
    </row>
    <row r="368" spans="1:33" ht="12" customHeight="1" x14ac:dyDescent="0.2">
      <c r="A368" s="5" t="s">
        <v>6560</v>
      </c>
      <c r="B368" s="5" t="s">
        <v>6560</v>
      </c>
      <c r="C368" s="7">
        <v>3</v>
      </c>
      <c r="D368" s="7">
        <v>3</v>
      </c>
      <c r="E368" s="8">
        <v>97.92</v>
      </c>
      <c r="F368" s="9">
        <v>2.3310778074888101</v>
      </c>
      <c r="G368" s="7" t="s">
        <v>54</v>
      </c>
      <c r="H368" s="7">
        <v>2</v>
      </c>
      <c r="I368" s="7" t="s">
        <v>0</v>
      </c>
      <c r="J368" s="7" t="s">
        <v>1</v>
      </c>
      <c r="K368" s="5" t="s">
        <v>6561</v>
      </c>
      <c r="L368" s="14" t="s">
        <v>6562</v>
      </c>
      <c r="M368" s="38">
        <f t="shared" si="69"/>
        <v>1</v>
      </c>
      <c r="N368" s="32">
        <f t="shared" si="70"/>
        <v>0.42898610968171497</v>
      </c>
      <c r="O368" s="32">
        <f t="shared" si="71"/>
        <v>0.46535759659493642</v>
      </c>
      <c r="P368" s="32">
        <f t="shared" si="72"/>
        <v>0.92184185413678654</v>
      </c>
      <c r="Q368" s="35">
        <v>0.20135406676249601</v>
      </c>
      <c r="R368" s="35">
        <v>0.188016260847302</v>
      </c>
      <c r="S368" s="35">
        <v>0.45653243464577198</v>
      </c>
      <c r="T368" s="35">
        <v>0.24363447691217299</v>
      </c>
      <c r="U368" s="35">
        <v>0.21399958629236801</v>
      </c>
      <c r="V368" s="35">
        <v>0.46380616360048899</v>
      </c>
      <c r="W368" s="8">
        <v>24630.047897465902</v>
      </c>
      <c r="X368" s="8">
        <v>10565.9484288082</v>
      </c>
      <c r="Y368" s="8">
        <v>11461.7798935829</v>
      </c>
      <c r="Z368" s="23">
        <f t="shared" si="62"/>
        <v>46657.776219856998</v>
      </c>
      <c r="AA368" s="29">
        <f t="shared" si="63"/>
        <v>52.788730824645789</v>
      </c>
      <c r="AB368" s="29">
        <f t="shared" si="64"/>
        <v>22.645632271500027</v>
      </c>
      <c r="AC368" s="29">
        <f t="shared" si="65"/>
        <v>24.565636903854202</v>
      </c>
      <c r="AD368" s="26">
        <f t="shared" si="66"/>
        <v>0.52788730824645791</v>
      </c>
      <c r="AE368" s="26">
        <f t="shared" si="67"/>
        <v>0.22645632271500027</v>
      </c>
      <c r="AF368" s="26">
        <f t="shared" si="68"/>
        <v>0.24565636903854202</v>
      </c>
      <c r="AG368" s="6">
        <v>3</v>
      </c>
    </row>
    <row r="369" spans="1:33" ht="12" customHeight="1" x14ac:dyDescent="0.2">
      <c r="A369" s="5" t="s">
        <v>5054</v>
      </c>
      <c r="B369" s="5" t="s">
        <v>5054</v>
      </c>
      <c r="C369" s="7">
        <v>2</v>
      </c>
      <c r="D369" s="7">
        <v>2</v>
      </c>
      <c r="E369" s="8">
        <v>49.56</v>
      </c>
      <c r="F369" s="9">
        <v>7.8485173477277899</v>
      </c>
      <c r="G369" s="7" t="s">
        <v>54</v>
      </c>
      <c r="H369" s="7">
        <v>2</v>
      </c>
      <c r="I369" s="7" t="s">
        <v>0</v>
      </c>
      <c r="J369" s="7" t="s">
        <v>2</v>
      </c>
      <c r="K369" s="5" t="s">
        <v>5055</v>
      </c>
      <c r="L369" s="14" t="s">
        <v>5056</v>
      </c>
      <c r="M369" s="38">
        <f t="shared" si="69"/>
        <v>1</v>
      </c>
      <c r="N369" s="32">
        <f t="shared" si="70"/>
        <v>0.42943080697610569</v>
      </c>
      <c r="O369" s="32">
        <f t="shared" si="71"/>
        <v>0.12741259981918848</v>
      </c>
      <c r="P369" s="32">
        <f t="shared" si="72"/>
        <v>3.3703951382007116</v>
      </c>
      <c r="Q369" s="35">
        <v>4.3774573509180098E-2</v>
      </c>
      <c r="R369" s="35">
        <v>0.141401624717202</v>
      </c>
      <c r="S369" s="35">
        <v>0.96137357237202903</v>
      </c>
      <c r="T369" s="35">
        <v>6.24934686296462E-2</v>
      </c>
      <c r="U369" s="35">
        <v>0.164041862916077</v>
      </c>
      <c r="V369" s="35">
        <v>0.96526011137308798</v>
      </c>
      <c r="W369" s="8">
        <v>42914.464441571399</v>
      </c>
      <c r="X369" s="8">
        <v>18428.793096091398</v>
      </c>
      <c r="Y369" s="8">
        <v>5467.8434843487303</v>
      </c>
      <c r="Z369" s="23">
        <f t="shared" si="62"/>
        <v>66811.101022011528</v>
      </c>
      <c r="AA369" s="29">
        <f t="shared" si="63"/>
        <v>64.232535888658433</v>
      </c>
      <c r="AB369" s="29">
        <f t="shared" si="64"/>
        <v>27.58342972078826</v>
      </c>
      <c r="AC369" s="29">
        <f t="shared" si="65"/>
        <v>8.1840343905532986</v>
      </c>
      <c r="AD369" s="26">
        <f t="shared" si="66"/>
        <v>0.64232535888658437</v>
      </c>
      <c r="AE369" s="26">
        <f t="shared" si="67"/>
        <v>0.27583429720788261</v>
      </c>
      <c r="AF369" s="26">
        <f t="shared" si="68"/>
        <v>8.1840343905532992E-2</v>
      </c>
      <c r="AG369" s="6">
        <v>4</v>
      </c>
    </row>
    <row r="370" spans="1:33" ht="12" customHeight="1" x14ac:dyDescent="0.2">
      <c r="A370" s="5" t="s">
        <v>6053</v>
      </c>
      <c r="B370" s="5" t="s">
        <v>6053</v>
      </c>
      <c r="C370" s="7">
        <v>1</v>
      </c>
      <c r="D370" s="7">
        <v>1</v>
      </c>
      <c r="E370" s="8">
        <v>26.03</v>
      </c>
      <c r="F370" s="9">
        <v>3.1300272218714502</v>
      </c>
      <c r="G370" s="7">
        <v>3</v>
      </c>
      <c r="H370" s="7">
        <v>1</v>
      </c>
      <c r="I370" s="7" t="s">
        <v>0</v>
      </c>
      <c r="J370" s="7" t="s">
        <v>2</v>
      </c>
      <c r="K370" s="5" t="s">
        <v>6054</v>
      </c>
      <c r="L370" s="14" t="s">
        <v>6055</v>
      </c>
      <c r="M370" s="38">
        <f t="shared" si="69"/>
        <v>1</v>
      </c>
      <c r="N370" s="32">
        <f t="shared" si="70"/>
        <v>0.42954024568726168</v>
      </c>
      <c r="O370" s="32">
        <f t="shared" si="71"/>
        <v>0.31948603929460367</v>
      </c>
      <c r="P370" s="32">
        <f t="shared" si="72"/>
        <v>1.3444726618904781</v>
      </c>
      <c r="Q370" s="35">
        <v>0.44601236889829399</v>
      </c>
      <c r="R370" s="35">
        <v>0.35005910990767702</v>
      </c>
      <c r="S370" s="35">
        <v>0.54402036388393105</v>
      </c>
      <c r="T370" s="35">
        <v>0.46508811295826702</v>
      </c>
      <c r="U370" s="35">
        <v>0.32653686020742101</v>
      </c>
      <c r="V370" s="35">
        <v>0.52848720626106105</v>
      </c>
      <c r="W370" s="8">
        <v>23685.636117337901</v>
      </c>
      <c r="X370" s="8">
        <v>10173.9339571004</v>
      </c>
      <c r="Y370" s="8">
        <v>7567.2300713015002</v>
      </c>
      <c r="Z370" s="23">
        <f t="shared" si="62"/>
        <v>41426.800145739799</v>
      </c>
      <c r="AA370" s="29">
        <f t="shared" si="63"/>
        <v>57.174669619694626</v>
      </c>
      <c r="AB370" s="29">
        <f t="shared" si="64"/>
        <v>24.558821635531647</v>
      </c>
      <c r="AC370" s="29">
        <f t="shared" si="65"/>
        <v>18.266508744773741</v>
      </c>
      <c r="AD370" s="26">
        <f t="shared" si="66"/>
        <v>0.57174669619694629</v>
      </c>
      <c r="AE370" s="26">
        <f t="shared" si="67"/>
        <v>0.24558821635531647</v>
      </c>
      <c r="AF370" s="26">
        <f t="shared" si="68"/>
        <v>0.18266508744773741</v>
      </c>
      <c r="AG370" s="6">
        <v>4</v>
      </c>
    </row>
    <row r="371" spans="1:33" ht="12" customHeight="1" x14ac:dyDescent="0.2">
      <c r="A371" s="5" t="s">
        <v>5875</v>
      </c>
      <c r="B371" s="5" t="s">
        <v>5875</v>
      </c>
      <c r="C371" s="7">
        <v>1</v>
      </c>
      <c r="D371" s="7">
        <v>1</v>
      </c>
      <c r="E371" s="8">
        <v>17.48</v>
      </c>
      <c r="F371" s="9">
        <v>3.4333157114602</v>
      </c>
      <c r="G371" s="7">
        <v>1</v>
      </c>
      <c r="H371" s="7">
        <v>1</v>
      </c>
      <c r="I371" s="7" t="s">
        <v>0</v>
      </c>
      <c r="J371" s="7" t="s">
        <v>2</v>
      </c>
      <c r="K371" s="5" t="s">
        <v>5876</v>
      </c>
      <c r="L371" s="14" t="s">
        <v>5877</v>
      </c>
      <c r="M371" s="38">
        <f t="shared" si="69"/>
        <v>1</v>
      </c>
      <c r="N371" s="32">
        <f t="shared" si="70"/>
        <v>0.42974610762062132</v>
      </c>
      <c r="O371" s="32">
        <f t="shared" si="71"/>
        <v>0.29126363085750034</v>
      </c>
      <c r="P371" s="32">
        <f t="shared" si="72"/>
        <v>1.4754540632327453</v>
      </c>
      <c r="Q371" s="35">
        <v>0.76325281954880897</v>
      </c>
      <c r="R371" s="35">
        <v>0.40836783735613302</v>
      </c>
      <c r="S371" s="35">
        <v>0.49677275841637197</v>
      </c>
      <c r="T371" s="35">
        <v>0.83703234202552901</v>
      </c>
      <c r="U371" s="35">
        <v>0.38890191288570403</v>
      </c>
      <c r="V371" s="35">
        <v>0.41226880101627</v>
      </c>
      <c r="W371" s="8">
        <v>2810.05973218193</v>
      </c>
      <c r="X371" s="8">
        <v>1207.61223208663</v>
      </c>
      <c r="Y371" s="8">
        <v>818.46820052176395</v>
      </c>
      <c r="Z371" s="23">
        <f t="shared" si="62"/>
        <v>4836.140164790324</v>
      </c>
      <c r="AA371" s="29">
        <f t="shared" si="63"/>
        <v>58.105423673214872</v>
      </c>
      <c r="AB371" s="29">
        <f t="shared" si="64"/>
        <v>24.970579655211196</v>
      </c>
      <c r="AC371" s="29">
        <f t="shared" si="65"/>
        <v>16.923996671573921</v>
      </c>
      <c r="AD371" s="26">
        <f t="shared" si="66"/>
        <v>0.58105423673214873</v>
      </c>
      <c r="AE371" s="26">
        <f t="shared" si="67"/>
        <v>0.24970579655211197</v>
      </c>
      <c r="AF371" s="26">
        <f t="shared" si="68"/>
        <v>0.16923996671573921</v>
      </c>
      <c r="AG371" s="6">
        <v>4</v>
      </c>
    </row>
    <row r="372" spans="1:33" ht="12" customHeight="1" x14ac:dyDescent="0.2">
      <c r="A372" s="5" t="s">
        <v>5380</v>
      </c>
      <c r="B372" s="5" t="s">
        <v>5380</v>
      </c>
      <c r="C372" s="7">
        <v>4</v>
      </c>
      <c r="D372" s="7">
        <v>4</v>
      </c>
      <c r="E372" s="8">
        <v>188.3</v>
      </c>
      <c r="F372" s="9">
        <v>4.8223421643949003</v>
      </c>
      <c r="G372" s="7" t="s">
        <v>50</v>
      </c>
      <c r="H372" s="7">
        <v>3</v>
      </c>
      <c r="I372" s="7" t="s">
        <v>0</v>
      </c>
      <c r="J372" s="7" t="s">
        <v>2</v>
      </c>
      <c r="K372" s="5" t="s">
        <v>5381</v>
      </c>
      <c r="L372" s="14" t="s">
        <v>5382</v>
      </c>
      <c r="M372" s="38">
        <f t="shared" si="69"/>
        <v>1</v>
      </c>
      <c r="N372" s="32">
        <f t="shared" si="70"/>
        <v>0.42986580106425071</v>
      </c>
      <c r="O372" s="32">
        <f t="shared" si="71"/>
        <v>0.20736811406361075</v>
      </c>
      <c r="P372" s="32">
        <f t="shared" si="72"/>
        <v>2.0729599775035239</v>
      </c>
      <c r="Q372" s="35">
        <v>0.74510326640726599</v>
      </c>
      <c r="R372" s="35">
        <v>0.33759935223918103</v>
      </c>
      <c r="S372" s="35">
        <v>0.35208959607402901</v>
      </c>
      <c r="T372" s="35">
        <v>0.76542672471875295</v>
      </c>
      <c r="U372" s="35">
        <v>0.357823351827805</v>
      </c>
      <c r="V372" s="35">
        <v>0.40734187635507701</v>
      </c>
      <c r="W372" s="8">
        <v>2202092.2131004301</v>
      </c>
      <c r="X372" s="8">
        <v>946604.13320176501</v>
      </c>
      <c r="Y372" s="8">
        <v>456643.70922479901</v>
      </c>
      <c r="Z372" s="23">
        <f t="shared" si="62"/>
        <v>3605340.0555269942</v>
      </c>
      <c r="AA372" s="29">
        <f t="shared" si="63"/>
        <v>61.078627235858598</v>
      </c>
      <c r="AB372" s="29">
        <f t="shared" si="64"/>
        <v>26.255613024647115</v>
      </c>
      <c r="AC372" s="29">
        <f t="shared" si="65"/>
        <v>12.665759739494288</v>
      </c>
      <c r="AD372" s="26">
        <f t="shared" si="66"/>
        <v>0.61078627235858596</v>
      </c>
      <c r="AE372" s="26">
        <f t="shared" si="67"/>
        <v>0.26255613024647118</v>
      </c>
      <c r="AF372" s="26">
        <f t="shared" si="68"/>
        <v>0.12665759739494287</v>
      </c>
      <c r="AG372" s="6">
        <v>4</v>
      </c>
    </row>
    <row r="373" spans="1:33" ht="12" customHeight="1" x14ac:dyDescent="0.2">
      <c r="A373" s="5" t="s">
        <v>2163</v>
      </c>
      <c r="B373" s="5" t="s">
        <v>2163</v>
      </c>
      <c r="C373" s="7">
        <v>3</v>
      </c>
      <c r="D373" s="7">
        <v>3</v>
      </c>
      <c r="E373" s="8">
        <v>81.13</v>
      </c>
      <c r="F373" s="9">
        <v>2.5508109951939</v>
      </c>
      <c r="G373" s="7" t="s">
        <v>54</v>
      </c>
      <c r="H373" s="7">
        <v>2</v>
      </c>
      <c r="I373" s="7" t="s">
        <v>2</v>
      </c>
      <c r="J373" s="7" t="s">
        <v>1</v>
      </c>
      <c r="K373" s="5" t="s">
        <v>2164</v>
      </c>
      <c r="L373" s="14" t="s">
        <v>2165</v>
      </c>
      <c r="M373" s="38">
        <f t="shared" si="69"/>
        <v>1</v>
      </c>
      <c r="N373" s="32">
        <f t="shared" si="70"/>
        <v>0.43071166412069539</v>
      </c>
      <c r="O373" s="32">
        <f t="shared" si="71"/>
        <v>1.0986640485973262</v>
      </c>
      <c r="P373" s="32">
        <f t="shared" si="72"/>
        <v>0.39203218187633299</v>
      </c>
      <c r="Q373" s="35">
        <v>0.337072226216723</v>
      </c>
      <c r="R373" s="35">
        <v>0.60220449353356698</v>
      </c>
      <c r="S373" s="35">
        <v>0.92735439348666204</v>
      </c>
      <c r="T373" s="35">
        <v>0.35012785970974297</v>
      </c>
      <c r="U373" s="35">
        <v>0.62257681686602395</v>
      </c>
      <c r="V373" s="35">
        <v>0.95158371223173799</v>
      </c>
      <c r="W373" s="8">
        <v>30581.622068912999</v>
      </c>
      <c r="X373" s="8">
        <v>13171.861332811701</v>
      </c>
      <c r="Y373" s="8">
        <v>33598.928714905298</v>
      </c>
      <c r="Z373" s="23">
        <f t="shared" si="62"/>
        <v>77352.412116630003</v>
      </c>
      <c r="AA373" s="29">
        <f t="shared" si="63"/>
        <v>39.535447224066914</v>
      </c>
      <c r="AB373" s="29">
        <f t="shared" si="64"/>
        <v>17.028378265633787</v>
      </c>
      <c r="AC373" s="29">
        <f t="shared" si="65"/>
        <v>43.436174510299281</v>
      </c>
      <c r="AD373" s="26">
        <f t="shared" si="66"/>
        <v>0.39535447224066916</v>
      </c>
      <c r="AE373" s="26">
        <f t="shared" si="67"/>
        <v>0.17028378265633787</v>
      </c>
      <c r="AF373" s="26">
        <f t="shared" si="68"/>
        <v>0.4343617451029928</v>
      </c>
      <c r="AG373" s="6">
        <v>3</v>
      </c>
    </row>
    <row r="374" spans="1:33" ht="12" customHeight="1" x14ac:dyDescent="0.2">
      <c r="A374" s="5" t="s">
        <v>6396</v>
      </c>
      <c r="B374" s="5" t="s">
        <v>6396</v>
      </c>
      <c r="C374" s="7">
        <v>1</v>
      </c>
      <c r="D374" s="7">
        <v>1</v>
      </c>
      <c r="E374" s="8">
        <v>36.6</v>
      </c>
      <c r="F374" s="9">
        <v>2.6154122778611901</v>
      </c>
      <c r="G374" s="7">
        <v>1</v>
      </c>
      <c r="H374" s="7">
        <v>1</v>
      </c>
      <c r="I374" s="7" t="s">
        <v>0</v>
      </c>
      <c r="J374" s="7" t="s">
        <v>2</v>
      </c>
      <c r="K374" s="5" t="s">
        <v>6397</v>
      </c>
      <c r="L374" s="14" t="s">
        <v>6398</v>
      </c>
      <c r="M374" s="38">
        <f t="shared" si="69"/>
        <v>1</v>
      </c>
      <c r="N374" s="32">
        <f t="shared" si="70"/>
        <v>0.43086491890140804</v>
      </c>
      <c r="O374" s="32">
        <f t="shared" si="71"/>
        <v>0.38234889713746045</v>
      </c>
      <c r="P374" s="32">
        <f t="shared" si="72"/>
        <v>1.1268893989944093</v>
      </c>
      <c r="Q374" s="35">
        <v>0.33230359784403701</v>
      </c>
      <c r="R374" s="35">
        <v>0.30936239660605303</v>
      </c>
      <c r="S374" s="35">
        <v>0.66549578505586904</v>
      </c>
      <c r="T374" s="35">
        <v>0.32687218406228302</v>
      </c>
      <c r="U374" s="35">
        <v>0.29699746062063698</v>
      </c>
      <c r="V374" s="35">
        <v>0.58747422454207898</v>
      </c>
      <c r="W374" s="8">
        <v>12049.899520544101</v>
      </c>
      <c r="X374" s="8">
        <v>5191.8789796893498</v>
      </c>
      <c r="Y374" s="8">
        <v>4607.2657922972503</v>
      </c>
      <c r="Z374" s="23">
        <f t="shared" si="62"/>
        <v>21849.0442925307</v>
      </c>
      <c r="AA374" s="29">
        <f t="shared" si="63"/>
        <v>55.150693820797784</v>
      </c>
      <c r="AB374" s="29">
        <f t="shared" si="64"/>
        <v>23.762499220454423</v>
      </c>
      <c r="AC374" s="29">
        <f t="shared" si="65"/>
        <v>21.086806958747786</v>
      </c>
      <c r="AD374" s="26">
        <f t="shared" si="66"/>
        <v>0.5515069382079778</v>
      </c>
      <c r="AE374" s="26">
        <f t="shared" si="67"/>
        <v>0.23762499220454422</v>
      </c>
      <c r="AF374" s="26">
        <f t="shared" si="68"/>
        <v>0.21086806958747786</v>
      </c>
      <c r="AG374" s="6">
        <v>4</v>
      </c>
    </row>
    <row r="375" spans="1:33" ht="12" customHeight="1" x14ac:dyDescent="0.2">
      <c r="A375" s="5" t="s">
        <v>6071</v>
      </c>
      <c r="B375" s="5" t="s">
        <v>6071</v>
      </c>
      <c r="C375" s="7">
        <v>1</v>
      </c>
      <c r="D375" s="7">
        <v>1</v>
      </c>
      <c r="E375" s="8">
        <v>17.47</v>
      </c>
      <c r="F375" s="9">
        <v>3.09988014356236</v>
      </c>
      <c r="G375" s="7">
        <v>2</v>
      </c>
      <c r="H375" s="7">
        <v>1</v>
      </c>
      <c r="I375" s="7" t="s">
        <v>0</v>
      </c>
      <c r="J375" s="7" t="s">
        <v>2</v>
      </c>
      <c r="K375" s="5" t="s">
        <v>6072</v>
      </c>
      <c r="L375" s="14" t="s">
        <v>6073</v>
      </c>
      <c r="M375" s="38">
        <f t="shared" si="69"/>
        <v>1</v>
      </c>
      <c r="N375" s="32">
        <f t="shared" si="70"/>
        <v>0.43129937936955209</v>
      </c>
      <c r="O375" s="32">
        <f t="shared" si="71"/>
        <v>0.32259311769738519</v>
      </c>
      <c r="P375" s="32">
        <f t="shared" si="72"/>
        <v>1.3369763820384444</v>
      </c>
      <c r="Q375" s="35">
        <v>0.93208789043923101</v>
      </c>
      <c r="R375" s="35">
        <v>0.53293056562025798</v>
      </c>
      <c r="S375" s="35">
        <v>0.43321027054830002</v>
      </c>
      <c r="T375" s="35">
        <v>0.86520248160406199</v>
      </c>
      <c r="U375" s="35">
        <v>0.50445887891875296</v>
      </c>
      <c r="V375" s="35">
        <v>0.348888079811635</v>
      </c>
      <c r="W375" s="8">
        <v>6322.4330378234599</v>
      </c>
      <c r="X375" s="8">
        <v>2726.8614453188102</v>
      </c>
      <c r="Y375" s="8">
        <v>2039.5733851044199</v>
      </c>
      <c r="Z375" s="23">
        <f t="shared" si="62"/>
        <v>11088.867868246691</v>
      </c>
      <c r="AA375" s="29">
        <f t="shared" si="63"/>
        <v>57.016037281208291</v>
      </c>
      <c r="AB375" s="29">
        <f t="shared" si="64"/>
        <v>24.590981493496383</v>
      </c>
      <c r="AC375" s="29">
        <f t="shared" si="65"/>
        <v>18.392981225295326</v>
      </c>
      <c r="AD375" s="26">
        <f t="shared" si="66"/>
        <v>0.57016037281208287</v>
      </c>
      <c r="AE375" s="26">
        <f t="shared" si="67"/>
        <v>0.24590981493496383</v>
      </c>
      <c r="AF375" s="26">
        <f t="shared" si="68"/>
        <v>0.18392981225295327</v>
      </c>
      <c r="AG375" s="6">
        <v>4</v>
      </c>
    </row>
    <row r="376" spans="1:33" ht="12" customHeight="1" x14ac:dyDescent="0.2">
      <c r="A376" s="5" t="s">
        <v>5792</v>
      </c>
      <c r="B376" s="5" t="s">
        <v>5792</v>
      </c>
      <c r="C376" s="7">
        <v>7</v>
      </c>
      <c r="D376" s="7">
        <v>7</v>
      </c>
      <c r="E376" s="8">
        <v>153.9</v>
      </c>
      <c r="F376" s="9">
        <v>3.6293638951633498</v>
      </c>
      <c r="G376" s="7" t="s">
        <v>50</v>
      </c>
      <c r="H376" s="7">
        <v>3</v>
      </c>
      <c r="I376" s="7" t="s">
        <v>0</v>
      </c>
      <c r="J376" s="7" t="s">
        <v>2</v>
      </c>
      <c r="K376" s="5" t="s">
        <v>5793</v>
      </c>
      <c r="L376" s="14" t="s">
        <v>5794</v>
      </c>
      <c r="M376" s="38">
        <f t="shared" si="69"/>
        <v>1</v>
      </c>
      <c r="N376" s="32">
        <f t="shared" si="70"/>
        <v>0.4319199648207917</v>
      </c>
      <c r="O376" s="32">
        <f t="shared" si="71"/>
        <v>0.27553037636502725</v>
      </c>
      <c r="P376" s="32">
        <f t="shared" si="72"/>
        <v>1.567594725920807</v>
      </c>
      <c r="Q376" s="35">
        <v>0.59223049199147604</v>
      </c>
      <c r="R376" s="35">
        <v>0.60875423887630598</v>
      </c>
      <c r="S376" s="35">
        <v>0.79110007196544696</v>
      </c>
      <c r="T376" s="35">
        <v>0.64851333934243205</v>
      </c>
      <c r="U376" s="35">
        <v>0.66256489866468704</v>
      </c>
      <c r="V376" s="35">
        <v>0.83074602123616803</v>
      </c>
      <c r="W376" s="8">
        <v>116549.652736736</v>
      </c>
      <c r="X376" s="8">
        <v>50340.1219099265</v>
      </c>
      <c r="Y376" s="8">
        <v>32112.969683766099</v>
      </c>
      <c r="Z376" s="23">
        <f t="shared" si="62"/>
        <v>199002.7443304286</v>
      </c>
      <c r="AA376" s="29">
        <f t="shared" si="63"/>
        <v>58.566857019426003</v>
      </c>
      <c r="AB376" s="29">
        <f t="shared" si="64"/>
        <v>25.296194823494815</v>
      </c>
      <c r="AC376" s="29">
        <f t="shared" si="65"/>
        <v>16.136948157079186</v>
      </c>
      <c r="AD376" s="26">
        <f t="shared" si="66"/>
        <v>0.58566857019426</v>
      </c>
      <c r="AE376" s="26">
        <f t="shared" si="67"/>
        <v>0.25296194823494816</v>
      </c>
      <c r="AF376" s="26">
        <f t="shared" si="68"/>
        <v>0.16136948157079187</v>
      </c>
      <c r="AG376" s="6">
        <v>4</v>
      </c>
    </row>
    <row r="377" spans="1:33" ht="12" customHeight="1" x14ac:dyDescent="0.2">
      <c r="A377" s="5" t="s">
        <v>4936</v>
      </c>
      <c r="B377" s="5" t="s">
        <v>4936</v>
      </c>
      <c r="C377" s="7">
        <v>2</v>
      </c>
      <c r="D377" s="7">
        <v>2</v>
      </c>
      <c r="E377" s="8">
        <v>44.14</v>
      </c>
      <c r="F377" s="9">
        <v>11.077628900346699</v>
      </c>
      <c r="G377" s="7" t="s">
        <v>146</v>
      </c>
      <c r="H377" s="7">
        <v>2</v>
      </c>
      <c r="I377" s="7" t="s">
        <v>0</v>
      </c>
      <c r="J377" s="7" t="s">
        <v>2</v>
      </c>
      <c r="K377" s="5" t="s">
        <v>4937</v>
      </c>
      <c r="L377" s="14" t="s">
        <v>4938</v>
      </c>
      <c r="M377" s="38">
        <f t="shared" si="69"/>
        <v>1</v>
      </c>
      <c r="N377" s="32">
        <f t="shared" si="70"/>
        <v>0.43198343909624054</v>
      </c>
      <c r="O377" s="32">
        <f t="shared" si="71"/>
        <v>9.0272025628941474E-2</v>
      </c>
      <c r="P377" s="32">
        <f t="shared" si="72"/>
        <v>4.7853522294036717</v>
      </c>
      <c r="Q377" s="35">
        <v>0.92356773353824595</v>
      </c>
      <c r="R377" s="35">
        <v>0.68977826686678501</v>
      </c>
      <c r="S377" s="35">
        <v>0.60628131760903403</v>
      </c>
      <c r="T377" s="35">
        <v>0.95937936147499703</v>
      </c>
      <c r="U377" s="35">
        <v>0.65722423348752401</v>
      </c>
      <c r="V377" s="35">
        <v>0.59196354770033299</v>
      </c>
      <c r="W377" s="8">
        <v>30768.344631301799</v>
      </c>
      <c r="X377" s="8">
        <v>13291.4153291281</v>
      </c>
      <c r="Y377" s="8">
        <v>2777.52079511698</v>
      </c>
      <c r="Z377" s="23">
        <f t="shared" si="62"/>
        <v>46837.280755546883</v>
      </c>
      <c r="AA377" s="29">
        <f t="shared" si="63"/>
        <v>65.691996065885917</v>
      </c>
      <c r="AB377" s="29">
        <f t="shared" si="64"/>
        <v>28.377854381638098</v>
      </c>
      <c r="AC377" s="29">
        <f t="shared" si="65"/>
        <v>5.9301495524759762</v>
      </c>
      <c r="AD377" s="26">
        <f t="shared" si="66"/>
        <v>0.65691996065885916</v>
      </c>
      <c r="AE377" s="26">
        <f t="shared" si="67"/>
        <v>0.28377854381638096</v>
      </c>
      <c r="AF377" s="26">
        <f t="shared" si="68"/>
        <v>5.9301495524759759E-2</v>
      </c>
      <c r="AG377" s="6">
        <v>4</v>
      </c>
    </row>
    <row r="378" spans="1:33" ht="12" customHeight="1" x14ac:dyDescent="0.2">
      <c r="A378" s="5" t="s">
        <v>7423</v>
      </c>
      <c r="B378" s="5" t="s">
        <v>7423</v>
      </c>
      <c r="C378" s="7">
        <v>1</v>
      </c>
      <c r="D378" s="7">
        <v>1</v>
      </c>
      <c r="E378" s="8">
        <v>20.149999999999999</v>
      </c>
      <c r="F378" s="9">
        <v>2.31443692133143</v>
      </c>
      <c r="G378" s="7">
        <v>2</v>
      </c>
      <c r="H378" s="7">
        <v>1</v>
      </c>
      <c r="I378" s="7" t="s">
        <v>0</v>
      </c>
      <c r="J378" s="7" t="s">
        <v>1</v>
      </c>
      <c r="K378" s="5" t="s">
        <v>7424</v>
      </c>
      <c r="L378" s="14" t="s">
        <v>7425</v>
      </c>
      <c r="M378" s="38">
        <f t="shared" si="69"/>
        <v>1</v>
      </c>
      <c r="N378" s="32">
        <f t="shared" si="70"/>
        <v>0.43207053550836416</v>
      </c>
      <c r="O378" s="32">
        <f t="shared" si="71"/>
        <v>0.74509486486208831</v>
      </c>
      <c r="P378" s="32">
        <f t="shared" si="72"/>
        <v>0.57988661026181854</v>
      </c>
      <c r="Q378" s="35">
        <v>0.82769022423229999</v>
      </c>
      <c r="R378" s="35">
        <v>0.94107931272850998</v>
      </c>
      <c r="S378" s="35">
        <v>0.83397018012812296</v>
      </c>
      <c r="T378" s="35">
        <v>0.74917272370238597</v>
      </c>
      <c r="U378" s="35">
        <v>0.96660378112897805</v>
      </c>
      <c r="V378" s="35">
        <v>0.76983091232537604</v>
      </c>
      <c r="W378" s="8">
        <v>10563.5908233018</v>
      </c>
      <c r="X378" s="8">
        <v>4564.21634391525</v>
      </c>
      <c r="Y378" s="8">
        <v>7870.8772769464504</v>
      </c>
      <c r="Z378" s="23">
        <f t="shared" si="62"/>
        <v>22998.6844441635</v>
      </c>
      <c r="AA378" s="29">
        <f t="shared" si="63"/>
        <v>45.931282934674897</v>
      </c>
      <c r="AB378" s="29">
        <f t="shared" si="64"/>
        <v>19.845554014171171</v>
      </c>
      <c r="AC378" s="29">
        <f t="shared" si="65"/>
        <v>34.223163051153932</v>
      </c>
      <c r="AD378" s="26">
        <f t="shared" si="66"/>
        <v>0.459312829346749</v>
      </c>
      <c r="AE378" s="26">
        <f t="shared" si="67"/>
        <v>0.19845554014171171</v>
      </c>
      <c r="AF378" s="26">
        <f t="shared" si="68"/>
        <v>0.34223163051153932</v>
      </c>
      <c r="AG378" s="6">
        <v>3</v>
      </c>
    </row>
    <row r="379" spans="1:33" ht="12" customHeight="1" x14ac:dyDescent="0.2">
      <c r="A379" s="5" t="s">
        <v>6541</v>
      </c>
      <c r="B379" s="5" t="s">
        <v>6542</v>
      </c>
      <c r="C379" s="7">
        <v>14</v>
      </c>
      <c r="D379" s="7">
        <v>14</v>
      </c>
      <c r="E379" s="8">
        <v>425.15</v>
      </c>
      <c r="F379" s="9">
        <v>2.34800068460985</v>
      </c>
      <c r="G379" s="7" t="s">
        <v>50</v>
      </c>
      <c r="H379" s="7">
        <v>3</v>
      </c>
      <c r="I379" s="7" t="s">
        <v>0</v>
      </c>
      <c r="J379" s="7" t="s">
        <v>2</v>
      </c>
      <c r="K379" s="5" t="s">
        <v>6543</v>
      </c>
      <c r="L379" s="14" t="s">
        <v>6544</v>
      </c>
      <c r="M379" s="38">
        <f t="shared" si="69"/>
        <v>1</v>
      </c>
      <c r="N379" s="32">
        <f t="shared" si="70"/>
        <v>0.43225670733657401</v>
      </c>
      <c r="O379" s="32">
        <f t="shared" si="71"/>
        <v>0.425894254015587</v>
      </c>
      <c r="P379" s="32">
        <f t="shared" si="72"/>
        <v>1.0149390447534756</v>
      </c>
      <c r="Q379" s="35">
        <v>2.22434712955147E-2</v>
      </c>
      <c r="R379" s="35">
        <v>0.58545983976347005</v>
      </c>
      <c r="S379" s="35">
        <v>0.31379505801004698</v>
      </c>
      <c r="T379" s="35">
        <v>1.82204278294512E-2</v>
      </c>
      <c r="U379" s="35">
        <v>0.57877034261167104</v>
      </c>
      <c r="V379" s="35">
        <v>0.32204637564361699</v>
      </c>
      <c r="W379" s="8">
        <v>190596.92111065899</v>
      </c>
      <c r="X379" s="8">
        <v>82386.797547782204</v>
      </c>
      <c r="Y379" s="8">
        <v>81174.133534091801</v>
      </c>
      <c r="Z379" s="23">
        <f t="shared" si="62"/>
        <v>354157.85219253303</v>
      </c>
      <c r="AA379" s="29">
        <f t="shared" si="63"/>
        <v>53.816940646862633</v>
      </c>
      <c r="AB379" s="29">
        <f t="shared" si="64"/>
        <v>23.262733562940674</v>
      </c>
      <c r="AC379" s="29">
        <f t="shared" si="65"/>
        <v>22.920325790196685</v>
      </c>
      <c r="AD379" s="26">
        <f t="shared" si="66"/>
        <v>0.53816940646862632</v>
      </c>
      <c r="AE379" s="26">
        <f t="shared" si="67"/>
        <v>0.23262733562940674</v>
      </c>
      <c r="AF379" s="26">
        <f t="shared" si="68"/>
        <v>0.22920325790196686</v>
      </c>
      <c r="AG379" s="6">
        <v>4</v>
      </c>
    </row>
    <row r="380" spans="1:33" ht="12" customHeight="1" x14ac:dyDescent="0.2">
      <c r="A380" s="5" t="s">
        <v>7426</v>
      </c>
      <c r="B380" s="5" t="s">
        <v>7426</v>
      </c>
      <c r="C380" s="7">
        <v>1</v>
      </c>
      <c r="D380" s="7">
        <v>1</v>
      </c>
      <c r="E380" s="8">
        <v>17.350000000000001</v>
      </c>
      <c r="F380" s="9">
        <v>2.3115011482687602</v>
      </c>
      <c r="G380" s="7">
        <v>1</v>
      </c>
      <c r="H380" s="7">
        <v>1</v>
      </c>
      <c r="I380" s="7" t="s">
        <v>0</v>
      </c>
      <c r="J380" s="7" t="s">
        <v>1</v>
      </c>
      <c r="K380" s="5" t="s">
        <v>7427</v>
      </c>
      <c r="L380" s="14" t="s">
        <v>7428</v>
      </c>
      <c r="M380" s="38">
        <f t="shared" si="69"/>
        <v>1</v>
      </c>
      <c r="N380" s="32">
        <f t="shared" si="70"/>
        <v>0.43261929623048895</v>
      </c>
      <c r="O380" s="32">
        <f t="shared" si="71"/>
        <v>0.62777090172758498</v>
      </c>
      <c r="P380" s="32">
        <f t="shared" si="72"/>
        <v>0.68913563059381788</v>
      </c>
      <c r="Q380" s="35">
        <v>0.42996068157580603</v>
      </c>
      <c r="R380" s="35">
        <v>0.65477316274890895</v>
      </c>
      <c r="S380" s="35">
        <v>0.998405550533776</v>
      </c>
      <c r="T380" s="35">
        <v>0.44041400855524998</v>
      </c>
      <c r="U380" s="35">
        <v>0.61777894731377703</v>
      </c>
      <c r="V380" s="35">
        <v>0.95568420212879202</v>
      </c>
      <c r="W380" s="8">
        <v>5749.0772640590703</v>
      </c>
      <c r="X380" s="8">
        <v>2487.16175995194</v>
      </c>
      <c r="Y380" s="8">
        <v>3609.1034181599198</v>
      </c>
      <c r="Z380" s="23">
        <f t="shared" si="62"/>
        <v>11845.342442170931</v>
      </c>
      <c r="AA380" s="29">
        <f t="shared" si="63"/>
        <v>48.534496086762516</v>
      </c>
      <c r="AB380" s="29">
        <f t="shared" si="64"/>
        <v>20.99695953995662</v>
      </c>
      <c r="AC380" s="29">
        <f t="shared" si="65"/>
        <v>30.468544373280846</v>
      </c>
      <c r="AD380" s="26">
        <f t="shared" si="66"/>
        <v>0.48534496086762519</v>
      </c>
      <c r="AE380" s="26">
        <f t="shared" si="67"/>
        <v>0.20996959539956619</v>
      </c>
      <c r="AF380" s="26">
        <f t="shared" si="68"/>
        <v>0.30468544373280848</v>
      </c>
      <c r="AG380" s="6">
        <v>3</v>
      </c>
    </row>
    <row r="381" spans="1:33" ht="12" customHeight="1" x14ac:dyDescent="0.2">
      <c r="A381" s="5" t="s">
        <v>5814</v>
      </c>
      <c r="B381" s="5" t="s">
        <v>5814</v>
      </c>
      <c r="C381" s="7">
        <v>4</v>
      </c>
      <c r="D381" s="7">
        <v>3</v>
      </c>
      <c r="E381" s="8">
        <v>91.45</v>
      </c>
      <c r="F381" s="9">
        <v>3.56625892028464</v>
      </c>
      <c r="G381" s="7" t="s">
        <v>146</v>
      </c>
      <c r="H381" s="7">
        <v>2</v>
      </c>
      <c r="I381" s="7" t="s">
        <v>0</v>
      </c>
      <c r="J381" s="7" t="s">
        <v>2</v>
      </c>
      <c r="K381" s="5" t="s">
        <v>5815</v>
      </c>
      <c r="L381" s="14" t="s">
        <v>5816</v>
      </c>
      <c r="M381" s="38">
        <f t="shared" si="69"/>
        <v>1</v>
      </c>
      <c r="N381" s="32">
        <f t="shared" si="70"/>
        <v>0.4334230881024243</v>
      </c>
      <c r="O381" s="32">
        <f t="shared" si="71"/>
        <v>0.2804058881737575</v>
      </c>
      <c r="P381" s="32">
        <f t="shared" si="72"/>
        <v>1.5456989542025863</v>
      </c>
      <c r="Q381" s="35">
        <v>3.8117353967715E-6</v>
      </c>
      <c r="R381" s="35">
        <v>7.0591591644837903E-7</v>
      </c>
      <c r="S381" s="35">
        <v>3.3129093685200198E-3</v>
      </c>
      <c r="T381" s="35">
        <v>5.4114844865755302E-5</v>
      </c>
      <c r="U381" s="35">
        <v>5.1202349110550305E-7</v>
      </c>
      <c r="V381" s="35">
        <v>2.3942312306827101E-3</v>
      </c>
      <c r="W381" s="8">
        <v>40696.801469208898</v>
      </c>
      <c r="X381" s="8">
        <v>17638.9333686758</v>
      </c>
      <c r="Y381" s="8">
        <v>11411.6227618046</v>
      </c>
      <c r="Z381" s="23">
        <f t="shared" si="62"/>
        <v>69747.357599689291</v>
      </c>
      <c r="AA381" s="29">
        <f t="shared" si="63"/>
        <v>58.348879254732068</v>
      </c>
      <c r="AB381" s="29">
        <f t="shared" si="64"/>
        <v>25.289751433901458</v>
      </c>
      <c r="AC381" s="29">
        <f t="shared" si="65"/>
        <v>16.361369311366477</v>
      </c>
      <c r="AD381" s="26">
        <f t="shared" si="66"/>
        <v>0.58348879254732067</v>
      </c>
      <c r="AE381" s="26">
        <f t="shared" si="67"/>
        <v>0.25289751433901458</v>
      </c>
      <c r="AF381" s="26">
        <f t="shared" si="68"/>
        <v>0.16361369311366478</v>
      </c>
      <c r="AG381" s="6">
        <v>4</v>
      </c>
    </row>
    <row r="382" spans="1:33" ht="12" customHeight="1" x14ac:dyDescent="0.2">
      <c r="A382" s="5" t="s">
        <v>7429</v>
      </c>
      <c r="B382" s="5" t="s">
        <v>7429</v>
      </c>
      <c r="C382" s="7">
        <v>4</v>
      </c>
      <c r="D382" s="7">
        <v>4</v>
      </c>
      <c r="E382" s="8">
        <v>100.33</v>
      </c>
      <c r="F382" s="9">
        <v>2.3052394802573701</v>
      </c>
      <c r="G382" s="7" t="s">
        <v>50</v>
      </c>
      <c r="H382" s="7">
        <v>3</v>
      </c>
      <c r="I382" s="7" t="s">
        <v>0</v>
      </c>
      <c r="J382" s="7" t="s">
        <v>1</v>
      </c>
      <c r="K382" s="5" t="s">
        <v>7430</v>
      </c>
      <c r="L382" s="14" t="s">
        <v>7431</v>
      </c>
      <c r="M382" s="38">
        <f t="shared" si="69"/>
        <v>1</v>
      </c>
      <c r="N382" s="32">
        <f t="shared" si="70"/>
        <v>0.43379440989287521</v>
      </c>
      <c r="O382" s="32">
        <f t="shared" si="71"/>
        <v>0.92173669820386006</v>
      </c>
      <c r="P382" s="32">
        <f t="shared" si="72"/>
        <v>0.47062725259630828</v>
      </c>
      <c r="Q382" s="35">
        <v>0.116938791642025</v>
      </c>
      <c r="R382" s="35">
        <v>9.7222792247034006E-8</v>
      </c>
      <c r="S382" s="35">
        <v>5.8199445848734703E-12</v>
      </c>
      <c r="T382" s="35">
        <v>0.149694894123999</v>
      </c>
      <c r="U382" s="35">
        <v>1.6236028939154199E-5</v>
      </c>
      <c r="V382" s="35">
        <v>1.4961234173323499E-9</v>
      </c>
      <c r="W382" s="8">
        <v>42037.417693970398</v>
      </c>
      <c r="X382" s="8">
        <v>18235.5968019762</v>
      </c>
      <c r="Y382" s="8">
        <v>38747.4305862568</v>
      </c>
      <c r="Z382" s="23">
        <f t="shared" si="62"/>
        <v>99020.445082203398</v>
      </c>
      <c r="AA382" s="29">
        <f t="shared" si="63"/>
        <v>42.453270795816323</v>
      </c>
      <c r="AB382" s="29">
        <f t="shared" si="64"/>
        <v>18.415991552893576</v>
      </c>
      <c r="AC382" s="29">
        <f t="shared" si="65"/>
        <v>39.130737651290097</v>
      </c>
      <c r="AD382" s="26">
        <f t="shared" si="66"/>
        <v>0.42453270795816322</v>
      </c>
      <c r="AE382" s="26">
        <f t="shared" si="67"/>
        <v>0.18415991552893576</v>
      </c>
      <c r="AF382" s="26">
        <f t="shared" si="68"/>
        <v>0.39130737651290098</v>
      </c>
      <c r="AG382" s="6">
        <v>3</v>
      </c>
    </row>
    <row r="383" spans="1:33" ht="12" customHeight="1" x14ac:dyDescent="0.2">
      <c r="A383" s="5" t="s">
        <v>5106</v>
      </c>
      <c r="B383" s="5" t="s">
        <v>5106</v>
      </c>
      <c r="C383" s="7">
        <v>7</v>
      </c>
      <c r="D383" s="7">
        <v>7</v>
      </c>
      <c r="E383" s="8">
        <v>180.9</v>
      </c>
      <c r="F383" s="9">
        <v>6.8221901361871398</v>
      </c>
      <c r="G383" s="7" t="s">
        <v>50</v>
      </c>
      <c r="H383" s="7">
        <v>3</v>
      </c>
      <c r="I383" s="7" t="s">
        <v>0</v>
      </c>
      <c r="J383" s="7" t="s">
        <v>2</v>
      </c>
      <c r="K383" s="5" t="s">
        <v>5107</v>
      </c>
      <c r="L383" s="14" t="s">
        <v>5108</v>
      </c>
      <c r="M383" s="38">
        <f t="shared" si="69"/>
        <v>1</v>
      </c>
      <c r="N383" s="32">
        <f t="shared" si="70"/>
        <v>0.43425916811944637</v>
      </c>
      <c r="O383" s="32">
        <f t="shared" si="71"/>
        <v>0.14658049395247341</v>
      </c>
      <c r="P383" s="32">
        <f t="shared" si="72"/>
        <v>2.9625986132933115</v>
      </c>
      <c r="Q383" s="35">
        <v>0.87012930130449995</v>
      </c>
      <c r="R383" s="35">
        <v>0.91985744116109802</v>
      </c>
      <c r="S383" s="35">
        <v>0.62756371472181904</v>
      </c>
      <c r="T383" s="35">
        <v>0.80347991707441702</v>
      </c>
      <c r="U383" s="35">
        <v>0.91576084520092205</v>
      </c>
      <c r="V383" s="35">
        <v>0.68342403249191797</v>
      </c>
      <c r="W383" s="8">
        <v>80297.418320717101</v>
      </c>
      <c r="X383" s="8">
        <v>34869.8900820938</v>
      </c>
      <c r="Y383" s="8">
        <v>11770.0352405591</v>
      </c>
      <c r="Z383" s="23">
        <f t="shared" si="62"/>
        <v>126937.34364337</v>
      </c>
      <c r="AA383" s="29">
        <f t="shared" si="63"/>
        <v>63.257522188515622</v>
      </c>
      <c r="AB383" s="29">
        <f t="shared" si="64"/>
        <v>27.470158962882216</v>
      </c>
      <c r="AC383" s="29">
        <f t="shared" si="65"/>
        <v>9.2723188486021666</v>
      </c>
      <c r="AD383" s="26">
        <f t="shared" si="66"/>
        <v>0.63257522188515625</v>
      </c>
      <c r="AE383" s="26">
        <f t="shared" si="67"/>
        <v>0.27470158962882218</v>
      </c>
      <c r="AF383" s="26">
        <f t="shared" si="68"/>
        <v>9.2723188486021665E-2</v>
      </c>
      <c r="AG383" s="6">
        <v>4</v>
      </c>
    </row>
    <row r="384" spans="1:33" ht="12" customHeight="1" x14ac:dyDescent="0.2">
      <c r="A384" s="5" t="s">
        <v>5355</v>
      </c>
      <c r="B384" s="5" t="s">
        <v>5355</v>
      </c>
      <c r="C384" s="7">
        <v>1</v>
      </c>
      <c r="D384" s="7">
        <v>1</v>
      </c>
      <c r="E384" s="8">
        <v>23.46</v>
      </c>
      <c r="F384" s="9">
        <v>4.9349142014024796</v>
      </c>
      <c r="G384" s="7">
        <v>3</v>
      </c>
      <c r="H384" s="7">
        <v>1</v>
      </c>
      <c r="I384" s="7" t="s">
        <v>0</v>
      </c>
      <c r="J384" s="7" t="s">
        <v>2</v>
      </c>
      <c r="K384" s="5" t="s">
        <v>5356</v>
      </c>
      <c r="L384" s="14" t="s">
        <v>5357</v>
      </c>
      <c r="M384" s="38">
        <f t="shared" si="69"/>
        <v>1</v>
      </c>
      <c r="N384" s="32">
        <f t="shared" si="70"/>
        <v>0.43438163995717605</v>
      </c>
      <c r="O384" s="32">
        <f t="shared" si="71"/>
        <v>0.20263776819378268</v>
      </c>
      <c r="P384" s="32">
        <f t="shared" si="72"/>
        <v>2.1436361238531627</v>
      </c>
      <c r="Q384" s="35">
        <v>0.81305970662739702</v>
      </c>
      <c r="R384" s="35">
        <v>0.71029387067736605</v>
      </c>
      <c r="S384" s="35">
        <v>0.46865125408986802</v>
      </c>
      <c r="T384" s="35">
        <v>0.73307626006301596</v>
      </c>
      <c r="U384" s="35">
        <v>0.66958796638729001</v>
      </c>
      <c r="V384" s="35">
        <v>0.38402189016212601</v>
      </c>
      <c r="W384" s="8">
        <v>4894.3185876695297</v>
      </c>
      <c r="X384" s="8">
        <v>2126.0021345847799</v>
      </c>
      <c r="Y384" s="8">
        <v>991.77379543469999</v>
      </c>
      <c r="Z384" s="23">
        <f t="shared" si="62"/>
        <v>8012.09451768901</v>
      </c>
      <c r="AA384" s="29">
        <f t="shared" si="63"/>
        <v>61.086630678955537</v>
      </c>
      <c r="AB384" s="29">
        <f t="shared" si="64"/>
        <v>26.534910813783046</v>
      </c>
      <c r="AC384" s="29">
        <f t="shared" si="65"/>
        <v>12.378458507261406</v>
      </c>
      <c r="AD384" s="26">
        <f t="shared" si="66"/>
        <v>0.61086630678955534</v>
      </c>
      <c r="AE384" s="26">
        <f t="shared" si="67"/>
        <v>0.26534910813783047</v>
      </c>
      <c r="AF384" s="26">
        <f t="shared" si="68"/>
        <v>0.12378458507261407</v>
      </c>
      <c r="AG384" s="6">
        <v>4</v>
      </c>
    </row>
    <row r="385" spans="1:33" ht="12" customHeight="1" x14ac:dyDescent="0.2">
      <c r="A385" s="5" t="s">
        <v>5811</v>
      </c>
      <c r="B385" s="5" t="s">
        <v>5811</v>
      </c>
      <c r="C385" s="7">
        <v>6</v>
      </c>
      <c r="D385" s="7">
        <v>6</v>
      </c>
      <c r="E385" s="8">
        <v>246.94</v>
      </c>
      <c r="F385" s="9">
        <v>3.5675671177663602</v>
      </c>
      <c r="G385" s="7" t="s">
        <v>50</v>
      </c>
      <c r="H385" s="7">
        <v>3</v>
      </c>
      <c r="I385" s="7" t="s">
        <v>0</v>
      </c>
      <c r="J385" s="7" t="s">
        <v>2</v>
      </c>
      <c r="K385" s="5" t="s">
        <v>5812</v>
      </c>
      <c r="L385" s="14" t="s">
        <v>5813</v>
      </c>
      <c r="M385" s="38">
        <f t="shared" si="69"/>
        <v>1</v>
      </c>
      <c r="N385" s="32">
        <f t="shared" si="70"/>
        <v>0.43520659852184018</v>
      </c>
      <c r="O385" s="32">
        <f t="shared" si="71"/>
        <v>0.28030306564382074</v>
      </c>
      <c r="P385" s="32">
        <f t="shared" si="72"/>
        <v>1.5526287503214622</v>
      </c>
      <c r="Q385" s="35">
        <v>0.20366984638242799</v>
      </c>
      <c r="R385" s="35">
        <v>0.414763282439437</v>
      </c>
      <c r="S385" s="35">
        <v>0.95156082230191197</v>
      </c>
      <c r="T385" s="35">
        <v>0.190577972136904</v>
      </c>
      <c r="U385" s="35">
        <v>0.421485289756931</v>
      </c>
      <c r="V385" s="35">
        <v>0.94695044277357998</v>
      </c>
      <c r="W385" s="8">
        <v>174386.83002257801</v>
      </c>
      <c r="X385" s="8">
        <v>75894.299121132499</v>
      </c>
      <c r="Y385" s="8">
        <v>48881.163063236498</v>
      </c>
      <c r="Z385" s="23">
        <f t="shared" si="62"/>
        <v>299162.29220694699</v>
      </c>
      <c r="AA385" s="29">
        <f t="shared" si="63"/>
        <v>58.291714753256763</v>
      </c>
      <c r="AB385" s="29">
        <f t="shared" si="64"/>
        <v>25.368938899770246</v>
      </c>
      <c r="AC385" s="29">
        <f t="shared" si="65"/>
        <v>16.339346346973006</v>
      </c>
      <c r="AD385" s="26">
        <f t="shared" si="66"/>
        <v>0.58291714753256763</v>
      </c>
      <c r="AE385" s="26">
        <f t="shared" si="67"/>
        <v>0.25368938899770244</v>
      </c>
      <c r="AF385" s="26">
        <f t="shared" si="68"/>
        <v>0.16339346346973005</v>
      </c>
      <c r="AG385" s="6">
        <v>4</v>
      </c>
    </row>
    <row r="386" spans="1:33" ht="12" customHeight="1" x14ac:dyDescent="0.2">
      <c r="A386" s="5" t="s">
        <v>6220</v>
      </c>
      <c r="B386" s="5" t="s">
        <v>6220</v>
      </c>
      <c r="C386" s="7">
        <v>3</v>
      </c>
      <c r="D386" s="7">
        <v>3</v>
      </c>
      <c r="E386" s="8">
        <v>81.62</v>
      </c>
      <c r="F386" s="9">
        <v>2.89521982239541</v>
      </c>
      <c r="G386" s="7" t="s">
        <v>122</v>
      </c>
      <c r="H386" s="7">
        <v>2</v>
      </c>
      <c r="I386" s="7" t="s">
        <v>0</v>
      </c>
      <c r="J386" s="7" t="s">
        <v>2</v>
      </c>
      <c r="K386" s="5" t="s">
        <v>6221</v>
      </c>
      <c r="L386" s="14" t="s">
        <v>6222</v>
      </c>
      <c r="M386" s="38">
        <f t="shared" si="69"/>
        <v>1</v>
      </c>
      <c r="N386" s="32">
        <f t="shared" si="70"/>
        <v>0.43528090562806215</v>
      </c>
      <c r="O386" s="32">
        <f t="shared" si="71"/>
        <v>0.34539691676075823</v>
      </c>
      <c r="P386" s="32">
        <f t="shared" si="72"/>
        <v>1.2602339062845853</v>
      </c>
      <c r="Q386" s="35">
        <v>0.92902593392007404</v>
      </c>
      <c r="R386" s="35">
        <v>0.69763522974620695</v>
      </c>
      <c r="S386" s="35">
        <v>0.61971450333625999</v>
      </c>
      <c r="T386" s="35">
        <v>0.96454549334352802</v>
      </c>
      <c r="U386" s="35">
        <v>0.66496628967435001</v>
      </c>
      <c r="V386" s="35">
        <v>0.60568874242705695</v>
      </c>
      <c r="W386" s="8">
        <v>31931.203622078301</v>
      </c>
      <c r="X386" s="8">
        <v>13899.043230412301</v>
      </c>
      <c r="Y386" s="8">
        <v>11028.939279525801</v>
      </c>
      <c r="Z386" s="23">
        <f t="shared" si="62"/>
        <v>56859.186132016403</v>
      </c>
      <c r="AA386" s="29">
        <f t="shared" si="63"/>
        <v>56.158390216736507</v>
      </c>
      <c r="AB386" s="29">
        <f t="shared" si="64"/>
        <v>24.444674952155172</v>
      </c>
      <c r="AC386" s="29">
        <f t="shared" si="65"/>
        <v>19.396934831108322</v>
      </c>
      <c r="AD386" s="26">
        <f t="shared" si="66"/>
        <v>0.56158390216736509</v>
      </c>
      <c r="AE386" s="26">
        <f t="shared" si="67"/>
        <v>0.24444674952155171</v>
      </c>
      <c r="AF386" s="26">
        <f t="shared" si="68"/>
        <v>0.19396934831108323</v>
      </c>
      <c r="AG386" s="6">
        <v>4</v>
      </c>
    </row>
    <row r="387" spans="1:33" ht="12" customHeight="1" x14ac:dyDescent="0.2">
      <c r="A387" s="5" t="s">
        <v>6250</v>
      </c>
      <c r="B387" s="5" t="s">
        <v>6250</v>
      </c>
      <c r="C387" s="7">
        <v>5</v>
      </c>
      <c r="D387" s="7">
        <v>4</v>
      </c>
      <c r="E387" s="8">
        <v>149.77000000000001</v>
      </c>
      <c r="F387" s="9">
        <v>2.8555691854877199</v>
      </c>
      <c r="G387" s="7" t="s">
        <v>146</v>
      </c>
      <c r="H387" s="7">
        <v>2</v>
      </c>
      <c r="I387" s="7" t="s">
        <v>0</v>
      </c>
      <c r="J387" s="7" t="s">
        <v>2</v>
      </c>
      <c r="K387" s="5" t="s">
        <v>6251</v>
      </c>
      <c r="L387" s="14" t="s">
        <v>6252</v>
      </c>
      <c r="M387" s="38">
        <f t="shared" si="69"/>
        <v>1</v>
      </c>
      <c r="N387" s="32">
        <f t="shared" si="70"/>
        <v>0.43594101423791143</v>
      </c>
      <c r="O387" s="32">
        <f t="shared" si="71"/>
        <v>0.35019288101373858</v>
      </c>
      <c r="P387" s="32">
        <f t="shared" si="72"/>
        <v>1.2448597269480439</v>
      </c>
      <c r="Q387" s="35">
        <v>0.140860393395834</v>
      </c>
      <c r="R387" s="35">
        <v>0.90260888245381299</v>
      </c>
      <c r="S387" s="35">
        <v>0.20542791466159399</v>
      </c>
      <c r="T387" s="35">
        <v>0.129093514310989</v>
      </c>
      <c r="U387" s="35">
        <v>0.94054598770946696</v>
      </c>
      <c r="V387" s="35">
        <v>0.21206058163327701</v>
      </c>
      <c r="W387" s="8">
        <v>179414.202337742</v>
      </c>
      <c r="X387" s="8">
        <v>78214.009335801107</v>
      </c>
      <c r="Y387" s="8">
        <v>62829.576411435701</v>
      </c>
      <c r="Z387" s="23">
        <f t="shared" si="62"/>
        <v>320457.78808497882</v>
      </c>
      <c r="AA387" s="29">
        <f t="shared" si="63"/>
        <v>55.986844136290749</v>
      </c>
      <c r="AB387" s="29">
        <f t="shared" si="64"/>
        <v>24.406961616754455</v>
      </c>
      <c r="AC387" s="29">
        <f t="shared" si="65"/>
        <v>19.606194246954793</v>
      </c>
      <c r="AD387" s="26">
        <f t="shared" si="66"/>
        <v>0.55986844136290748</v>
      </c>
      <c r="AE387" s="26">
        <f t="shared" si="67"/>
        <v>0.24406961616754455</v>
      </c>
      <c r="AF387" s="26">
        <f t="shared" si="68"/>
        <v>0.19606194246954792</v>
      </c>
      <c r="AG387" s="6">
        <v>4</v>
      </c>
    </row>
    <row r="388" spans="1:33" ht="12" customHeight="1" x14ac:dyDescent="0.2">
      <c r="A388" s="5" t="s">
        <v>5427</v>
      </c>
      <c r="B388" s="5" t="s">
        <v>5428</v>
      </c>
      <c r="C388" s="7">
        <v>7</v>
      </c>
      <c r="D388" s="7">
        <v>7</v>
      </c>
      <c r="E388" s="8">
        <v>327.85</v>
      </c>
      <c r="F388" s="9">
        <v>4.6524123941123898</v>
      </c>
      <c r="G388" s="7" t="s">
        <v>50</v>
      </c>
      <c r="H388" s="7">
        <v>3</v>
      </c>
      <c r="I388" s="7" t="s">
        <v>0</v>
      </c>
      <c r="J388" s="7" t="s">
        <v>2</v>
      </c>
      <c r="K388" s="5" t="s">
        <v>5429</v>
      </c>
      <c r="L388" s="14" t="s">
        <v>5430</v>
      </c>
      <c r="M388" s="38">
        <f t="shared" si="69"/>
        <v>1</v>
      </c>
      <c r="N388" s="32">
        <f t="shared" si="70"/>
        <v>0.43605035550585758</v>
      </c>
      <c r="O388" s="32">
        <f t="shared" si="71"/>
        <v>0.21494225259684518</v>
      </c>
      <c r="P388" s="32">
        <f t="shared" si="72"/>
        <v>2.0286860784125684</v>
      </c>
      <c r="Q388" s="35">
        <v>0.42381738135913299</v>
      </c>
      <c r="R388" s="35">
        <v>0.23077004516109401</v>
      </c>
      <c r="S388" s="35">
        <v>0.38102392200812402</v>
      </c>
      <c r="T388" s="35">
        <v>0.39776357720828598</v>
      </c>
      <c r="U388" s="35">
        <v>0.241776097513064</v>
      </c>
      <c r="V388" s="35">
        <v>0.44173577137023501</v>
      </c>
      <c r="W388" s="8">
        <v>878750.64980560401</v>
      </c>
      <c r="X388" s="8">
        <v>383179.53324873699</v>
      </c>
      <c r="Y388" s="8">
        <v>188880.64414015799</v>
      </c>
      <c r="Z388" s="23">
        <f t="shared" ref="Z388:Z451" si="73">SUM(W388:Y388)</f>
        <v>1450810.8271944991</v>
      </c>
      <c r="AA388" s="29">
        <f t="shared" ref="AA388:AA451" si="74">(100/Z388)*W388</f>
        <v>60.569623091722121</v>
      </c>
      <c r="AB388" s="29">
        <f t="shared" ref="AB388:AB451" si="75">(100/Z388)*X388</f>
        <v>26.411405682001231</v>
      </c>
      <c r="AC388" s="29">
        <f t="shared" ref="AC388:AC451" si="76">(100/Z388)*Y388</f>
        <v>13.018971226276642</v>
      </c>
      <c r="AD388" s="26">
        <f t="shared" ref="AD388:AD451" si="77">AA388/100</f>
        <v>0.60569623091722125</v>
      </c>
      <c r="AE388" s="26">
        <f t="shared" ref="AE388:AE451" si="78">AB388/100</f>
        <v>0.26411405682001232</v>
      </c>
      <c r="AF388" s="26">
        <f t="shared" ref="AF388:AF451" si="79">AC388/100</f>
        <v>0.13018971226276643</v>
      </c>
      <c r="AG388" s="6">
        <v>4</v>
      </c>
    </row>
    <row r="389" spans="1:33" ht="12" customHeight="1" x14ac:dyDescent="0.2">
      <c r="A389" s="5" t="s">
        <v>5940</v>
      </c>
      <c r="B389" s="5" t="s">
        <v>5940</v>
      </c>
      <c r="C389" s="7">
        <v>5</v>
      </c>
      <c r="D389" s="7">
        <v>5</v>
      </c>
      <c r="E389" s="8">
        <v>167.89</v>
      </c>
      <c r="F389" s="9">
        <v>3.3379310974573801</v>
      </c>
      <c r="G389" s="7" t="s">
        <v>50</v>
      </c>
      <c r="H389" s="7">
        <v>3</v>
      </c>
      <c r="I389" s="7" t="s">
        <v>0</v>
      </c>
      <c r="J389" s="7" t="s">
        <v>2</v>
      </c>
      <c r="K389" s="5" t="s">
        <v>5941</v>
      </c>
      <c r="L389" s="14" t="s">
        <v>5942</v>
      </c>
      <c r="M389" s="38">
        <f t="shared" ref="M389:M452" si="80">COUNTIF($L$4:$L$2634,L389)</f>
        <v>1</v>
      </c>
      <c r="N389" s="32">
        <f t="shared" ref="N389:N452" si="81">X389/W389</f>
        <v>0.4360973776546036</v>
      </c>
      <c r="O389" s="32">
        <f t="shared" ref="O389:O452" si="82">Y389/W389</f>
        <v>0.29958677120739191</v>
      </c>
      <c r="P389" s="32">
        <f t="shared" si="72"/>
        <v>1.4556629983929128</v>
      </c>
      <c r="Q389" s="35">
        <v>0.57580017610267098</v>
      </c>
      <c r="R389" s="35">
        <v>0.70580076029245598</v>
      </c>
      <c r="S389" s="35">
        <v>0.28566402918315098</v>
      </c>
      <c r="T389" s="35">
        <v>0.57756024895454094</v>
      </c>
      <c r="U389" s="35">
        <v>0.73755009663749904</v>
      </c>
      <c r="V389" s="35">
        <v>0.292610516563442</v>
      </c>
      <c r="W389" s="8">
        <v>41010.1398003543</v>
      </c>
      <c r="X389" s="8">
        <v>17884.4144241832</v>
      </c>
      <c r="Y389" s="8">
        <v>12286.0953695519</v>
      </c>
      <c r="Z389" s="23">
        <f t="shared" si="73"/>
        <v>71180.649594089395</v>
      </c>
      <c r="AA389" s="29">
        <f t="shared" si="74"/>
        <v>57.614169067318606</v>
      </c>
      <c r="AB389" s="29">
        <f t="shared" si="75"/>
        <v>25.125388046006623</v>
      </c>
      <c r="AC389" s="29">
        <f t="shared" si="76"/>
        <v>17.260442886674774</v>
      </c>
      <c r="AD389" s="26">
        <f t="shared" si="77"/>
        <v>0.5761416906731861</v>
      </c>
      <c r="AE389" s="26">
        <f t="shared" si="78"/>
        <v>0.25125388046006625</v>
      </c>
      <c r="AF389" s="26">
        <f t="shared" si="79"/>
        <v>0.17260442886674773</v>
      </c>
      <c r="AG389" s="6">
        <v>4</v>
      </c>
    </row>
    <row r="390" spans="1:33" ht="12" customHeight="1" x14ac:dyDescent="0.2">
      <c r="A390" s="5" t="s">
        <v>5203</v>
      </c>
      <c r="B390" s="5" t="s">
        <v>5203</v>
      </c>
      <c r="C390" s="7">
        <v>7</v>
      </c>
      <c r="D390" s="7">
        <v>7</v>
      </c>
      <c r="E390" s="8">
        <v>268.27999999999997</v>
      </c>
      <c r="F390" s="9">
        <v>5.8816819700590797</v>
      </c>
      <c r="G390" s="7" t="s">
        <v>50</v>
      </c>
      <c r="H390" s="7">
        <v>3</v>
      </c>
      <c r="I390" s="7" t="s">
        <v>0</v>
      </c>
      <c r="J390" s="7" t="s">
        <v>2</v>
      </c>
      <c r="K390" s="5" t="s">
        <v>5204</v>
      </c>
      <c r="L390" s="14" t="s">
        <v>5205</v>
      </c>
      <c r="M390" s="38">
        <f t="shared" si="80"/>
        <v>1</v>
      </c>
      <c r="N390" s="32">
        <f t="shared" si="81"/>
        <v>0.43692001084272919</v>
      </c>
      <c r="O390" s="32">
        <f t="shared" si="82"/>
        <v>0.17001939327738802</v>
      </c>
      <c r="P390" s="32">
        <f t="shared" si="72"/>
        <v>2.5698245501317056</v>
      </c>
      <c r="Q390" s="35">
        <v>0.236756059101705</v>
      </c>
      <c r="R390" s="35">
        <v>0.62832995265182101</v>
      </c>
      <c r="S390" s="35">
        <v>0.76239874232093596</v>
      </c>
      <c r="T390" s="35">
        <v>0.25999034325506098</v>
      </c>
      <c r="U390" s="35">
        <v>0.64943306845038495</v>
      </c>
      <c r="V390" s="35">
        <v>0.80511252501638997</v>
      </c>
      <c r="W390" s="8">
        <v>120198.04160953101</v>
      </c>
      <c r="X390" s="8">
        <v>52516.929643311101</v>
      </c>
      <c r="Y390" s="8">
        <v>20435.998107582702</v>
      </c>
      <c r="Z390" s="23">
        <f t="shared" si="73"/>
        <v>193150.96936042482</v>
      </c>
      <c r="AA390" s="29">
        <f t="shared" si="74"/>
        <v>62.230100116783923</v>
      </c>
      <c r="AB390" s="29">
        <f t="shared" si="75"/>
        <v>27.189576017769355</v>
      </c>
      <c r="AC390" s="29">
        <f t="shared" si="76"/>
        <v>10.580323865446715</v>
      </c>
      <c r="AD390" s="26">
        <f t="shared" si="77"/>
        <v>0.62230100116783926</v>
      </c>
      <c r="AE390" s="26">
        <f t="shared" si="78"/>
        <v>0.27189576017769357</v>
      </c>
      <c r="AF390" s="26">
        <f t="shared" si="79"/>
        <v>0.10580323865446715</v>
      </c>
      <c r="AG390" s="6">
        <v>4</v>
      </c>
    </row>
    <row r="391" spans="1:33" ht="12" customHeight="1" x14ac:dyDescent="0.2">
      <c r="A391" s="5" t="s">
        <v>4912</v>
      </c>
      <c r="B391" s="5" t="s">
        <v>4912</v>
      </c>
      <c r="C391" s="7">
        <v>1</v>
      </c>
      <c r="D391" s="7">
        <v>1</v>
      </c>
      <c r="E391" s="8">
        <v>17.16</v>
      </c>
      <c r="F391" s="9">
        <v>12.0986776431435</v>
      </c>
      <c r="G391" s="7">
        <v>3</v>
      </c>
      <c r="H391" s="7">
        <v>1</v>
      </c>
      <c r="I391" s="7" t="s">
        <v>0</v>
      </c>
      <c r="J391" s="7" t="s">
        <v>2</v>
      </c>
      <c r="K391" s="5" t="s">
        <v>4913</v>
      </c>
      <c r="L391" s="14" t="s">
        <v>4914</v>
      </c>
      <c r="M391" s="38">
        <f t="shared" si="80"/>
        <v>1</v>
      </c>
      <c r="N391" s="32">
        <f t="shared" si="81"/>
        <v>0.43720158654823205</v>
      </c>
      <c r="O391" s="32">
        <f t="shared" si="82"/>
        <v>8.2653660961594197E-2</v>
      </c>
      <c r="P391" s="32">
        <f t="shared" si="72"/>
        <v>5.2895610607179506</v>
      </c>
      <c r="Q391" s="35">
        <v>0.18158117797614101</v>
      </c>
      <c r="R391" s="35">
        <v>0.14261690089305501</v>
      </c>
      <c r="S391" s="35">
        <v>0.52859286390760496</v>
      </c>
      <c r="T391" s="35">
        <v>0.159952914473903</v>
      </c>
      <c r="U391" s="35">
        <v>0.14094118098025099</v>
      </c>
      <c r="V391" s="35">
        <v>0.44459548747904198</v>
      </c>
      <c r="W391" s="8">
        <v>9446.5462470352304</v>
      </c>
      <c r="X391" s="8">
        <v>4130.0450066050498</v>
      </c>
      <c r="Y391" s="8">
        <v>780.79163076046996</v>
      </c>
      <c r="Z391" s="23">
        <f t="shared" si="73"/>
        <v>14357.382884400749</v>
      </c>
      <c r="AA391" s="29">
        <f t="shared" si="74"/>
        <v>65.795739537592695</v>
      </c>
      <c r="AB391" s="29">
        <f t="shared" si="75"/>
        <v>28.766001713949766</v>
      </c>
      <c r="AC391" s="29">
        <f t="shared" si="76"/>
        <v>5.4382587484575451</v>
      </c>
      <c r="AD391" s="26">
        <f t="shared" si="77"/>
        <v>0.6579573953759269</v>
      </c>
      <c r="AE391" s="26">
        <f t="shared" si="78"/>
        <v>0.28766001713949768</v>
      </c>
      <c r="AF391" s="26">
        <f t="shared" si="79"/>
        <v>5.4382587484575452E-2</v>
      </c>
      <c r="AG391" s="6">
        <v>4</v>
      </c>
    </row>
    <row r="392" spans="1:33" ht="12" customHeight="1" x14ac:dyDescent="0.2">
      <c r="A392" s="5" t="s">
        <v>6229</v>
      </c>
      <c r="B392" s="5" t="s">
        <v>6229</v>
      </c>
      <c r="C392" s="7">
        <v>26</v>
      </c>
      <c r="D392" s="7">
        <v>26</v>
      </c>
      <c r="E392" s="8">
        <v>1140.58</v>
      </c>
      <c r="F392" s="9">
        <v>2.89124255358904</v>
      </c>
      <c r="G392" s="7" t="s">
        <v>50</v>
      </c>
      <c r="H392" s="7">
        <v>3</v>
      </c>
      <c r="I392" s="7" t="s">
        <v>0</v>
      </c>
      <c r="J392" s="7" t="s">
        <v>2</v>
      </c>
      <c r="K392" s="5" t="s">
        <v>6230</v>
      </c>
      <c r="L392" s="14" t="s">
        <v>6231</v>
      </c>
      <c r="M392" s="38">
        <f t="shared" si="80"/>
        <v>1</v>
      </c>
      <c r="N392" s="32">
        <f t="shared" si="81"/>
        <v>0.43793766847266485</v>
      </c>
      <c r="O392" s="32">
        <f t="shared" si="82"/>
        <v>0.34587205378485109</v>
      </c>
      <c r="P392" s="32">
        <f t="shared" si="72"/>
        <v>1.2661840229077397</v>
      </c>
      <c r="Q392" s="35">
        <v>0.55352080029304795</v>
      </c>
      <c r="R392" s="35">
        <v>0.54550048925049799</v>
      </c>
      <c r="S392" s="35">
        <v>0.71393215984068903</v>
      </c>
      <c r="T392" s="35">
        <v>0.54410642278545596</v>
      </c>
      <c r="U392" s="35">
        <v>0.58370673254701599</v>
      </c>
      <c r="V392" s="35">
        <v>0.82964416341693503</v>
      </c>
      <c r="W392" s="8">
        <v>625860.61383853306</v>
      </c>
      <c r="X392" s="8">
        <v>274087.93801331799</v>
      </c>
      <c r="Y392" s="8">
        <v>216467.69589138101</v>
      </c>
      <c r="Z392" s="23">
        <f t="shared" si="73"/>
        <v>1116416.2477432322</v>
      </c>
      <c r="AA392" s="29">
        <f t="shared" si="74"/>
        <v>56.059790880298671</v>
      </c>
      <c r="AB392" s="29">
        <f t="shared" si="75"/>
        <v>24.550694113183155</v>
      </c>
      <c r="AC392" s="29">
        <f t="shared" si="76"/>
        <v>19.389515006518163</v>
      </c>
      <c r="AD392" s="26">
        <f t="shared" si="77"/>
        <v>0.56059790880298666</v>
      </c>
      <c r="AE392" s="26">
        <f t="shared" si="78"/>
        <v>0.24550694113183155</v>
      </c>
      <c r="AF392" s="26">
        <f t="shared" si="79"/>
        <v>0.19389515006518163</v>
      </c>
      <c r="AG392" s="6">
        <v>4</v>
      </c>
    </row>
    <row r="393" spans="1:33" ht="12" customHeight="1" x14ac:dyDescent="0.2">
      <c r="A393" s="5" t="s">
        <v>6572</v>
      </c>
      <c r="B393" s="5" t="s">
        <v>6573</v>
      </c>
      <c r="C393" s="7">
        <v>20</v>
      </c>
      <c r="D393" s="7">
        <v>1</v>
      </c>
      <c r="E393" s="8">
        <v>847.56</v>
      </c>
      <c r="F393" s="9">
        <v>2.3172513327795401</v>
      </c>
      <c r="G393" s="7">
        <v>1</v>
      </c>
      <c r="H393" s="7">
        <v>1</v>
      </c>
      <c r="I393" s="7" t="s">
        <v>0</v>
      </c>
      <c r="J393" s="7" t="s">
        <v>2</v>
      </c>
      <c r="K393" s="5" t="s">
        <v>6574</v>
      </c>
      <c r="L393" s="14" t="s">
        <v>6575</v>
      </c>
      <c r="M393" s="38">
        <f t="shared" si="80"/>
        <v>2</v>
      </c>
      <c r="N393" s="32">
        <f t="shared" si="81"/>
        <v>0.43861481793032436</v>
      </c>
      <c r="O393" s="32">
        <f t="shared" si="82"/>
        <v>0.43154576538769346</v>
      </c>
      <c r="P393" s="32">
        <f t="shared" si="72"/>
        <v>1.0163807714259001</v>
      </c>
      <c r="Q393" s="35">
        <v>1.2823699409020801E-2</v>
      </c>
      <c r="R393" s="35">
        <v>0.19506026678010099</v>
      </c>
      <c r="S393" s="35">
        <v>0.25596016668398602</v>
      </c>
      <c r="T393" s="35">
        <v>3.9419079616717098E-3</v>
      </c>
      <c r="U393" s="35">
        <v>0.13715026733938299</v>
      </c>
      <c r="V393" s="35">
        <v>0.29277867852963402</v>
      </c>
      <c r="W393" s="8">
        <v>18377.8937959045</v>
      </c>
      <c r="X393" s="8">
        <v>8060.8165412334902</v>
      </c>
      <c r="Y393" s="8">
        <v>7930.9022443673502</v>
      </c>
      <c r="Z393" s="23">
        <f t="shared" si="73"/>
        <v>34369.612581505338</v>
      </c>
      <c r="AA393" s="29">
        <f t="shared" si="74"/>
        <v>53.471344061043752</v>
      </c>
      <c r="AB393" s="29">
        <f t="shared" si="75"/>
        <v>23.453323839824435</v>
      </c>
      <c r="AC393" s="29">
        <f t="shared" si="76"/>
        <v>23.07533209913182</v>
      </c>
      <c r="AD393" s="26">
        <f t="shared" si="77"/>
        <v>0.53471344061043746</v>
      </c>
      <c r="AE393" s="26">
        <f t="shared" si="78"/>
        <v>0.23453323839824436</v>
      </c>
      <c r="AF393" s="26">
        <f t="shared" si="79"/>
        <v>0.23075332099131821</v>
      </c>
      <c r="AG393" s="6">
        <v>4</v>
      </c>
    </row>
    <row r="394" spans="1:33" ht="12" customHeight="1" x14ac:dyDescent="0.2">
      <c r="A394" s="5" t="s">
        <v>5735</v>
      </c>
      <c r="B394" s="5" t="s">
        <v>5735</v>
      </c>
      <c r="C394" s="7">
        <v>2</v>
      </c>
      <c r="D394" s="7">
        <v>2</v>
      </c>
      <c r="E394" s="8">
        <v>46.49</v>
      </c>
      <c r="F394" s="9">
        <v>3.7920759176287699</v>
      </c>
      <c r="G394" s="7">
        <v>1</v>
      </c>
      <c r="H394" s="7">
        <v>1</v>
      </c>
      <c r="I394" s="7" t="s">
        <v>0</v>
      </c>
      <c r="J394" s="7" t="s">
        <v>2</v>
      </c>
      <c r="K394" s="5" t="s">
        <v>5736</v>
      </c>
      <c r="L394" s="14" t="s">
        <v>5737</v>
      </c>
      <c r="M394" s="38">
        <f t="shared" si="80"/>
        <v>1</v>
      </c>
      <c r="N394" s="32">
        <f t="shared" si="81"/>
        <v>0.4386328770906498</v>
      </c>
      <c r="O394" s="32">
        <f t="shared" si="82"/>
        <v>0.26370780061421056</v>
      </c>
      <c r="P394" s="32">
        <f t="shared" si="72"/>
        <v>1.6633291698956778</v>
      </c>
      <c r="Q394" s="35">
        <v>0.226498559153236</v>
      </c>
      <c r="R394" s="35">
        <v>0.593011197258698</v>
      </c>
      <c r="S394" s="35">
        <v>0.93638220838159503</v>
      </c>
      <c r="T394" s="35">
        <v>0.265375127784999</v>
      </c>
      <c r="U394" s="35">
        <v>0.56219283851177004</v>
      </c>
      <c r="V394" s="35">
        <v>0.94051589484051301</v>
      </c>
      <c r="W394" s="8">
        <v>18251.750556358598</v>
      </c>
      <c r="X394" s="8">
        <v>8005.8178584764401</v>
      </c>
      <c r="Y394" s="8">
        <v>4813.12899657652</v>
      </c>
      <c r="Z394" s="23">
        <f t="shared" si="73"/>
        <v>31070.697411411558</v>
      </c>
      <c r="AA394" s="29">
        <f t="shared" si="74"/>
        <v>58.742648466124059</v>
      </c>
      <c r="AB394" s="29">
        <f t="shared" si="75"/>
        <v>25.766456904620643</v>
      </c>
      <c r="AC394" s="29">
        <f t="shared" si="76"/>
        <v>15.490894629255305</v>
      </c>
      <c r="AD394" s="26">
        <f t="shared" si="77"/>
        <v>0.58742648466124059</v>
      </c>
      <c r="AE394" s="26">
        <f t="shared" si="78"/>
        <v>0.25766456904620644</v>
      </c>
      <c r="AF394" s="26">
        <f t="shared" si="79"/>
        <v>0.15490894629255306</v>
      </c>
      <c r="AG394" s="6">
        <v>4</v>
      </c>
    </row>
    <row r="395" spans="1:33" ht="12" customHeight="1" x14ac:dyDescent="0.2">
      <c r="A395" s="5" t="s">
        <v>2172</v>
      </c>
      <c r="B395" s="5" t="s">
        <v>2172</v>
      </c>
      <c r="C395" s="7">
        <v>1</v>
      </c>
      <c r="D395" s="7">
        <v>1</v>
      </c>
      <c r="E395" s="8">
        <v>27.18</v>
      </c>
      <c r="F395" s="9">
        <v>2.4114061653931298</v>
      </c>
      <c r="G395" s="7">
        <v>3</v>
      </c>
      <c r="H395" s="7">
        <v>1</v>
      </c>
      <c r="I395" s="7" t="s">
        <v>2</v>
      </c>
      <c r="J395" s="7" t="s">
        <v>1</v>
      </c>
      <c r="K395" s="5" t="s">
        <v>2173</v>
      </c>
      <c r="L395" s="14" t="s">
        <v>2174</v>
      </c>
      <c r="M395" s="38">
        <f t="shared" si="80"/>
        <v>1</v>
      </c>
      <c r="N395" s="32">
        <f t="shared" si="81"/>
        <v>0.43902474977367151</v>
      </c>
      <c r="O395" s="32">
        <f t="shared" si="82"/>
        <v>1.0586669883644027</v>
      </c>
      <c r="P395" s="32">
        <f t="shared" si="72"/>
        <v>0.41469579631640996</v>
      </c>
      <c r="Q395" s="35">
        <v>0.66905733739269102</v>
      </c>
      <c r="R395" s="35">
        <v>0.45318417440106601</v>
      </c>
      <c r="S395" s="35">
        <v>0.60087544071284804</v>
      </c>
      <c r="T395" s="35">
        <v>0.72481410655913603</v>
      </c>
      <c r="U395" s="35">
        <v>0.43046597506848699</v>
      </c>
      <c r="V395" s="35">
        <v>0.51932629164600996</v>
      </c>
      <c r="W395" s="8">
        <v>2779.55178311189</v>
      </c>
      <c r="X395" s="8">
        <v>1220.2920260636599</v>
      </c>
      <c r="Y395" s="8">
        <v>2942.6197152299701</v>
      </c>
      <c r="Z395" s="23">
        <f t="shared" si="73"/>
        <v>6942.4635244055198</v>
      </c>
      <c r="AA395" s="29">
        <f t="shared" si="74"/>
        <v>40.036966320970357</v>
      </c>
      <c r="AB395" s="29">
        <f t="shared" si="75"/>
        <v>17.577219120760926</v>
      </c>
      <c r="AC395" s="29">
        <f t="shared" si="76"/>
        <v>42.385814558268713</v>
      </c>
      <c r="AD395" s="26">
        <f t="shared" si="77"/>
        <v>0.40036966320970357</v>
      </c>
      <c r="AE395" s="26">
        <f t="shared" si="78"/>
        <v>0.17577219120760926</v>
      </c>
      <c r="AF395" s="26">
        <f t="shared" si="79"/>
        <v>0.42385814558268714</v>
      </c>
      <c r="AG395" s="6">
        <v>3</v>
      </c>
    </row>
    <row r="396" spans="1:33" ht="12" customHeight="1" x14ac:dyDescent="0.2">
      <c r="A396" s="5" t="s">
        <v>5209</v>
      </c>
      <c r="B396" s="5" t="s">
        <v>5209</v>
      </c>
      <c r="C396" s="7">
        <v>1</v>
      </c>
      <c r="D396" s="7">
        <v>1</v>
      </c>
      <c r="E396" s="8">
        <v>18.04</v>
      </c>
      <c r="F396" s="9">
        <v>5.8736476564049704</v>
      </c>
      <c r="G396" s="7">
        <v>3</v>
      </c>
      <c r="H396" s="7">
        <v>1</v>
      </c>
      <c r="I396" s="7" t="s">
        <v>0</v>
      </c>
      <c r="J396" s="7" t="s">
        <v>2</v>
      </c>
      <c r="K396" s="5" t="s">
        <v>5210</v>
      </c>
      <c r="L396" s="14" t="s">
        <v>5211</v>
      </c>
      <c r="M396" s="38">
        <f t="shared" si="80"/>
        <v>1</v>
      </c>
      <c r="N396" s="32">
        <f t="shared" si="81"/>
        <v>0.43911205473189557</v>
      </c>
      <c r="O396" s="32">
        <f t="shared" si="82"/>
        <v>0.17025195559858627</v>
      </c>
      <c r="P396" s="32">
        <f t="shared" si="72"/>
        <v>2.5791894911751716</v>
      </c>
      <c r="Q396" s="35">
        <v>0.86642283286220101</v>
      </c>
      <c r="R396" s="35">
        <v>0.86807067059143095</v>
      </c>
      <c r="S396" s="35">
        <v>0.65829022636363799</v>
      </c>
      <c r="T396" s="35">
        <v>0.79199285503537997</v>
      </c>
      <c r="U396" s="35">
        <v>0.81765084577548197</v>
      </c>
      <c r="V396" s="35">
        <v>0.57981880730954005</v>
      </c>
      <c r="W396" s="8">
        <v>700.40688040573195</v>
      </c>
      <c r="X396" s="8">
        <v>307.55710440331802</v>
      </c>
      <c r="Y396" s="8">
        <v>119.245641103781</v>
      </c>
      <c r="Z396" s="23">
        <f t="shared" si="73"/>
        <v>1127.2096259128309</v>
      </c>
      <c r="AA396" s="29">
        <f t="shared" si="74"/>
        <v>62.136346630160482</v>
      </c>
      <c r="AB396" s="29">
        <f t="shared" si="75"/>
        <v>27.284818842303068</v>
      </c>
      <c r="AC396" s="29">
        <f t="shared" si="76"/>
        <v>10.578834527536449</v>
      </c>
      <c r="AD396" s="26">
        <f t="shared" si="77"/>
        <v>0.62136346630160477</v>
      </c>
      <c r="AE396" s="26">
        <f t="shared" si="78"/>
        <v>0.27284818842303066</v>
      </c>
      <c r="AF396" s="26">
        <f t="shared" si="79"/>
        <v>0.10578834527536449</v>
      </c>
      <c r="AG396" s="6">
        <v>4</v>
      </c>
    </row>
    <row r="397" spans="1:33" ht="12" customHeight="1" x14ac:dyDescent="0.2">
      <c r="A397" s="5" t="s">
        <v>5893</v>
      </c>
      <c r="B397" s="5" t="s">
        <v>5893</v>
      </c>
      <c r="C397" s="7">
        <v>2</v>
      </c>
      <c r="D397" s="7">
        <v>2</v>
      </c>
      <c r="E397" s="8">
        <v>51.01</v>
      </c>
      <c r="F397" s="9">
        <v>3.41486368031183</v>
      </c>
      <c r="G397" s="7">
        <v>1</v>
      </c>
      <c r="H397" s="7">
        <v>1</v>
      </c>
      <c r="I397" s="7" t="s">
        <v>0</v>
      </c>
      <c r="J397" s="7" t="s">
        <v>2</v>
      </c>
      <c r="K397" s="5" t="s">
        <v>5894</v>
      </c>
      <c r="L397" s="14" t="s">
        <v>5895</v>
      </c>
      <c r="M397" s="38">
        <f t="shared" si="80"/>
        <v>1</v>
      </c>
      <c r="N397" s="32">
        <f t="shared" si="81"/>
        <v>0.43984741554664786</v>
      </c>
      <c r="O397" s="32">
        <f t="shared" si="82"/>
        <v>0.29283745812912843</v>
      </c>
      <c r="P397" s="32">
        <f t="shared" si="72"/>
        <v>1.5020189642292774</v>
      </c>
      <c r="Q397" s="35">
        <v>0.98691903463681596</v>
      </c>
      <c r="R397" s="35">
        <v>0.73004978114473495</v>
      </c>
      <c r="S397" s="35">
        <v>0.73313958457489403</v>
      </c>
      <c r="T397" s="35">
        <v>0.92701501878841397</v>
      </c>
      <c r="U397" s="35">
        <v>0.69694674060209105</v>
      </c>
      <c r="V397" s="35">
        <v>0.72192431659620604</v>
      </c>
      <c r="W397" s="8">
        <v>38145.662793185802</v>
      </c>
      <c r="X397" s="8">
        <v>16778.2711938967</v>
      </c>
      <c r="Y397" s="8">
        <v>11170.478931007399</v>
      </c>
      <c r="Z397" s="23">
        <f t="shared" si="73"/>
        <v>66094.412918089904</v>
      </c>
      <c r="AA397" s="29">
        <f t="shared" si="74"/>
        <v>57.71389911649463</v>
      </c>
      <c r="AB397" s="29">
        <f t="shared" si="75"/>
        <v>25.385309367510128</v>
      </c>
      <c r="AC397" s="29">
        <f t="shared" si="76"/>
        <v>16.900791515995238</v>
      </c>
      <c r="AD397" s="26">
        <f t="shared" si="77"/>
        <v>0.57713899116494627</v>
      </c>
      <c r="AE397" s="26">
        <f t="shared" si="78"/>
        <v>0.25385309367510128</v>
      </c>
      <c r="AF397" s="26">
        <f t="shared" si="79"/>
        <v>0.16900791515995237</v>
      </c>
      <c r="AG397" s="6">
        <v>4</v>
      </c>
    </row>
    <row r="398" spans="1:33" ht="12" customHeight="1" x14ac:dyDescent="0.2">
      <c r="A398" s="5" t="s">
        <v>6603</v>
      </c>
      <c r="B398" s="5" t="s">
        <v>6603</v>
      </c>
      <c r="C398" s="7">
        <v>2</v>
      </c>
      <c r="D398" s="7">
        <v>2</v>
      </c>
      <c r="E398" s="8">
        <v>55.72</v>
      </c>
      <c r="F398" s="9">
        <v>2.2725464994770701</v>
      </c>
      <c r="G398" s="7" t="s">
        <v>54</v>
      </c>
      <c r="H398" s="7">
        <v>2</v>
      </c>
      <c r="I398" s="7" t="s">
        <v>0</v>
      </c>
      <c r="J398" s="7" t="s">
        <v>1</v>
      </c>
      <c r="K398" s="5" t="s">
        <v>6604</v>
      </c>
      <c r="L398" s="14" t="s">
        <v>6605</v>
      </c>
      <c r="M398" s="38">
        <f t="shared" si="80"/>
        <v>1</v>
      </c>
      <c r="N398" s="32">
        <f t="shared" si="81"/>
        <v>0.4400350004851849</v>
      </c>
      <c r="O398" s="32">
        <f t="shared" si="82"/>
        <v>0.46824601742712679</v>
      </c>
      <c r="P398" s="32">
        <f t="shared" si="72"/>
        <v>0.93975172048028721</v>
      </c>
      <c r="Q398" s="35">
        <v>0.97719540029082397</v>
      </c>
      <c r="R398" s="35">
        <v>0.97940427137451602</v>
      </c>
      <c r="S398" s="35">
        <v>0.976524557149134</v>
      </c>
      <c r="T398" s="35">
        <v>0.98027866296321298</v>
      </c>
      <c r="U398" s="35">
        <v>0.94500418640131301</v>
      </c>
      <c r="V398" s="35">
        <v>0.97268575019579195</v>
      </c>
      <c r="W398" s="8">
        <v>15805.400283126701</v>
      </c>
      <c r="X398" s="8">
        <v>6954.9293212541997</v>
      </c>
      <c r="Y398" s="8">
        <v>7400.8157364156596</v>
      </c>
      <c r="Z398" s="23">
        <f t="shared" si="73"/>
        <v>30161.14534079656</v>
      </c>
      <c r="AA398" s="29">
        <f t="shared" si="74"/>
        <v>52.403183315946578</v>
      </c>
      <c r="AB398" s="29">
        <f t="shared" si="75"/>
        <v>23.059234795857787</v>
      </c>
      <c r="AC398" s="29">
        <f t="shared" si="76"/>
        <v>24.537581888195639</v>
      </c>
      <c r="AD398" s="26">
        <f t="shared" si="77"/>
        <v>0.52403183315946578</v>
      </c>
      <c r="AE398" s="26">
        <f t="shared" si="78"/>
        <v>0.23059234795857786</v>
      </c>
      <c r="AF398" s="26">
        <f t="shared" si="79"/>
        <v>0.24537581888195639</v>
      </c>
      <c r="AG398" s="6">
        <v>3</v>
      </c>
    </row>
    <row r="399" spans="1:33" ht="12" customHeight="1" x14ac:dyDescent="0.2">
      <c r="A399" s="5" t="s">
        <v>7432</v>
      </c>
      <c r="B399" s="5" t="s">
        <v>7432</v>
      </c>
      <c r="C399" s="7">
        <v>44</v>
      </c>
      <c r="D399" s="7">
        <v>41</v>
      </c>
      <c r="E399" s="8">
        <v>2754.56</v>
      </c>
      <c r="F399" s="9">
        <v>2.27066846523834</v>
      </c>
      <c r="G399" s="7" t="s">
        <v>50</v>
      </c>
      <c r="H399" s="7">
        <v>3</v>
      </c>
      <c r="I399" s="7" t="s">
        <v>0</v>
      </c>
      <c r="J399" s="7" t="s">
        <v>1</v>
      </c>
      <c r="K399" s="5" t="s">
        <v>7433</v>
      </c>
      <c r="L399" s="14" t="s">
        <v>7434</v>
      </c>
      <c r="M399" s="38">
        <f t="shared" si="80"/>
        <v>1</v>
      </c>
      <c r="N399" s="32">
        <f t="shared" si="81"/>
        <v>0.44039894652565859</v>
      </c>
      <c r="O399" s="32">
        <f t="shared" si="82"/>
        <v>0.63409262073601558</v>
      </c>
      <c r="P399" s="32">
        <f t="shared" si="72"/>
        <v>0.69453409821182066</v>
      </c>
      <c r="Q399" s="35">
        <v>5.8998998979991897E-2</v>
      </c>
      <c r="R399" s="35">
        <v>0.31561616705023898</v>
      </c>
      <c r="S399" s="35">
        <v>0.943649682899523</v>
      </c>
      <c r="T399" s="35">
        <v>3.5699292595079903E-2</v>
      </c>
      <c r="U399" s="35">
        <v>0.33391174409760199</v>
      </c>
      <c r="V399" s="35">
        <v>0.78426051287628396</v>
      </c>
      <c r="W399" s="8">
        <v>15081171.955008499</v>
      </c>
      <c r="X399" s="8">
        <v>6641732.2413580501</v>
      </c>
      <c r="Y399" s="8">
        <v>9562859.8487218395</v>
      </c>
      <c r="Z399" s="23">
        <f t="shared" si="73"/>
        <v>31285764.045088388</v>
      </c>
      <c r="AA399" s="29">
        <f t="shared" si="74"/>
        <v>48.204582548387918</v>
      </c>
      <c r="AB399" s="29">
        <f t="shared" si="75"/>
        <v>21.229247372019184</v>
      </c>
      <c r="AC399" s="29">
        <f t="shared" si="76"/>
        <v>30.566170079592897</v>
      </c>
      <c r="AD399" s="26">
        <f t="shared" si="77"/>
        <v>0.4820458254838792</v>
      </c>
      <c r="AE399" s="26">
        <f t="shared" si="78"/>
        <v>0.21229247372019183</v>
      </c>
      <c r="AF399" s="26">
        <f t="shared" si="79"/>
        <v>0.30566170079592897</v>
      </c>
      <c r="AG399" s="6">
        <v>3</v>
      </c>
    </row>
    <row r="400" spans="1:33" ht="12" customHeight="1" x14ac:dyDescent="0.2">
      <c r="A400" s="5" t="s">
        <v>6613</v>
      </c>
      <c r="B400" s="5" t="s">
        <v>6614</v>
      </c>
      <c r="C400" s="7">
        <v>4</v>
      </c>
      <c r="D400" s="7">
        <v>4</v>
      </c>
      <c r="E400" s="8">
        <v>144.08000000000001</v>
      </c>
      <c r="F400" s="9">
        <v>2.2678135699424899</v>
      </c>
      <c r="G400" s="7" t="s">
        <v>50</v>
      </c>
      <c r="H400" s="7">
        <v>3</v>
      </c>
      <c r="I400" s="7" t="s">
        <v>0</v>
      </c>
      <c r="J400" s="7" t="s">
        <v>1</v>
      </c>
      <c r="K400" s="5" t="s">
        <v>6615</v>
      </c>
      <c r="L400" s="14" t="s">
        <v>6616</v>
      </c>
      <c r="M400" s="38">
        <f t="shared" si="80"/>
        <v>1</v>
      </c>
      <c r="N400" s="32">
        <f t="shared" si="81"/>
        <v>0.44095335403842767</v>
      </c>
      <c r="O400" s="32">
        <f t="shared" si="82"/>
        <v>0.56783105227641328</v>
      </c>
      <c r="P400" s="32">
        <f t="shared" si="72"/>
        <v>0.77655730920431765</v>
      </c>
      <c r="Q400" s="35">
        <v>1.9796104088016001E-4</v>
      </c>
      <c r="R400" s="35">
        <v>0.10553388262777599</v>
      </c>
      <c r="S400" s="35">
        <v>0.43750850859588603</v>
      </c>
      <c r="T400" s="35">
        <v>1.18523533638886E-4</v>
      </c>
      <c r="U400" s="35">
        <v>0.122796834252764</v>
      </c>
      <c r="V400" s="35">
        <v>0.446939408119162</v>
      </c>
      <c r="W400" s="8">
        <v>142023.87311210099</v>
      </c>
      <c r="X400" s="8">
        <v>62625.903202308997</v>
      </c>
      <c r="Y400" s="8">
        <v>80645.565317616099</v>
      </c>
      <c r="Z400" s="23">
        <f t="shared" si="73"/>
        <v>285295.34163202607</v>
      </c>
      <c r="AA400" s="29">
        <f t="shared" si="74"/>
        <v>49.781350196486336</v>
      </c>
      <c r="AB400" s="29">
        <f t="shared" si="75"/>
        <v>21.951253337702191</v>
      </c>
      <c r="AC400" s="29">
        <f t="shared" si="76"/>
        <v>28.267396465811469</v>
      </c>
      <c r="AD400" s="26">
        <f t="shared" si="77"/>
        <v>0.49781350196486335</v>
      </c>
      <c r="AE400" s="26">
        <f t="shared" si="78"/>
        <v>0.21951253337702192</v>
      </c>
      <c r="AF400" s="26">
        <f t="shared" si="79"/>
        <v>0.28267396465811467</v>
      </c>
      <c r="AG400" s="6">
        <v>3</v>
      </c>
    </row>
    <row r="401" spans="1:33" ht="12" customHeight="1" x14ac:dyDescent="0.2">
      <c r="A401" s="5" t="s">
        <v>4821</v>
      </c>
      <c r="B401" s="5" t="s">
        <v>4821</v>
      </c>
      <c r="C401" s="7">
        <v>1</v>
      </c>
      <c r="D401" s="7">
        <v>1</v>
      </c>
      <c r="E401" s="8">
        <v>46.71</v>
      </c>
      <c r="F401" s="9">
        <v>20.570012197784699</v>
      </c>
      <c r="G401" s="7">
        <v>1</v>
      </c>
      <c r="H401" s="7">
        <v>1</v>
      </c>
      <c r="I401" s="7" t="s">
        <v>0</v>
      </c>
      <c r="J401" s="7" t="s">
        <v>2</v>
      </c>
      <c r="K401" s="5" t="s">
        <v>4822</v>
      </c>
      <c r="L401" s="14" t="s">
        <v>4823</v>
      </c>
      <c r="M401" s="38">
        <f t="shared" si="80"/>
        <v>1</v>
      </c>
      <c r="N401" s="32">
        <f t="shared" si="81"/>
        <v>0.44107475353891729</v>
      </c>
      <c r="O401" s="32">
        <f t="shared" si="82"/>
        <v>4.861445828931972E-2</v>
      </c>
      <c r="P401" s="32">
        <f t="shared" si="72"/>
        <v>9.0729130604303894</v>
      </c>
      <c r="Q401" s="35">
        <v>0.47792146282514297</v>
      </c>
      <c r="R401" s="35">
        <v>0.40094408142431898</v>
      </c>
      <c r="S401" s="35">
        <v>0.48492278986373499</v>
      </c>
      <c r="T401" s="35">
        <v>0.38058140815491698</v>
      </c>
      <c r="U401" s="35">
        <v>0.32175123460458499</v>
      </c>
      <c r="V401" s="35">
        <v>0.50700480740057596</v>
      </c>
      <c r="W401" s="8">
        <v>11220.094168909</v>
      </c>
      <c r="X401" s="8">
        <v>4948.9002702349799</v>
      </c>
      <c r="Y401" s="8">
        <v>545.458799976666</v>
      </c>
      <c r="Z401" s="23">
        <f t="shared" si="73"/>
        <v>16714.453239120645</v>
      </c>
      <c r="AA401" s="29">
        <f t="shared" si="74"/>
        <v>67.128095716873688</v>
      </c>
      <c r="AB401" s="29">
        <f t="shared" si="75"/>
        <v>29.608508273856909</v>
      </c>
      <c r="AC401" s="29">
        <f t="shared" si="76"/>
        <v>3.2633960092694174</v>
      </c>
      <c r="AD401" s="26">
        <f t="shared" si="77"/>
        <v>0.67128095716873692</v>
      </c>
      <c r="AE401" s="26">
        <f t="shared" si="78"/>
        <v>0.29608508273856909</v>
      </c>
      <c r="AF401" s="26">
        <f t="shared" si="79"/>
        <v>3.2633960092694175E-2</v>
      </c>
      <c r="AG401" s="6">
        <v>4</v>
      </c>
    </row>
    <row r="402" spans="1:33" ht="12" customHeight="1" x14ac:dyDescent="0.2">
      <c r="A402" s="5" t="s">
        <v>5969</v>
      </c>
      <c r="B402" s="5" t="s">
        <v>5969</v>
      </c>
      <c r="C402" s="7">
        <v>6</v>
      </c>
      <c r="D402" s="7">
        <v>6</v>
      </c>
      <c r="E402" s="8">
        <v>158.51</v>
      </c>
      <c r="F402" s="9">
        <v>3.2419619063198502</v>
      </c>
      <c r="G402" s="7" t="s">
        <v>54</v>
      </c>
      <c r="H402" s="7">
        <v>2</v>
      </c>
      <c r="I402" s="7" t="s">
        <v>0</v>
      </c>
      <c r="J402" s="7" t="s">
        <v>2</v>
      </c>
      <c r="K402" s="5" t="s">
        <v>5970</v>
      </c>
      <c r="L402" s="14" t="s">
        <v>5971</v>
      </c>
      <c r="M402" s="38">
        <f t="shared" si="80"/>
        <v>1</v>
      </c>
      <c r="N402" s="32">
        <f t="shared" si="81"/>
        <v>0.44118030899815608</v>
      </c>
      <c r="O402" s="32">
        <f t="shared" si="82"/>
        <v>0.3084551974687329</v>
      </c>
      <c r="P402" s="32">
        <f t="shared" si="72"/>
        <v>1.4302897555904439</v>
      </c>
      <c r="Q402" s="35">
        <v>0.65405874331809</v>
      </c>
      <c r="R402" s="35">
        <v>0.38978537019912401</v>
      </c>
      <c r="S402" s="35">
        <v>0.53022677602802704</v>
      </c>
      <c r="T402" s="35">
        <v>0.62143140164717603</v>
      </c>
      <c r="U402" s="35">
        <v>0.40342960438598402</v>
      </c>
      <c r="V402" s="35">
        <v>0.54187328167392801</v>
      </c>
      <c r="W402" s="8">
        <v>69778.773544535201</v>
      </c>
      <c r="X402" s="8">
        <v>30785.0208738904</v>
      </c>
      <c r="Y402" s="8">
        <v>21523.6253728056</v>
      </c>
      <c r="Z402" s="23">
        <f t="shared" si="73"/>
        <v>122087.41979123121</v>
      </c>
      <c r="AA402" s="29">
        <f t="shared" si="74"/>
        <v>57.154761451963282</v>
      </c>
      <c r="AB402" s="29">
        <f t="shared" si="75"/>
        <v>25.215555318093063</v>
      </c>
      <c r="AC402" s="29">
        <f t="shared" si="76"/>
        <v>17.629683229943655</v>
      </c>
      <c r="AD402" s="26">
        <f t="shared" si="77"/>
        <v>0.57154761451963276</v>
      </c>
      <c r="AE402" s="26">
        <f t="shared" si="78"/>
        <v>0.25215555318093064</v>
      </c>
      <c r="AF402" s="26">
        <f t="shared" si="79"/>
        <v>0.17629683229943655</v>
      </c>
      <c r="AG402" s="6">
        <v>4</v>
      </c>
    </row>
    <row r="403" spans="1:33" ht="12" customHeight="1" x14ac:dyDescent="0.2">
      <c r="A403" s="5" t="s">
        <v>6150</v>
      </c>
      <c r="B403" s="5" t="s">
        <v>6151</v>
      </c>
      <c r="C403" s="7">
        <v>7</v>
      </c>
      <c r="D403" s="7">
        <v>7</v>
      </c>
      <c r="E403" s="8">
        <v>318.98</v>
      </c>
      <c r="F403" s="9">
        <v>2.9901499326085301</v>
      </c>
      <c r="G403" s="7" t="s">
        <v>50</v>
      </c>
      <c r="H403" s="7">
        <v>3</v>
      </c>
      <c r="I403" s="7" t="s">
        <v>0</v>
      </c>
      <c r="J403" s="7" t="s">
        <v>2</v>
      </c>
      <c r="K403" s="5" t="s">
        <v>6152</v>
      </c>
      <c r="L403" s="14" t="s">
        <v>6153</v>
      </c>
      <c r="M403" s="38">
        <f t="shared" si="80"/>
        <v>1</v>
      </c>
      <c r="N403" s="32">
        <f t="shared" si="81"/>
        <v>0.44173668556898904</v>
      </c>
      <c r="O403" s="32">
        <f t="shared" si="82"/>
        <v>0.33443139057834026</v>
      </c>
      <c r="P403" s="32">
        <f t="shared" si="72"/>
        <v>1.3208589205848265</v>
      </c>
      <c r="Q403" s="35">
        <v>0.75203328075859499</v>
      </c>
      <c r="R403" s="35">
        <v>0.39611400362326399</v>
      </c>
      <c r="S403" s="35">
        <v>0.415287375089535</v>
      </c>
      <c r="T403" s="35">
        <v>0.77348333076436804</v>
      </c>
      <c r="U403" s="35">
        <v>0.421485289756931</v>
      </c>
      <c r="V403" s="35">
        <v>0.48237054880782099</v>
      </c>
      <c r="W403" s="8">
        <v>611523.19521169504</v>
      </c>
      <c r="X403" s="8">
        <v>270132.22940137202</v>
      </c>
      <c r="Y403" s="8">
        <v>204512.552545557</v>
      </c>
      <c r="Z403" s="23">
        <f t="shared" si="73"/>
        <v>1086167.977158624</v>
      </c>
      <c r="AA403" s="29">
        <f t="shared" si="74"/>
        <v>56.300978124158796</v>
      </c>
      <c r="AB403" s="29">
        <f t="shared" si="75"/>
        <v>24.870207470858062</v>
      </c>
      <c r="AC403" s="29">
        <f t="shared" si="76"/>
        <v>18.828814404983142</v>
      </c>
      <c r="AD403" s="26">
        <f t="shared" si="77"/>
        <v>0.56300978124158796</v>
      </c>
      <c r="AE403" s="26">
        <f t="shared" si="78"/>
        <v>0.24870207470858063</v>
      </c>
      <c r="AF403" s="26">
        <f t="shared" si="79"/>
        <v>0.18828814404983141</v>
      </c>
      <c r="AG403" s="6">
        <v>4</v>
      </c>
    </row>
    <row r="404" spans="1:33" ht="12" customHeight="1" x14ac:dyDescent="0.2">
      <c r="A404" s="5" t="s">
        <v>5908</v>
      </c>
      <c r="B404" s="5" t="s">
        <v>5908</v>
      </c>
      <c r="C404" s="7">
        <v>2</v>
      </c>
      <c r="D404" s="7">
        <v>2</v>
      </c>
      <c r="E404" s="8">
        <v>54.44</v>
      </c>
      <c r="F404" s="9">
        <v>3.38966566746205</v>
      </c>
      <c r="G404" s="7" t="s">
        <v>54</v>
      </c>
      <c r="H404" s="7">
        <v>2</v>
      </c>
      <c r="I404" s="7" t="s">
        <v>0</v>
      </c>
      <c r="J404" s="7" t="s">
        <v>2</v>
      </c>
      <c r="K404" s="5" t="s">
        <v>5909</v>
      </c>
      <c r="L404" s="14" t="s">
        <v>5910</v>
      </c>
      <c r="M404" s="38">
        <f t="shared" si="80"/>
        <v>1</v>
      </c>
      <c r="N404" s="32">
        <f t="shared" si="81"/>
        <v>0.44254600049156806</v>
      </c>
      <c r="O404" s="32">
        <f t="shared" si="82"/>
        <v>0.29501434598673254</v>
      </c>
      <c r="P404" s="32">
        <f t="shared" si="72"/>
        <v>1.5000829841389149</v>
      </c>
      <c r="Q404" s="35">
        <v>0.79186031809184398</v>
      </c>
      <c r="R404" s="35">
        <v>0.42798801530144198</v>
      </c>
      <c r="S404" s="35">
        <v>0.47996467938180898</v>
      </c>
      <c r="T404" s="35">
        <v>0.76138976587931795</v>
      </c>
      <c r="U404" s="35">
        <v>0.40161752904230502</v>
      </c>
      <c r="V404" s="35">
        <v>0.46345570539884701</v>
      </c>
      <c r="W404" s="8">
        <v>38683.384444523697</v>
      </c>
      <c r="X404" s="8">
        <v>17119.1770714017</v>
      </c>
      <c r="Y404" s="8">
        <v>11412.153362454501</v>
      </c>
      <c r="Z404" s="23">
        <f t="shared" si="73"/>
        <v>67214.714878379891</v>
      </c>
      <c r="AA404" s="29">
        <f t="shared" si="74"/>
        <v>57.551957952240741</v>
      </c>
      <c r="AB404" s="29">
        <f t="shared" si="75"/>
        <v>25.469388812223034</v>
      </c>
      <c r="AC404" s="29">
        <f t="shared" si="76"/>
        <v>16.978653235536232</v>
      </c>
      <c r="AD404" s="26">
        <f t="shared" si="77"/>
        <v>0.5755195795224074</v>
      </c>
      <c r="AE404" s="26">
        <f t="shared" si="78"/>
        <v>0.25469388812223032</v>
      </c>
      <c r="AF404" s="26">
        <f t="shared" si="79"/>
        <v>0.16978653235536231</v>
      </c>
      <c r="AG404" s="6">
        <v>4</v>
      </c>
    </row>
    <row r="405" spans="1:33" ht="12" customHeight="1" x14ac:dyDescent="0.2">
      <c r="A405" s="5" t="s">
        <v>1590</v>
      </c>
      <c r="B405" s="5" t="s">
        <v>1590</v>
      </c>
      <c r="C405" s="7">
        <v>2</v>
      </c>
      <c r="D405" s="7">
        <v>2</v>
      </c>
      <c r="E405" s="8">
        <v>48.04</v>
      </c>
      <c r="F405" s="9">
        <v>4.2382615868749802</v>
      </c>
      <c r="G405" s="7" t="s">
        <v>146</v>
      </c>
      <c r="H405" s="7">
        <v>2</v>
      </c>
      <c r="I405" s="7" t="s">
        <v>2</v>
      </c>
      <c r="J405" s="7" t="s">
        <v>1</v>
      </c>
      <c r="K405" s="5" t="s">
        <v>1591</v>
      </c>
      <c r="L405" s="14" t="s">
        <v>1592</v>
      </c>
      <c r="M405" s="38">
        <f t="shared" si="80"/>
        <v>1</v>
      </c>
      <c r="N405" s="32">
        <f t="shared" si="81"/>
        <v>0.44368229291842165</v>
      </c>
      <c r="O405" s="32">
        <f t="shared" si="82"/>
        <v>1.8804416188527575</v>
      </c>
      <c r="P405" s="32">
        <f t="shared" si="72"/>
        <v>0.23594579511014477</v>
      </c>
      <c r="Q405" s="35">
        <v>0.78150514781512004</v>
      </c>
      <c r="R405" s="35">
        <v>0.35104226733173999</v>
      </c>
      <c r="S405" s="35">
        <v>0.18949203268352599</v>
      </c>
      <c r="T405" s="35">
        <v>0.83411182662150996</v>
      </c>
      <c r="U405" s="35">
        <v>0.363325653421739</v>
      </c>
      <c r="V405" s="35">
        <v>0.20900120472768499</v>
      </c>
      <c r="W405" s="8">
        <v>49300.585301471699</v>
      </c>
      <c r="X405" s="8">
        <v>21873.796728777201</v>
      </c>
      <c r="Y405" s="8">
        <v>92706.872434687903</v>
      </c>
      <c r="Z405" s="23">
        <f t="shared" si="73"/>
        <v>163881.25446493679</v>
      </c>
      <c r="AA405" s="29">
        <f t="shared" si="74"/>
        <v>30.083114424792129</v>
      </c>
      <c r="AB405" s="29">
        <f t="shared" si="75"/>
        <v>13.347345186119018</v>
      </c>
      <c r="AC405" s="29">
        <f t="shared" si="76"/>
        <v>56.56954038908885</v>
      </c>
      <c r="AD405" s="26">
        <f t="shared" si="77"/>
        <v>0.30083114424792129</v>
      </c>
      <c r="AE405" s="26">
        <f t="shared" si="78"/>
        <v>0.13347345186119017</v>
      </c>
      <c r="AF405" s="26">
        <f t="shared" si="79"/>
        <v>0.56569540389088846</v>
      </c>
      <c r="AG405" s="6">
        <v>1</v>
      </c>
    </row>
    <row r="406" spans="1:33" ht="12" customHeight="1" x14ac:dyDescent="0.2">
      <c r="A406" s="5" t="s">
        <v>7435</v>
      </c>
      <c r="B406" s="5" t="s">
        <v>7435</v>
      </c>
      <c r="C406" s="7">
        <v>1</v>
      </c>
      <c r="D406" s="7">
        <v>1</v>
      </c>
      <c r="E406" s="8">
        <v>16.37</v>
      </c>
      <c r="F406" s="9">
        <v>2.2524010243735999</v>
      </c>
      <c r="G406" s="7">
        <v>2</v>
      </c>
      <c r="H406" s="7">
        <v>1</v>
      </c>
      <c r="I406" s="7" t="s">
        <v>0</v>
      </c>
      <c r="J406" s="7" t="s">
        <v>1</v>
      </c>
      <c r="K406" s="5" t="s">
        <v>7436</v>
      </c>
      <c r="L406" s="14" t="s">
        <v>7437</v>
      </c>
      <c r="M406" s="38">
        <f t="shared" si="80"/>
        <v>1</v>
      </c>
      <c r="N406" s="32">
        <f t="shared" si="81"/>
        <v>0.44397067359623682</v>
      </c>
      <c r="O406" s="32">
        <f t="shared" si="82"/>
        <v>0.61570852390840036</v>
      </c>
      <c r="P406" s="32">
        <f t="shared" si="72"/>
        <v>0.72107280694766995</v>
      </c>
      <c r="Q406" s="35">
        <v>0.81208245802158796</v>
      </c>
      <c r="R406" s="35">
        <v>0.90041484710354602</v>
      </c>
      <c r="S406" s="35">
        <v>0.96645963007232605</v>
      </c>
      <c r="T406" s="35">
        <v>0.85344590664490805</v>
      </c>
      <c r="U406" s="35">
        <v>0.92734869809744702</v>
      </c>
      <c r="V406" s="35">
        <v>0.96229578543925698</v>
      </c>
      <c r="W406" s="8">
        <v>19286.871094936101</v>
      </c>
      <c r="X406" s="8">
        <v>8562.80515158257</v>
      </c>
      <c r="Y406" s="8">
        <v>11875.090932674701</v>
      </c>
      <c r="Z406" s="23">
        <f t="shared" si="73"/>
        <v>39724.767179193368</v>
      </c>
      <c r="AA406" s="29">
        <f t="shared" si="74"/>
        <v>48.5512501758298</v>
      </c>
      <c r="AB406" s="29">
        <f t="shared" si="75"/>
        <v>21.555331244502568</v>
      </c>
      <c r="AC406" s="29">
        <f t="shared" si="76"/>
        <v>29.893418579667632</v>
      </c>
      <c r="AD406" s="26">
        <f t="shared" si="77"/>
        <v>0.48551250175829802</v>
      </c>
      <c r="AE406" s="26">
        <f t="shared" si="78"/>
        <v>0.21555331244502568</v>
      </c>
      <c r="AF406" s="26">
        <f t="shared" si="79"/>
        <v>0.2989341857966763</v>
      </c>
      <c r="AG406" s="6">
        <v>3</v>
      </c>
    </row>
    <row r="407" spans="1:33" ht="12" customHeight="1" x14ac:dyDescent="0.2">
      <c r="A407" s="5" t="s">
        <v>5707</v>
      </c>
      <c r="B407" s="5" t="s">
        <v>5707</v>
      </c>
      <c r="C407" s="7">
        <v>5</v>
      </c>
      <c r="D407" s="7">
        <v>5</v>
      </c>
      <c r="E407" s="8">
        <v>130.15</v>
      </c>
      <c r="F407" s="9">
        <v>3.8401279623911302</v>
      </c>
      <c r="G407" s="7" t="s">
        <v>50</v>
      </c>
      <c r="H407" s="7">
        <v>3</v>
      </c>
      <c r="I407" s="7" t="s">
        <v>0</v>
      </c>
      <c r="J407" s="7" t="s">
        <v>2</v>
      </c>
      <c r="K407" s="5" t="s">
        <v>5708</v>
      </c>
      <c r="L407" s="14" t="s">
        <v>5709</v>
      </c>
      <c r="M407" s="38">
        <f t="shared" si="80"/>
        <v>1</v>
      </c>
      <c r="N407" s="32">
        <f t="shared" si="81"/>
        <v>0.44449932915189816</v>
      </c>
      <c r="O407" s="32">
        <f t="shared" si="82"/>
        <v>0.26040798895079748</v>
      </c>
      <c r="P407" s="32">
        <f t="shared" si="72"/>
        <v>1.7069343031403068</v>
      </c>
      <c r="Q407" s="35">
        <v>0.35326899020936903</v>
      </c>
      <c r="R407" s="35">
        <v>0.16067667557680099</v>
      </c>
      <c r="S407" s="35">
        <v>0.33183205526486897</v>
      </c>
      <c r="T407" s="35">
        <v>0.34038737205014202</v>
      </c>
      <c r="U407" s="35">
        <v>0.17879430655315301</v>
      </c>
      <c r="V407" s="35">
        <v>0.36570265293706899</v>
      </c>
      <c r="W407" s="8">
        <v>194286.72031839201</v>
      </c>
      <c r="X407" s="8">
        <v>86360.316844647707</v>
      </c>
      <c r="Y407" s="8">
        <v>50593.8141179585</v>
      </c>
      <c r="Z407" s="23">
        <f t="shared" si="73"/>
        <v>331240.85128099821</v>
      </c>
      <c r="AA407" s="29">
        <f t="shared" si="74"/>
        <v>58.654214770621607</v>
      </c>
      <c r="AB407" s="29">
        <f t="shared" si="75"/>
        <v>26.071759117472659</v>
      </c>
      <c r="AC407" s="29">
        <f t="shared" si="76"/>
        <v>15.274026111905732</v>
      </c>
      <c r="AD407" s="26">
        <f t="shared" si="77"/>
        <v>0.58654214770621604</v>
      </c>
      <c r="AE407" s="26">
        <f t="shared" si="78"/>
        <v>0.26071759117472659</v>
      </c>
      <c r="AF407" s="26">
        <f t="shared" si="79"/>
        <v>0.15274026111905731</v>
      </c>
      <c r="AG407" s="6">
        <v>4</v>
      </c>
    </row>
    <row r="408" spans="1:33" ht="12" customHeight="1" x14ac:dyDescent="0.2">
      <c r="A408" s="5" t="s">
        <v>5999</v>
      </c>
      <c r="B408" s="5" t="s">
        <v>5999</v>
      </c>
      <c r="C408" s="7">
        <v>2</v>
      </c>
      <c r="D408" s="7">
        <v>1</v>
      </c>
      <c r="E408" s="8">
        <v>78.14</v>
      </c>
      <c r="F408" s="9">
        <v>3.2097967861671601</v>
      </c>
      <c r="G408" s="7" t="s">
        <v>146</v>
      </c>
      <c r="H408" s="7">
        <v>2</v>
      </c>
      <c r="I408" s="7" t="s">
        <v>0</v>
      </c>
      <c r="J408" s="7" t="s">
        <v>2</v>
      </c>
      <c r="K408" s="5" t="s">
        <v>6000</v>
      </c>
      <c r="L408" s="14" t="s">
        <v>6001</v>
      </c>
      <c r="M408" s="38">
        <f t="shared" si="80"/>
        <v>2</v>
      </c>
      <c r="N408" s="32">
        <f t="shared" si="81"/>
        <v>0.44482100157702842</v>
      </c>
      <c r="O408" s="32">
        <f t="shared" si="82"/>
        <v>0.31154620264733546</v>
      </c>
      <c r="P408" s="32">
        <f t="shared" si="72"/>
        <v>1.4277850212816028</v>
      </c>
      <c r="Q408" s="35">
        <v>3.1005490800418901E-2</v>
      </c>
      <c r="R408" s="35">
        <v>0.43547594447997001</v>
      </c>
      <c r="S408" s="35">
        <v>0.73139161297364597</v>
      </c>
      <c r="T408" s="35">
        <v>5.4148534272193502E-2</v>
      </c>
      <c r="U408" s="35">
        <v>0.408858982105678</v>
      </c>
      <c r="V408" s="35">
        <v>0.73732929530072699</v>
      </c>
      <c r="W408" s="8">
        <v>18250.7366571926</v>
      </c>
      <c r="X408" s="8">
        <v>8118.3109593709996</v>
      </c>
      <c r="Y408" s="8">
        <v>5685.9477010648798</v>
      </c>
      <c r="Z408" s="23">
        <f t="shared" si="73"/>
        <v>32054.99531762848</v>
      </c>
      <c r="AA408" s="29">
        <f t="shared" si="74"/>
        <v>56.935702146728126</v>
      </c>
      <c r="AB408" s="29">
        <f t="shared" si="75"/>
        <v>25.326196054398974</v>
      </c>
      <c r="AC408" s="29">
        <f t="shared" si="76"/>
        <v>17.738101798872894</v>
      </c>
      <c r="AD408" s="26">
        <f t="shared" si="77"/>
        <v>0.56935702146728129</v>
      </c>
      <c r="AE408" s="26">
        <f t="shared" si="78"/>
        <v>0.25326196054398975</v>
      </c>
      <c r="AF408" s="26">
        <f t="shared" si="79"/>
        <v>0.17738101798872893</v>
      </c>
      <c r="AG408" s="6">
        <v>4</v>
      </c>
    </row>
    <row r="409" spans="1:33" ht="12" customHeight="1" x14ac:dyDescent="0.2">
      <c r="A409" s="5" t="s">
        <v>7438</v>
      </c>
      <c r="B409" s="5" t="s">
        <v>7438</v>
      </c>
      <c r="C409" s="7">
        <v>5</v>
      </c>
      <c r="D409" s="7">
        <v>5</v>
      </c>
      <c r="E409" s="8">
        <v>157.37</v>
      </c>
      <c r="F409" s="9">
        <v>2.2480119833326899</v>
      </c>
      <c r="G409" s="7" t="s">
        <v>54</v>
      </c>
      <c r="H409" s="7">
        <v>2</v>
      </c>
      <c r="I409" s="7" t="s">
        <v>0</v>
      </c>
      <c r="J409" s="7" t="s">
        <v>1</v>
      </c>
      <c r="K409" s="5" t="s">
        <v>7439</v>
      </c>
      <c r="L409" s="14" t="s">
        <v>7440</v>
      </c>
      <c r="M409" s="38">
        <f t="shared" si="80"/>
        <v>1</v>
      </c>
      <c r="N409" s="32">
        <f t="shared" si="81"/>
        <v>0.44483748637206705</v>
      </c>
      <c r="O409" s="32">
        <f t="shared" si="82"/>
        <v>0.68958330959440084</v>
      </c>
      <c r="P409" s="32">
        <f t="shared" si="72"/>
        <v>0.64508157344137518</v>
      </c>
      <c r="Q409" s="35">
        <v>0.48895995929263603</v>
      </c>
      <c r="R409" s="35">
        <v>0.78235021107755198</v>
      </c>
      <c r="S409" s="35">
        <v>0.25051419874983899</v>
      </c>
      <c r="T409" s="35">
        <v>0.48163130854657099</v>
      </c>
      <c r="U409" s="35">
        <v>0.80492571366150401</v>
      </c>
      <c r="V409" s="35">
        <v>0.32086158376738599</v>
      </c>
      <c r="W409" s="8">
        <v>93440.268205472807</v>
      </c>
      <c r="X409" s="8">
        <v>41565.734034454297</v>
      </c>
      <c r="Y409" s="8">
        <v>64434.849398518403</v>
      </c>
      <c r="Z409" s="23">
        <f t="shared" si="73"/>
        <v>199440.85163844551</v>
      </c>
      <c r="AA409" s="29">
        <f t="shared" si="74"/>
        <v>46.851117731318723</v>
      </c>
      <c r="AB409" s="29">
        <f t="shared" si="75"/>
        <v>20.841133445321599</v>
      </c>
      <c r="AC409" s="29">
        <f t="shared" si="76"/>
        <v>32.307748823359681</v>
      </c>
      <c r="AD409" s="26">
        <f t="shared" si="77"/>
        <v>0.46851117731318725</v>
      </c>
      <c r="AE409" s="26">
        <f t="shared" si="78"/>
        <v>0.208411334453216</v>
      </c>
      <c r="AF409" s="26">
        <f t="shared" si="79"/>
        <v>0.32307748823359683</v>
      </c>
      <c r="AG409" s="6">
        <v>3</v>
      </c>
    </row>
    <row r="410" spans="1:33" ht="12" customHeight="1" x14ac:dyDescent="0.2">
      <c r="A410" s="5" t="s">
        <v>6628</v>
      </c>
      <c r="B410" s="5" t="s">
        <v>6628</v>
      </c>
      <c r="C410" s="7">
        <v>5</v>
      </c>
      <c r="D410" s="7">
        <v>5</v>
      </c>
      <c r="E410" s="8">
        <v>150.86000000000001</v>
      </c>
      <c r="F410" s="9">
        <v>2.24710962239112</v>
      </c>
      <c r="G410" s="7" t="s">
        <v>54</v>
      </c>
      <c r="H410" s="7">
        <v>2</v>
      </c>
      <c r="I410" s="7" t="s">
        <v>0</v>
      </c>
      <c r="J410" s="7" t="s">
        <v>1</v>
      </c>
      <c r="K410" s="5" t="s">
        <v>6629</v>
      </c>
      <c r="L410" s="14" t="s">
        <v>6630</v>
      </c>
      <c r="M410" s="38">
        <f t="shared" si="80"/>
        <v>1</v>
      </c>
      <c r="N410" s="32">
        <f t="shared" si="81"/>
        <v>0.44501611760974658</v>
      </c>
      <c r="O410" s="32">
        <f t="shared" si="82"/>
        <v>0.51312172974022963</v>
      </c>
      <c r="P410" s="32">
        <f t="shared" si="72"/>
        <v>0.8672720171781424</v>
      </c>
      <c r="Q410" s="35">
        <v>0.93048050457027998</v>
      </c>
      <c r="R410" s="35">
        <v>0.57397100247091504</v>
      </c>
      <c r="S410" s="35">
        <v>0.53022677602802704</v>
      </c>
      <c r="T410" s="35">
        <v>0.97763214665975096</v>
      </c>
      <c r="U410" s="35">
        <v>0.59352815949357196</v>
      </c>
      <c r="V410" s="35">
        <v>0.54187328167392801</v>
      </c>
      <c r="W410" s="8">
        <v>87663.737841922106</v>
      </c>
      <c r="X410" s="8">
        <v>39011.776269570801</v>
      </c>
      <c r="Y410" s="8">
        <v>44982.1687969411</v>
      </c>
      <c r="Z410" s="23">
        <f t="shared" si="73"/>
        <v>171657.68290843401</v>
      </c>
      <c r="AA410" s="29">
        <f t="shared" si="74"/>
        <v>51.068927621890289</v>
      </c>
      <c r="AB410" s="29">
        <f t="shared" si="75"/>
        <v>22.726495900786766</v>
      </c>
      <c r="AC410" s="29">
        <f t="shared" si="76"/>
        <v>26.204576477322938</v>
      </c>
      <c r="AD410" s="26">
        <f t="shared" si="77"/>
        <v>0.51068927621890292</v>
      </c>
      <c r="AE410" s="26">
        <f t="shared" si="78"/>
        <v>0.22726495900786767</v>
      </c>
      <c r="AF410" s="26">
        <f t="shared" si="79"/>
        <v>0.26204576477322938</v>
      </c>
      <c r="AG410" s="6">
        <v>3</v>
      </c>
    </row>
    <row r="411" spans="1:33" ht="12" customHeight="1" x14ac:dyDescent="0.2">
      <c r="A411" s="5" t="s">
        <v>7441</v>
      </c>
      <c r="B411" s="5" t="s">
        <v>7441</v>
      </c>
      <c r="C411" s="7">
        <v>6</v>
      </c>
      <c r="D411" s="7">
        <v>5</v>
      </c>
      <c r="E411" s="8">
        <v>418.34</v>
      </c>
      <c r="F411" s="9">
        <v>2.2462616509654301</v>
      </c>
      <c r="G411" s="7" t="s">
        <v>50</v>
      </c>
      <c r="H411" s="7">
        <v>3</v>
      </c>
      <c r="I411" s="7" t="s">
        <v>0</v>
      </c>
      <c r="J411" s="7" t="s">
        <v>1</v>
      </c>
      <c r="K411" s="5" t="s">
        <v>7442</v>
      </c>
      <c r="L411" s="14" t="s">
        <v>7443</v>
      </c>
      <c r="M411" s="38">
        <f t="shared" si="80"/>
        <v>1</v>
      </c>
      <c r="N411" s="32">
        <f t="shared" si="81"/>
        <v>0.44518411271020403</v>
      </c>
      <c r="O411" s="32">
        <f t="shared" si="82"/>
        <v>0.66115162999477706</v>
      </c>
      <c r="P411" s="32">
        <f t="shared" si="72"/>
        <v>0.67334646473415016</v>
      </c>
      <c r="Q411" s="35">
        <v>0.86486822341166203</v>
      </c>
      <c r="R411" s="35">
        <v>0.80187020082399896</v>
      </c>
      <c r="S411" s="35">
        <v>0.89066607725624503</v>
      </c>
      <c r="T411" s="35">
        <v>0.81539012716243797</v>
      </c>
      <c r="U411" s="35">
        <v>0.73712077185689695</v>
      </c>
      <c r="V411" s="35">
        <v>0.73732929530072699</v>
      </c>
      <c r="W411" s="8">
        <v>1581761.97771339</v>
      </c>
      <c r="X411" s="8">
        <v>704175.30256707303</v>
      </c>
      <c r="Y411" s="8">
        <v>1045784.50982897</v>
      </c>
      <c r="Z411" s="23">
        <f t="shared" si="73"/>
        <v>3331721.7901094328</v>
      </c>
      <c r="AA411" s="29">
        <f t="shared" si="74"/>
        <v>47.475812128402112</v>
      </c>
      <c r="AB411" s="29">
        <f t="shared" si="75"/>
        <v>21.135477297579033</v>
      </c>
      <c r="AC411" s="29">
        <f t="shared" si="76"/>
        <v>31.388710574018859</v>
      </c>
      <c r="AD411" s="26">
        <f t="shared" si="77"/>
        <v>0.47475812128402112</v>
      </c>
      <c r="AE411" s="26">
        <f t="shared" si="78"/>
        <v>0.21135477297579033</v>
      </c>
      <c r="AF411" s="26">
        <f t="shared" si="79"/>
        <v>0.31388710574018858</v>
      </c>
      <c r="AG411" s="6">
        <v>3</v>
      </c>
    </row>
    <row r="412" spans="1:33" ht="12" customHeight="1" x14ac:dyDescent="0.2">
      <c r="A412" s="5" t="s">
        <v>5832</v>
      </c>
      <c r="B412" s="5" t="s">
        <v>5832</v>
      </c>
      <c r="C412" s="7">
        <v>4</v>
      </c>
      <c r="D412" s="7">
        <v>4</v>
      </c>
      <c r="E412" s="8">
        <v>85.35</v>
      </c>
      <c r="F412" s="9">
        <v>3.5346854080689201</v>
      </c>
      <c r="G412" s="7" t="s">
        <v>50</v>
      </c>
      <c r="H412" s="7">
        <v>3</v>
      </c>
      <c r="I412" s="7" t="s">
        <v>0</v>
      </c>
      <c r="J412" s="7" t="s">
        <v>2</v>
      </c>
      <c r="K412" s="5" t="s">
        <v>5833</v>
      </c>
      <c r="L412" s="14" t="s">
        <v>5834</v>
      </c>
      <c r="M412" s="38">
        <f t="shared" si="80"/>
        <v>1</v>
      </c>
      <c r="N412" s="32">
        <f t="shared" si="81"/>
        <v>0.44542331806709679</v>
      </c>
      <c r="O412" s="32">
        <f t="shared" si="82"/>
        <v>0.28291060859821293</v>
      </c>
      <c r="P412" s="32">
        <f t="shared" si="72"/>
        <v>1.5744313027854071</v>
      </c>
      <c r="Q412" s="35">
        <v>0.110652988135076</v>
      </c>
      <c r="R412" s="35">
        <v>0.20056119222125601</v>
      </c>
      <c r="S412" s="35">
        <v>0.62505300409207099</v>
      </c>
      <c r="T412" s="35">
        <v>0.13857444678775799</v>
      </c>
      <c r="U412" s="35">
        <v>0.207278957982828</v>
      </c>
      <c r="V412" s="35">
        <v>0.63211104081175495</v>
      </c>
      <c r="W412" s="8">
        <v>98651.864173120994</v>
      </c>
      <c r="X412" s="8">
        <v>43941.840673496103</v>
      </c>
      <c r="Y412" s="8">
        <v>27909.658932565901</v>
      </c>
      <c r="Z412" s="23">
        <f t="shared" si="73"/>
        <v>170503.36377918301</v>
      </c>
      <c r="AA412" s="29">
        <f t="shared" si="74"/>
        <v>57.859189394576347</v>
      </c>
      <c r="AB412" s="29">
        <f t="shared" si="75"/>
        <v>25.771832120804774</v>
      </c>
      <c r="AC412" s="29">
        <f t="shared" si="76"/>
        <v>16.368978484618864</v>
      </c>
      <c r="AD412" s="26">
        <f t="shared" si="77"/>
        <v>0.57859189394576349</v>
      </c>
      <c r="AE412" s="26">
        <f t="shared" si="78"/>
        <v>0.25771832120804772</v>
      </c>
      <c r="AF412" s="26">
        <f t="shared" si="79"/>
        <v>0.16368978484618865</v>
      </c>
      <c r="AG412" s="6">
        <v>4</v>
      </c>
    </row>
    <row r="413" spans="1:33" ht="12" customHeight="1" x14ac:dyDescent="0.2">
      <c r="A413" s="5" t="s">
        <v>7444</v>
      </c>
      <c r="B413" s="5" t="s">
        <v>7444</v>
      </c>
      <c r="C413" s="7">
        <v>12</v>
      </c>
      <c r="D413" s="7">
        <v>12</v>
      </c>
      <c r="E413" s="8">
        <v>434.65</v>
      </c>
      <c r="F413" s="9">
        <v>2.24413879555259</v>
      </c>
      <c r="G413" s="7" t="s">
        <v>50</v>
      </c>
      <c r="H413" s="7">
        <v>3</v>
      </c>
      <c r="I413" s="7" t="s">
        <v>0</v>
      </c>
      <c r="J413" s="7" t="s">
        <v>1</v>
      </c>
      <c r="K413" s="5" t="s">
        <v>7445</v>
      </c>
      <c r="L413" s="14" t="s">
        <v>7446</v>
      </c>
      <c r="M413" s="38">
        <f t="shared" si="80"/>
        <v>1</v>
      </c>
      <c r="N413" s="32">
        <f t="shared" si="81"/>
        <v>0.44560523706545851</v>
      </c>
      <c r="O413" s="32">
        <f t="shared" si="82"/>
        <v>0.58797859918158468</v>
      </c>
      <c r="P413" s="32">
        <f t="shared" si="72"/>
        <v>0.75785961884616626</v>
      </c>
      <c r="Q413" s="35">
        <v>0.97064002146503503</v>
      </c>
      <c r="R413" s="35">
        <v>0.94127998176822103</v>
      </c>
      <c r="S413" s="35">
        <v>0.90139191913046501</v>
      </c>
      <c r="T413" s="35">
        <v>0.97666402798670604</v>
      </c>
      <c r="U413" s="35">
        <v>0.975828754832893</v>
      </c>
      <c r="V413" s="35">
        <v>0.91140092569101805</v>
      </c>
      <c r="W413" s="8">
        <v>348954.98803463101</v>
      </c>
      <c r="X413" s="8">
        <v>155496.170168346</v>
      </c>
      <c r="Y413" s="8">
        <v>205178.06504202899</v>
      </c>
      <c r="Z413" s="23">
        <f t="shared" si="73"/>
        <v>709629.22324500605</v>
      </c>
      <c r="AA413" s="29">
        <f t="shared" si="74"/>
        <v>49.174269689588456</v>
      </c>
      <c r="AB413" s="29">
        <f t="shared" si="75"/>
        <v>21.912312102549855</v>
      </c>
      <c r="AC413" s="29">
        <f t="shared" si="76"/>
        <v>28.913418207861682</v>
      </c>
      <c r="AD413" s="26">
        <f t="shared" si="77"/>
        <v>0.49174269689588457</v>
      </c>
      <c r="AE413" s="26">
        <f t="shared" si="78"/>
        <v>0.21912312102549855</v>
      </c>
      <c r="AF413" s="26">
        <f t="shared" si="79"/>
        <v>0.2891341820786168</v>
      </c>
      <c r="AG413" s="6">
        <v>3</v>
      </c>
    </row>
    <row r="414" spans="1:33" ht="12" customHeight="1" x14ac:dyDescent="0.2">
      <c r="A414" s="5" t="s">
        <v>5501</v>
      </c>
      <c r="B414" s="5" t="s">
        <v>5501</v>
      </c>
      <c r="C414" s="7">
        <v>2</v>
      </c>
      <c r="D414" s="7">
        <v>2</v>
      </c>
      <c r="E414" s="8">
        <v>61.73</v>
      </c>
      <c r="F414" s="9">
        <v>4.3980366831159801</v>
      </c>
      <c r="G414" s="7" t="s">
        <v>50</v>
      </c>
      <c r="H414" s="7">
        <v>3</v>
      </c>
      <c r="I414" s="7" t="s">
        <v>0</v>
      </c>
      <c r="J414" s="7" t="s">
        <v>2</v>
      </c>
      <c r="K414" s="5" t="s">
        <v>5502</v>
      </c>
      <c r="L414" s="14" t="s">
        <v>5503</v>
      </c>
      <c r="M414" s="38">
        <f t="shared" si="80"/>
        <v>1</v>
      </c>
      <c r="N414" s="32">
        <f t="shared" si="81"/>
        <v>0.44577465987859632</v>
      </c>
      <c r="O414" s="32">
        <f t="shared" si="82"/>
        <v>0.22737418353943922</v>
      </c>
      <c r="P414" s="32">
        <f t="shared" si="72"/>
        <v>1.9605333065496171</v>
      </c>
      <c r="Q414" s="35">
        <v>0.87012930130449995</v>
      </c>
      <c r="R414" s="35">
        <v>0.38628159395131401</v>
      </c>
      <c r="S414" s="35">
        <v>0.424661439168875</v>
      </c>
      <c r="T414" s="35">
        <v>0.80347991707441702</v>
      </c>
      <c r="U414" s="35">
        <v>0.39980425275843401</v>
      </c>
      <c r="V414" s="35">
        <v>0.440598307470841</v>
      </c>
      <c r="W414" s="8">
        <v>113371.420973375</v>
      </c>
      <c r="X414" s="8">
        <v>50538.106624359403</v>
      </c>
      <c r="Y414" s="8">
        <v>25777.734280527198</v>
      </c>
      <c r="Z414" s="23">
        <f t="shared" si="73"/>
        <v>189687.2618782616</v>
      </c>
      <c r="AA414" s="29">
        <f t="shared" si="74"/>
        <v>59.767545722777655</v>
      </c>
      <c r="AB414" s="29">
        <f t="shared" si="75"/>
        <v>26.642857366349663</v>
      </c>
      <c r="AC414" s="29">
        <f t="shared" si="76"/>
        <v>13.589596910872672</v>
      </c>
      <c r="AD414" s="26">
        <f t="shared" si="77"/>
        <v>0.5976754572277766</v>
      </c>
      <c r="AE414" s="26">
        <f t="shared" si="78"/>
        <v>0.26642857366349665</v>
      </c>
      <c r="AF414" s="26">
        <f t="shared" si="79"/>
        <v>0.13589596910872673</v>
      </c>
      <c r="AG414" s="6">
        <v>4</v>
      </c>
    </row>
    <row r="415" spans="1:33" ht="12" customHeight="1" x14ac:dyDescent="0.2">
      <c r="A415" s="5" t="s">
        <v>6366</v>
      </c>
      <c r="B415" s="5" t="s">
        <v>6366</v>
      </c>
      <c r="C415" s="7">
        <v>2</v>
      </c>
      <c r="D415" s="7">
        <v>2</v>
      </c>
      <c r="E415" s="8">
        <v>70.42</v>
      </c>
      <c r="F415" s="9">
        <v>2.6683631873937799</v>
      </c>
      <c r="G415" s="7" t="s">
        <v>54</v>
      </c>
      <c r="H415" s="7">
        <v>2</v>
      </c>
      <c r="I415" s="7" t="s">
        <v>0</v>
      </c>
      <c r="J415" s="7" t="s">
        <v>2</v>
      </c>
      <c r="K415" s="5" t="s">
        <v>6367</v>
      </c>
      <c r="L415" s="14" t="s">
        <v>6368</v>
      </c>
      <c r="M415" s="38">
        <f t="shared" si="80"/>
        <v>1</v>
      </c>
      <c r="N415" s="32">
        <f t="shared" si="81"/>
        <v>0.44603876750626159</v>
      </c>
      <c r="O415" s="32">
        <f t="shared" si="82"/>
        <v>0.37476157845540908</v>
      </c>
      <c r="P415" s="32">
        <f t="shared" si="72"/>
        <v>1.1901934273642019</v>
      </c>
      <c r="Q415" s="35">
        <v>0.51033672655574502</v>
      </c>
      <c r="R415" s="35">
        <v>0.57497984408721603</v>
      </c>
      <c r="S415" s="35">
        <v>0.143265366412136</v>
      </c>
      <c r="T415" s="35">
        <v>0.52114036767465399</v>
      </c>
      <c r="U415" s="35">
        <v>0.60851252053195204</v>
      </c>
      <c r="V415" s="35">
        <v>0.14861800301946401</v>
      </c>
      <c r="W415" s="8">
        <v>14763.027273645201</v>
      </c>
      <c r="X415" s="8">
        <v>6584.8824897980303</v>
      </c>
      <c r="Y415" s="8">
        <v>5532.6154038515297</v>
      </c>
      <c r="Z415" s="23">
        <f t="shared" si="73"/>
        <v>26880.525167294763</v>
      </c>
      <c r="AA415" s="29">
        <f t="shared" si="74"/>
        <v>54.920903448743672</v>
      </c>
      <c r="AB415" s="29">
        <f t="shared" si="75"/>
        <v>24.496852084608019</v>
      </c>
      <c r="AC415" s="29">
        <f t="shared" si="76"/>
        <v>20.582244466648298</v>
      </c>
      <c r="AD415" s="26">
        <f t="shared" si="77"/>
        <v>0.54920903448743674</v>
      </c>
      <c r="AE415" s="26">
        <f t="shared" si="78"/>
        <v>0.2449685208460802</v>
      </c>
      <c r="AF415" s="26">
        <f t="shared" si="79"/>
        <v>0.20582244466648297</v>
      </c>
      <c r="AG415" s="6">
        <v>4</v>
      </c>
    </row>
    <row r="416" spans="1:33" ht="12" customHeight="1" x14ac:dyDescent="0.2">
      <c r="A416" s="5" t="s">
        <v>6637</v>
      </c>
      <c r="B416" s="5" t="s">
        <v>6637</v>
      </c>
      <c r="C416" s="7">
        <v>2</v>
      </c>
      <c r="D416" s="7">
        <v>1</v>
      </c>
      <c r="E416" s="8">
        <v>38.4</v>
      </c>
      <c r="F416" s="9">
        <v>2.2419105689590402</v>
      </c>
      <c r="G416" s="7">
        <v>1</v>
      </c>
      <c r="H416" s="7">
        <v>1</v>
      </c>
      <c r="I416" s="7" t="s">
        <v>0</v>
      </c>
      <c r="J416" s="7" t="s">
        <v>1</v>
      </c>
      <c r="K416" s="5" t="s">
        <v>6638</v>
      </c>
      <c r="L416" s="14" t="s">
        <v>6017</v>
      </c>
      <c r="M416" s="38">
        <f t="shared" si="80"/>
        <v>2</v>
      </c>
      <c r="N416" s="32">
        <f t="shared" si="81"/>
        <v>0.44604812245669295</v>
      </c>
      <c r="O416" s="32">
        <f t="shared" si="82"/>
        <v>0.56605950009571504</v>
      </c>
      <c r="P416" s="32">
        <f t="shared" si="72"/>
        <v>0.78798805139966843</v>
      </c>
      <c r="Q416" s="35">
        <v>6.3697266742551301E-2</v>
      </c>
      <c r="R416" s="35">
        <v>7.9729595613076798E-2</v>
      </c>
      <c r="S416" s="35">
        <v>0.34899524279045002</v>
      </c>
      <c r="T416" s="35">
        <v>9.5655916272222502E-2</v>
      </c>
      <c r="U416" s="35">
        <v>7.1542045748475599E-2</v>
      </c>
      <c r="V416" s="35">
        <v>0.331633828542648</v>
      </c>
      <c r="W416" s="8">
        <v>16282.044347126801</v>
      </c>
      <c r="X416" s="8">
        <v>7262.5753107925202</v>
      </c>
      <c r="Y416" s="8">
        <v>9216.6058836708598</v>
      </c>
      <c r="Z416" s="23">
        <f t="shared" si="73"/>
        <v>32761.225541590182</v>
      </c>
      <c r="AA416" s="29">
        <f t="shared" si="74"/>
        <v>49.699130841295421</v>
      </c>
      <c r="AB416" s="29">
        <f t="shared" si="75"/>
        <v>22.168203999489347</v>
      </c>
      <c r="AC416" s="29">
        <f t="shared" si="76"/>
        <v>28.132665159215222</v>
      </c>
      <c r="AD416" s="26">
        <f t="shared" si="77"/>
        <v>0.49699130841295419</v>
      </c>
      <c r="AE416" s="26">
        <f t="shared" si="78"/>
        <v>0.22168203999489347</v>
      </c>
      <c r="AF416" s="26">
        <f t="shared" si="79"/>
        <v>0.2813266515921522</v>
      </c>
      <c r="AG416" s="6">
        <v>3</v>
      </c>
    </row>
    <row r="417" spans="1:33" ht="12" customHeight="1" x14ac:dyDescent="0.2">
      <c r="A417" s="5" t="s">
        <v>5343</v>
      </c>
      <c r="B417" s="5" t="s">
        <v>5343</v>
      </c>
      <c r="C417" s="7">
        <v>36</v>
      </c>
      <c r="D417" s="7">
        <v>20</v>
      </c>
      <c r="E417" s="8">
        <v>1407.46</v>
      </c>
      <c r="F417" s="9">
        <v>5.0898089124442398</v>
      </c>
      <c r="G417" s="7" t="s">
        <v>50</v>
      </c>
      <c r="H417" s="7">
        <v>3</v>
      </c>
      <c r="I417" s="7" t="s">
        <v>0</v>
      </c>
      <c r="J417" s="7" t="s">
        <v>2</v>
      </c>
      <c r="K417" s="5" t="s">
        <v>5344</v>
      </c>
      <c r="L417" s="14" t="s">
        <v>5345</v>
      </c>
      <c r="M417" s="38">
        <f t="shared" si="80"/>
        <v>1</v>
      </c>
      <c r="N417" s="32">
        <f t="shared" si="81"/>
        <v>0.44686903724861748</v>
      </c>
      <c r="O417" s="32">
        <f t="shared" si="82"/>
        <v>0.19647103009212552</v>
      </c>
      <c r="P417" s="32">
        <f t="shared" si="72"/>
        <v>2.274478008483388</v>
      </c>
      <c r="Q417" s="35">
        <v>0.19273875860859199</v>
      </c>
      <c r="R417" s="35">
        <v>0.51793565473945702</v>
      </c>
      <c r="S417" s="35">
        <v>0.93655710758631106</v>
      </c>
      <c r="T417" s="35">
        <v>0.15411381533506899</v>
      </c>
      <c r="U417" s="35">
        <v>0.55383396794167705</v>
      </c>
      <c r="V417" s="35">
        <v>0.77794573736219896</v>
      </c>
      <c r="W417" s="8">
        <v>1995236.0282145201</v>
      </c>
      <c r="X417" s="8">
        <v>891609.20301197795</v>
      </c>
      <c r="Y417" s="8">
        <v>392006.07774022798</v>
      </c>
      <c r="Z417" s="23">
        <f t="shared" si="73"/>
        <v>3278851.3089667261</v>
      </c>
      <c r="AA417" s="29">
        <f t="shared" si="74"/>
        <v>60.851677621309541</v>
      </c>
      <c r="AB417" s="29">
        <f t="shared" si="75"/>
        <v>27.192730593597833</v>
      </c>
      <c r="AC417" s="29">
        <f t="shared" si="76"/>
        <v>11.955591785092627</v>
      </c>
      <c r="AD417" s="26">
        <f t="shared" si="77"/>
        <v>0.60851677621309541</v>
      </c>
      <c r="AE417" s="26">
        <f t="shared" si="78"/>
        <v>0.27192730593597836</v>
      </c>
      <c r="AF417" s="26">
        <f t="shared" si="79"/>
        <v>0.11955591785092627</v>
      </c>
      <c r="AG417" s="6">
        <v>4</v>
      </c>
    </row>
    <row r="418" spans="1:33" ht="12" customHeight="1" x14ac:dyDescent="0.2">
      <c r="A418" s="5" t="s">
        <v>7447</v>
      </c>
      <c r="B418" s="5" t="s">
        <v>7447</v>
      </c>
      <c r="C418" s="7">
        <v>8</v>
      </c>
      <c r="D418" s="7">
        <v>8</v>
      </c>
      <c r="E418" s="8">
        <v>215.1</v>
      </c>
      <c r="F418" s="9">
        <v>2.2330719398630001</v>
      </c>
      <c r="G418" s="7" t="s">
        <v>50</v>
      </c>
      <c r="H418" s="7">
        <v>3</v>
      </c>
      <c r="I418" s="7" t="s">
        <v>0</v>
      </c>
      <c r="J418" s="7" t="s">
        <v>1</v>
      </c>
      <c r="K418" s="5" t="s">
        <v>7448</v>
      </c>
      <c r="L418" s="14" t="s">
        <v>7449</v>
      </c>
      <c r="M418" s="38">
        <f t="shared" si="80"/>
        <v>1</v>
      </c>
      <c r="N418" s="32">
        <f t="shared" si="81"/>
        <v>0.44781360696393158</v>
      </c>
      <c r="O418" s="32">
        <f t="shared" si="82"/>
        <v>0.8585110220829284</v>
      </c>
      <c r="P418" s="32">
        <f t="shared" si="72"/>
        <v>0.5216166076440597</v>
      </c>
      <c r="Q418" s="35">
        <v>0.41372264619323101</v>
      </c>
      <c r="R418" s="35">
        <v>0.51386871459786398</v>
      </c>
      <c r="S418" s="35">
        <v>0.84535917333088895</v>
      </c>
      <c r="T418" s="35">
        <v>0.40179121863678302</v>
      </c>
      <c r="U418" s="35">
        <v>0.51307790876121195</v>
      </c>
      <c r="V418" s="35">
        <v>0.849111049882458</v>
      </c>
      <c r="W418" s="8">
        <v>100488.207259719</v>
      </c>
      <c r="X418" s="8">
        <v>44999.986550313901</v>
      </c>
      <c r="Y418" s="8">
        <v>86270.233521822505</v>
      </c>
      <c r="Z418" s="23">
        <f t="shared" si="73"/>
        <v>231758.4273318554</v>
      </c>
      <c r="AA418" s="29">
        <f t="shared" si="74"/>
        <v>43.359030528727963</v>
      </c>
      <c r="AB418" s="29">
        <f t="shared" si="75"/>
        <v>19.416763855528895</v>
      </c>
      <c r="AC418" s="29">
        <f t="shared" si="76"/>
        <v>37.224205615743138</v>
      </c>
      <c r="AD418" s="26">
        <f t="shared" si="77"/>
        <v>0.43359030528727965</v>
      </c>
      <c r="AE418" s="26">
        <f t="shared" si="78"/>
        <v>0.19416763855528896</v>
      </c>
      <c r="AF418" s="26">
        <f t="shared" si="79"/>
        <v>0.37224205615743139</v>
      </c>
      <c r="AG418" s="6">
        <v>3</v>
      </c>
    </row>
    <row r="419" spans="1:33" ht="12" customHeight="1" x14ac:dyDescent="0.2">
      <c r="A419" s="5" t="s">
        <v>5212</v>
      </c>
      <c r="B419" s="5" t="s">
        <v>5212</v>
      </c>
      <c r="C419" s="7">
        <v>1</v>
      </c>
      <c r="D419" s="7">
        <v>1</v>
      </c>
      <c r="E419" s="8">
        <v>17.399999999999999</v>
      </c>
      <c r="F419" s="9">
        <v>5.8598873708994503</v>
      </c>
      <c r="G419" s="7">
        <v>2</v>
      </c>
      <c r="H419" s="7">
        <v>1</v>
      </c>
      <c r="I419" s="7" t="s">
        <v>0</v>
      </c>
      <c r="J419" s="7" t="s">
        <v>2</v>
      </c>
      <c r="K419" s="5" t="s">
        <v>5213</v>
      </c>
      <c r="L419" s="14" t="s">
        <v>5214</v>
      </c>
      <c r="M419" s="38">
        <f t="shared" si="80"/>
        <v>1</v>
      </c>
      <c r="N419" s="32">
        <f t="shared" si="81"/>
        <v>0.44785272588299829</v>
      </c>
      <c r="O419" s="32">
        <f t="shared" si="82"/>
        <v>0.17065174408744804</v>
      </c>
      <c r="P419" s="32">
        <f t="shared" si="72"/>
        <v>2.6243665324246708</v>
      </c>
      <c r="Q419" s="35">
        <v>0.34237884807082902</v>
      </c>
      <c r="R419" s="35">
        <v>4.4190519687162802E-3</v>
      </c>
      <c r="S419" s="35">
        <v>2.7328690136669099E-2</v>
      </c>
      <c r="T419" s="35">
        <v>0.33844775576002101</v>
      </c>
      <c r="U419" s="35">
        <v>5.2564496608423199E-3</v>
      </c>
      <c r="V419" s="35">
        <v>1.1293588870361901E-2</v>
      </c>
      <c r="W419" s="8">
        <v>2229.0859881233901</v>
      </c>
      <c r="X419" s="8">
        <v>998.30223600865702</v>
      </c>
      <c r="Y419" s="8">
        <v>380.39741159414899</v>
      </c>
      <c r="Z419" s="23">
        <f t="shared" si="73"/>
        <v>3607.7856357261962</v>
      </c>
      <c r="AA419" s="29">
        <f t="shared" si="74"/>
        <v>61.785433315377851</v>
      </c>
      <c r="AB419" s="29">
        <f t="shared" si="75"/>
        <v>27.670774730154189</v>
      </c>
      <c r="AC419" s="29">
        <f t="shared" si="76"/>
        <v>10.543791954467947</v>
      </c>
      <c r="AD419" s="26">
        <f t="shared" si="77"/>
        <v>0.61785433315377847</v>
      </c>
      <c r="AE419" s="26">
        <f t="shared" si="78"/>
        <v>0.27670774730154191</v>
      </c>
      <c r="AF419" s="26">
        <f t="shared" si="79"/>
        <v>0.10543791954467947</v>
      </c>
      <c r="AG419" s="6">
        <v>4</v>
      </c>
    </row>
    <row r="420" spans="1:33" ht="12" customHeight="1" x14ac:dyDescent="0.2">
      <c r="A420" s="5" t="s">
        <v>6645</v>
      </c>
      <c r="B420" s="5" t="s">
        <v>6645</v>
      </c>
      <c r="C420" s="7">
        <v>5</v>
      </c>
      <c r="D420" s="7">
        <v>5</v>
      </c>
      <c r="E420" s="8">
        <v>159.72999999999999</v>
      </c>
      <c r="F420" s="9">
        <v>2.2327720858921798</v>
      </c>
      <c r="G420" s="7" t="s">
        <v>54</v>
      </c>
      <c r="H420" s="7">
        <v>2</v>
      </c>
      <c r="I420" s="7" t="s">
        <v>0</v>
      </c>
      <c r="J420" s="7" t="s">
        <v>1</v>
      </c>
      <c r="K420" s="5" t="s">
        <v>6646</v>
      </c>
      <c r="L420" s="14" t="s">
        <v>6647</v>
      </c>
      <c r="M420" s="38">
        <f t="shared" si="80"/>
        <v>1</v>
      </c>
      <c r="N420" s="32">
        <f t="shared" si="81"/>
        <v>0.44787374686315989</v>
      </c>
      <c r="O420" s="32">
        <f t="shared" si="82"/>
        <v>0.50172405224653671</v>
      </c>
      <c r="P420" s="32">
        <f t="shared" si="72"/>
        <v>0.89266947609496727</v>
      </c>
      <c r="Q420" s="35">
        <v>0.25054740608227599</v>
      </c>
      <c r="R420" s="35">
        <v>0.474274529301416</v>
      </c>
      <c r="S420" s="35">
        <v>0.97223765648763505</v>
      </c>
      <c r="T420" s="35">
        <v>0.23710728553768601</v>
      </c>
      <c r="U420" s="35">
        <v>0.47659564089066397</v>
      </c>
      <c r="V420" s="35">
        <v>0.96599172476198403</v>
      </c>
      <c r="W420" s="8">
        <v>245803.85100729699</v>
      </c>
      <c r="X420" s="8">
        <v>110089.091744032</v>
      </c>
      <c r="Y420" s="8">
        <v>123325.70418518499</v>
      </c>
      <c r="Z420" s="23">
        <f t="shared" si="73"/>
        <v>479218.64693651395</v>
      </c>
      <c r="AA420" s="29">
        <f t="shared" si="74"/>
        <v>51.292630739358664</v>
      </c>
      <c r="AB420" s="29">
        <f t="shared" si="75"/>
        <v>22.972622715705054</v>
      </c>
      <c r="AC420" s="29">
        <f t="shared" si="76"/>
        <v>25.734746544936296</v>
      </c>
      <c r="AD420" s="26">
        <f t="shared" si="77"/>
        <v>0.51292630739358669</v>
      </c>
      <c r="AE420" s="26">
        <f t="shared" si="78"/>
        <v>0.22972622715705054</v>
      </c>
      <c r="AF420" s="26">
        <f t="shared" si="79"/>
        <v>0.25734746544936299</v>
      </c>
      <c r="AG420" s="6">
        <v>3</v>
      </c>
    </row>
    <row r="421" spans="1:33" ht="12" customHeight="1" x14ac:dyDescent="0.2">
      <c r="A421" s="5" t="s">
        <v>5146</v>
      </c>
      <c r="B421" s="5" t="s">
        <v>5146</v>
      </c>
      <c r="C421" s="7">
        <v>4</v>
      </c>
      <c r="D421" s="7">
        <v>4</v>
      </c>
      <c r="E421" s="8">
        <v>128.34</v>
      </c>
      <c r="F421" s="9">
        <v>6.3550131306701196</v>
      </c>
      <c r="G421" s="7" t="s">
        <v>50</v>
      </c>
      <c r="H421" s="7">
        <v>3</v>
      </c>
      <c r="I421" s="7" t="s">
        <v>0</v>
      </c>
      <c r="J421" s="7" t="s">
        <v>2</v>
      </c>
      <c r="K421" s="5" t="s">
        <v>5147</v>
      </c>
      <c r="L421" s="14" t="s">
        <v>5148</v>
      </c>
      <c r="M421" s="38">
        <f t="shared" si="80"/>
        <v>1</v>
      </c>
      <c r="N421" s="32">
        <f t="shared" si="81"/>
        <v>0.44788445769954494</v>
      </c>
      <c r="O421" s="32">
        <f t="shared" si="82"/>
        <v>0.15735608714541754</v>
      </c>
      <c r="P421" s="32">
        <f t="shared" si="72"/>
        <v>2.8463116097036738</v>
      </c>
      <c r="Q421" s="35">
        <v>0.44131268142683899</v>
      </c>
      <c r="R421" s="35">
        <v>0.87489309706371599</v>
      </c>
      <c r="S421" s="35">
        <v>0.42637193413802599</v>
      </c>
      <c r="T421" s="35">
        <v>0.46096320847088401</v>
      </c>
      <c r="U421" s="35">
        <v>0.90257526693137402</v>
      </c>
      <c r="V421" s="35">
        <v>0.43367295611023798</v>
      </c>
      <c r="W421" s="8">
        <v>41576.765807258598</v>
      </c>
      <c r="X421" s="8">
        <v>18621.587206485001</v>
      </c>
      <c r="Y421" s="8">
        <v>6542.3571835916</v>
      </c>
      <c r="Z421" s="23">
        <f t="shared" si="73"/>
        <v>66740.710197335196</v>
      </c>
      <c r="AA421" s="29">
        <f t="shared" si="74"/>
        <v>62.295959519050278</v>
      </c>
      <c r="AB421" s="29">
        <f t="shared" si="75"/>
        <v>27.901392046062639</v>
      </c>
      <c r="AC421" s="29">
        <f t="shared" si="76"/>
        <v>9.8026484348870788</v>
      </c>
      <c r="AD421" s="26">
        <f t="shared" si="77"/>
        <v>0.62295959519050281</v>
      </c>
      <c r="AE421" s="26">
        <f t="shared" si="78"/>
        <v>0.2790139204606264</v>
      </c>
      <c r="AF421" s="26">
        <f t="shared" si="79"/>
        <v>9.802648434887079E-2</v>
      </c>
      <c r="AG421" s="6">
        <v>4</v>
      </c>
    </row>
    <row r="422" spans="1:33" ht="12" customHeight="1" x14ac:dyDescent="0.2">
      <c r="A422" s="5" t="s">
        <v>5542</v>
      </c>
      <c r="B422" s="5" t="s">
        <v>5542</v>
      </c>
      <c r="C422" s="7">
        <v>15</v>
      </c>
      <c r="D422" s="7">
        <v>15</v>
      </c>
      <c r="E422" s="8">
        <v>457.89</v>
      </c>
      <c r="F422" s="9">
        <v>4.1943414179847904</v>
      </c>
      <c r="G422" s="7" t="s">
        <v>50</v>
      </c>
      <c r="H422" s="7">
        <v>3</v>
      </c>
      <c r="I422" s="7" t="s">
        <v>0</v>
      </c>
      <c r="J422" s="7" t="s">
        <v>2</v>
      </c>
      <c r="K422" s="5" t="s">
        <v>5543</v>
      </c>
      <c r="L422" s="14" t="s">
        <v>5544</v>
      </c>
      <c r="M422" s="38">
        <f t="shared" si="80"/>
        <v>1</v>
      </c>
      <c r="N422" s="32">
        <f t="shared" si="81"/>
        <v>0.44872298210090494</v>
      </c>
      <c r="O422" s="32">
        <f t="shared" si="82"/>
        <v>0.23841645215435375</v>
      </c>
      <c r="P422" s="32">
        <f t="shared" si="72"/>
        <v>1.8820973890274826</v>
      </c>
      <c r="Q422" s="35">
        <v>0.33990935132976602</v>
      </c>
      <c r="R422" s="35">
        <v>0.81130294353752097</v>
      </c>
      <c r="S422" s="35">
        <v>0.69528064577369697</v>
      </c>
      <c r="T422" s="35">
        <v>0.32687218406228302</v>
      </c>
      <c r="U422" s="35">
        <v>0.784967410570653</v>
      </c>
      <c r="V422" s="35">
        <v>0.70562802603779895</v>
      </c>
      <c r="W422" s="8">
        <v>422883.301410468</v>
      </c>
      <c r="X422" s="8">
        <v>189757.45608958101</v>
      </c>
      <c r="Y422" s="8">
        <v>100822.336397604</v>
      </c>
      <c r="Z422" s="23">
        <f t="shared" si="73"/>
        <v>713463.09389765293</v>
      </c>
      <c r="AA422" s="29">
        <f t="shared" si="74"/>
        <v>59.27192380761479</v>
      </c>
      <c r="AB422" s="29">
        <f t="shared" si="75"/>
        <v>26.596674405810532</v>
      </c>
      <c r="AC422" s="29">
        <f t="shared" si="76"/>
        <v>14.131401786574692</v>
      </c>
      <c r="AD422" s="26">
        <f t="shared" si="77"/>
        <v>0.5927192380761479</v>
      </c>
      <c r="AE422" s="26">
        <f t="shared" si="78"/>
        <v>0.26596674405810533</v>
      </c>
      <c r="AF422" s="26">
        <f t="shared" si="79"/>
        <v>0.14131401786574693</v>
      </c>
      <c r="AG422" s="6">
        <v>4</v>
      </c>
    </row>
    <row r="423" spans="1:33" ht="12" customHeight="1" x14ac:dyDescent="0.2">
      <c r="A423" s="5" t="s">
        <v>5756</v>
      </c>
      <c r="B423" s="5" t="s">
        <v>5756</v>
      </c>
      <c r="C423" s="7">
        <v>1</v>
      </c>
      <c r="D423" s="7">
        <v>1</v>
      </c>
      <c r="E423" s="8">
        <v>38.79</v>
      </c>
      <c r="F423" s="9">
        <v>3.6972194722557599</v>
      </c>
      <c r="G423" s="7">
        <v>1</v>
      </c>
      <c r="H423" s="7">
        <v>1</v>
      </c>
      <c r="I423" s="7" t="s">
        <v>0</v>
      </c>
      <c r="J423" s="7" t="s">
        <v>2</v>
      </c>
      <c r="K423" s="5" t="s">
        <v>5757</v>
      </c>
      <c r="L423" s="14" t="s">
        <v>5758</v>
      </c>
      <c r="M423" s="38">
        <f t="shared" si="80"/>
        <v>1</v>
      </c>
      <c r="N423" s="32">
        <f t="shared" si="81"/>
        <v>0.44929478689739005</v>
      </c>
      <c r="O423" s="32">
        <f t="shared" si="82"/>
        <v>0.27047352950077258</v>
      </c>
      <c r="P423" s="32">
        <f t="shared" si="72"/>
        <v>1.661141434900034</v>
      </c>
      <c r="Q423" s="35">
        <v>0.85799069470717804</v>
      </c>
      <c r="R423" s="35">
        <v>0.87836998886908302</v>
      </c>
      <c r="S423" s="35">
        <v>0.73620519182241695</v>
      </c>
      <c r="T423" s="35">
        <v>0.89717009183370999</v>
      </c>
      <c r="U423" s="35">
        <v>0.84407169898531897</v>
      </c>
      <c r="V423" s="35">
        <v>0.72507327393684495</v>
      </c>
      <c r="W423" s="8">
        <v>15679.475613963201</v>
      </c>
      <c r="X423" s="8">
        <v>7044.7066546384203</v>
      </c>
      <c r="Y423" s="8">
        <v>4240.8831100299203</v>
      </c>
      <c r="Z423" s="23">
        <f t="shared" si="73"/>
        <v>26965.065378631542</v>
      </c>
      <c r="AA423" s="29">
        <f t="shared" si="74"/>
        <v>58.147367320638487</v>
      </c>
      <c r="AB423" s="29">
        <f t="shared" si="75"/>
        <v>26.125309008970532</v>
      </c>
      <c r="AC423" s="29">
        <f t="shared" si="76"/>
        <v>15.727323670390975</v>
      </c>
      <c r="AD423" s="26">
        <f t="shared" si="77"/>
        <v>0.58147367320638488</v>
      </c>
      <c r="AE423" s="26">
        <f t="shared" si="78"/>
        <v>0.26125309008970532</v>
      </c>
      <c r="AF423" s="26">
        <f t="shared" si="79"/>
        <v>0.15727323670390975</v>
      </c>
      <c r="AG423" s="6">
        <v>4</v>
      </c>
    </row>
    <row r="424" spans="1:33" ht="12" customHeight="1" x14ac:dyDescent="0.2">
      <c r="A424" s="5" t="s">
        <v>6108</v>
      </c>
      <c r="B424" s="5" t="s">
        <v>6108</v>
      </c>
      <c r="C424" s="7">
        <v>2</v>
      </c>
      <c r="D424" s="7">
        <v>2</v>
      </c>
      <c r="E424" s="8">
        <v>81.84</v>
      </c>
      <c r="F424" s="9">
        <v>3.04791244983564</v>
      </c>
      <c r="G424" s="7" t="s">
        <v>54</v>
      </c>
      <c r="H424" s="7">
        <v>2</v>
      </c>
      <c r="I424" s="7" t="s">
        <v>0</v>
      </c>
      <c r="J424" s="7" t="s">
        <v>2</v>
      </c>
      <c r="K424" s="5" t="s">
        <v>6109</v>
      </c>
      <c r="L424" s="14" t="s">
        <v>6110</v>
      </c>
      <c r="M424" s="38">
        <f t="shared" si="80"/>
        <v>1</v>
      </c>
      <c r="N424" s="32">
        <f t="shared" si="81"/>
        <v>0.44962479656601273</v>
      </c>
      <c r="O424" s="32">
        <f t="shared" si="82"/>
        <v>0.32809341359327071</v>
      </c>
      <c r="P424" s="32">
        <f t="shared" si="72"/>
        <v>1.3704170152083621</v>
      </c>
      <c r="Q424" s="35">
        <v>0.95602007562387703</v>
      </c>
      <c r="R424" s="35">
        <v>0.90160214133968797</v>
      </c>
      <c r="S424" s="35">
        <v>0.86794568657698501</v>
      </c>
      <c r="T424" s="35">
        <v>0.99007113907734201</v>
      </c>
      <c r="U424" s="35">
        <v>0.86723040555938902</v>
      </c>
      <c r="V424" s="35">
        <v>0.86066437543281404</v>
      </c>
      <c r="W424" s="8">
        <v>19194.477882857002</v>
      </c>
      <c r="X424" s="8">
        <v>8630.3132132704104</v>
      </c>
      <c r="Y424" s="8">
        <v>6297.5817707270899</v>
      </c>
      <c r="Z424" s="23">
        <f t="shared" si="73"/>
        <v>34122.372866854501</v>
      </c>
      <c r="AA424" s="29">
        <f t="shared" si="74"/>
        <v>56.251884819833172</v>
      </c>
      <c r="AB424" s="29">
        <f t="shared" si="75"/>
        <v>25.29224226857227</v>
      </c>
      <c r="AC424" s="29">
        <f t="shared" si="76"/>
        <v>18.455872911594554</v>
      </c>
      <c r="AD424" s="26">
        <f t="shared" si="77"/>
        <v>0.56251884819833176</v>
      </c>
      <c r="AE424" s="26">
        <f t="shared" si="78"/>
        <v>0.25292242268572268</v>
      </c>
      <c r="AF424" s="26">
        <f t="shared" si="79"/>
        <v>0.18455872911594554</v>
      </c>
      <c r="AG424" s="6">
        <v>4</v>
      </c>
    </row>
    <row r="425" spans="1:33" ht="12" customHeight="1" x14ac:dyDescent="0.2">
      <c r="A425" s="5" t="s">
        <v>5224</v>
      </c>
      <c r="B425" s="5" t="s">
        <v>5224</v>
      </c>
      <c r="C425" s="7">
        <v>3</v>
      </c>
      <c r="D425" s="7">
        <v>3</v>
      </c>
      <c r="E425" s="8">
        <v>72.11</v>
      </c>
      <c r="F425" s="9">
        <v>5.7515153542541997</v>
      </c>
      <c r="G425" s="7" t="s">
        <v>50</v>
      </c>
      <c r="H425" s="7">
        <v>3</v>
      </c>
      <c r="I425" s="7" t="s">
        <v>0</v>
      </c>
      <c r="J425" s="7" t="s">
        <v>2</v>
      </c>
      <c r="K425" s="5" t="s">
        <v>5225</v>
      </c>
      <c r="L425" s="14" t="s">
        <v>5226</v>
      </c>
      <c r="M425" s="38">
        <f t="shared" si="80"/>
        <v>1</v>
      </c>
      <c r="N425" s="32">
        <f t="shared" si="81"/>
        <v>0.45014308536067321</v>
      </c>
      <c r="O425" s="32">
        <f t="shared" si="82"/>
        <v>0.1738672225329855</v>
      </c>
      <c r="P425" s="32">
        <f t="shared" si="72"/>
        <v>2.5890048670632759</v>
      </c>
      <c r="Q425" s="35">
        <v>4.1767853232135797E-3</v>
      </c>
      <c r="R425" s="35">
        <v>2.8376878698074398E-3</v>
      </c>
      <c r="S425" s="35">
        <v>0.33057957893311601</v>
      </c>
      <c r="T425" s="35">
        <v>7.4098160505842404E-3</v>
      </c>
      <c r="U425" s="35">
        <v>1.5333720414366699E-2</v>
      </c>
      <c r="V425" s="35">
        <v>0.40230731612315401</v>
      </c>
      <c r="W425" s="8">
        <v>86166.845930029405</v>
      </c>
      <c r="X425" s="8">
        <v>38787.409882741202</v>
      </c>
      <c r="Y425" s="8">
        <v>14981.590176281899</v>
      </c>
      <c r="Z425" s="23">
        <f t="shared" si="73"/>
        <v>139935.8459890525</v>
      </c>
      <c r="AA425" s="29">
        <f t="shared" si="74"/>
        <v>61.575963843296044</v>
      </c>
      <c r="AB425" s="29">
        <f t="shared" si="75"/>
        <v>27.717994348478538</v>
      </c>
      <c r="AC425" s="29">
        <f t="shared" si="76"/>
        <v>10.706041808225423</v>
      </c>
      <c r="AD425" s="26">
        <f t="shared" si="77"/>
        <v>0.61575963843296044</v>
      </c>
      <c r="AE425" s="26">
        <f t="shared" si="78"/>
        <v>0.27717994348478536</v>
      </c>
      <c r="AF425" s="26">
        <f t="shared" si="79"/>
        <v>0.10706041808225424</v>
      </c>
      <c r="AG425" s="6">
        <v>4</v>
      </c>
    </row>
    <row r="426" spans="1:33" ht="12" customHeight="1" x14ac:dyDescent="0.2">
      <c r="A426" s="5" t="s">
        <v>5012</v>
      </c>
      <c r="B426" s="5" t="s">
        <v>5012</v>
      </c>
      <c r="C426" s="7">
        <v>2</v>
      </c>
      <c r="D426" s="7">
        <v>2</v>
      </c>
      <c r="E426" s="8">
        <v>47.88</v>
      </c>
      <c r="F426" s="9">
        <v>8.7715527560837092</v>
      </c>
      <c r="G426" s="7" t="s">
        <v>122</v>
      </c>
      <c r="H426" s="7">
        <v>2</v>
      </c>
      <c r="I426" s="7" t="s">
        <v>0</v>
      </c>
      <c r="J426" s="7" t="s">
        <v>2</v>
      </c>
      <c r="K426" s="5" t="s">
        <v>5013</v>
      </c>
      <c r="L426" s="14" t="s">
        <v>5014</v>
      </c>
      <c r="M426" s="38">
        <f t="shared" si="80"/>
        <v>1</v>
      </c>
      <c r="N426" s="32">
        <f t="shared" si="81"/>
        <v>0.45041547602303522</v>
      </c>
      <c r="O426" s="32">
        <f t="shared" si="82"/>
        <v>0.11400490059259204</v>
      </c>
      <c r="P426" s="32">
        <f t="shared" ref="P426:P489" si="83">X426/Y426</f>
        <v>3.9508431100926105</v>
      </c>
      <c r="Q426" s="35">
        <v>0.81360979203281703</v>
      </c>
      <c r="R426" s="35">
        <v>0.40916727911725698</v>
      </c>
      <c r="S426" s="35">
        <v>0.25301808448928498</v>
      </c>
      <c r="T426" s="35">
        <v>0.85490311670238806</v>
      </c>
      <c r="U426" s="35">
        <v>0.38343667458472702</v>
      </c>
      <c r="V426" s="35">
        <v>0.23639418973669701</v>
      </c>
      <c r="W426" s="8">
        <v>27593.641340883401</v>
      </c>
      <c r="X426" s="8">
        <v>12428.6030997629</v>
      </c>
      <c r="Y426" s="8">
        <v>3145.8103380550501</v>
      </c>
      <c r="Z426" s="23">
        <f t="shared" si="73"/>
        <v>43168.054778701357</v>
      </c>
      <c r="AA426" s="29">
        <f t="shared" si="74"/>
        <v>63.921437929831853</v>
      </c>
      <c r="AB426" s="29">
        <f t="shared" si="75"/>
        <v>28.79120489324211</v>
      </c>
      <c r="AC426" s="29">
        <f t="shared" si="76"/>
        <v>7.2873571769260224</v>
      </c>
      <c r="AD426" s="26">
        <f t="shared" si="77"/>
        <v>0.63921437929831848</v>
      </c>
      <c r="AE426" s="26">
        <f t="shared" si="78"/>
        <v>0.28791204893242112</v>
      </c>
      <c r="AF426" s="26">
        <f t="shared" si="79"/>
        <v>7.2873571769260223E-2</v>
      </c>
      <c r="AG426" s="6">
        <v>4</v>
      </c>
    </row>
    <row r="427" spans="1:33" ht="12" customHeight="1" x14ac:dyDescent="0.2">
      <c r="A427" s="5" t="s">
        <v>5079</v>
      </c>
      <c r="B427" s="5" t="s">
        <v>5079</v>
      </c>
      <c r="C427" s="7">
        <v>5</v>
      </c>
      <c r="D427" s="7">
        <v>5</v>
      </c>
      <c r="E427" s="8">
        <v>142.07</v>
      </c>
      <c r="F427" s="9">
        <v>7.3570423727060099</v>
      </c>
      <c r="G427" s="7" t="s">
        <v>50</v>
      </c>
      <c r="H427" s="7">
        <v>3</v>
      </c>
      <c r="I427" s="7" t="s">
        <v>0</v>
      </c>
      <c r="J427" s="7" t="s">
        <v>2</v>
      </c>
      <c r="K427" s="5" t="s">
        <v>5080</v>
      </c>
      <c r="L427" s="14" t="s">
        <v>5081</v>
      </c>
      <c r="M427" s="38">
        <f t="shared" si="80"/>
        <v>1</v>
      </c>
      <c r="N427" s="32">
        <f t="shared" si="81"/>
        <v>0.4510492623938841</v>
      </c>
      <c r="O427" s="32">
        <f t="shared" si="82"/>
        <v>0.13592418656033739</v>
      </c>
      <c r="P427" s="32">
        <f t="shared" si="83"/>
        <v>3.3183885356096003</v>
      </c>
      <c r="Q427" s="35">
        <v>8.1914833330297795E-2</v>
      </c>
      <c r="R427" s="35">
        <v>8.1524903126506502E-3</v>
      </c>
      <c r="S427" s="35">
        <v>3.6764801878673002E-2</v>
      </c>
      <c r="T427" s="35">
        <v>0.108571016750341</v>
      </c>
      <c r="U427" s="35">
        <v>3.1414021343728803E-2</v>
      </c>
      <c r="V427" s="35">
        <v>6.8739936667042395E-2</v>
      </c>
      <c r="W427" s="8">
        <v>115419.57142350001</v>
      </c>
      <c r="X427" s="8">
        <v>52059.912556387899</v>
      </c>
      <c r="Y427" s="8">
        <v>15688.311358882</v>
      </c>
      <c r="Z427" s="23">
        <f t="shared" si="73"/>
        <v>183167.79533876991</v>
      </c>
      <c r="AA427" s="29">
        <f t="shared" si="74"/>
        <v>63.013026503939102</v>
      </c>
      <c r="AB427" s="29">
        <f t="shared" si="75"/>
        <v>28.421979125808001</v>
      </c>
      <c r="AC427" s="29">
        <f t="shared" si="76"/>
        <v>8.5649943702529026</v>
      </c>
      <c r="AD427" s="26">
        <f t="shared" si="77"/>
        <v>0.63013026503939107</v>
      </c>
      <c r="AE427" s="26">
        <f t="shared" si="78"/>
        <v>0.28421979125808</v>
      </c>
      <c r="AF427" s="26">
        <f t="shared" si="79"/>
        <v>8.5649943702529027E-2</v>
      </c>
      <c r="AG427" s="6">
        <v>4</v>
      </c>
    </row>
    <row r="428" spans="1:33" ht="12" customHeight="1" x14ac:dyDescent="0.2">
      <c r="A428" s="5" t="s">
        <v>6022</v>
      </c>
      <c r="B428" s="5" t="s">
        <v>6023</v>
      </c>
      <c r="C428" s="7">
        <v>4</v>
      </c>
      <c r="D428" s="7">
        <v>3</v>
      </c>
      <c r="E428" s="8">
        <v>101.05</v>
      </c>
      <c r="F428" s="9">
        <v>3.1777005685534201</v>
      </c>
      <c r="G428" s="7" t="s">
        <v>54</v>
      </c>
      <c r="H428" s="7">
        <v>2</v>
      </c>
      <c r="I428" s="7" t="s">
        <v>0</v>
      </c>
      <c r="J428" s="7" t="s">
        <v>2</v>
      </c>
      <c r="K428" s="5" t="s">
        <v>6024</v>
      </c>
      <c r="L428" s="14" t="s">
        <v>6025</v>
      </c>
      <c r="M428" s="38">
        <f t="shared" si="80"/>
        <v>1</v>
      </c>
      <c r="N428" s="32">
        <f t="shared" si="81"/>
        <v>0.45106394478171213</v>
      </c>
      <c r="O428" s="32">
        <f t="shared" si="82"/>
        <v>0.31469296065715535</v>
      </c>
      <c r="P428" s="32">
        <f t="shared" si="83"/>
        <v>1.4333461537867926</v>
      </c>
      <c r="Q428" s="35">
        <v>0.74767270901824301</v>
      </c>
      <c r="R428" s="35">
        <v>0.67167408140167495</v>
      </c>
      <c r="S428" s="35">
        <v>0.45377058564116302</v>
      </c>
      <c r="T428" s="35">
        <v>0.80123649514468298</v>
      </c>
      <c r="U428" s="35">
        <v>0.69393827316567802</v>
      </c>
      <c r="V428" s="35">
        <v>0.46863258985932699</v>
      </c>
      <c r="W428" s="8">
        <v>72714.452398311696</v>
      </c>
      <c r="X428" s="8">
        <v>32798.867741424503</v>
      </c>
      <c r="Y428" s="8">
        <v>22882.7263077885</v>
      </c>
      <c r="Z428" s="23">
        <f t="shared" si="73"/>
        <v>128396.0464475247</v>
      </c>
      <c r="AA428" s="29">
        <f t="shared" si="74"/>
        <v>56.632937236139895</v>
      </c>
      <c r="AB428" s="29">
        <f t="shared" si="75"/>
        <v>25.545076074308376</v>
      </c>
      <c r="AC428" s="29">
        <f t="shared" si="76"/>
        <v>17.821986689551721</v>
      </c>
      <c r="AD428" s="26">
        <f t="shared" si="77"/>
        <v>0.56632937236139891</v>
      </c>
      <c r="AE428" s="26">
        <f t="shared" si="78"/>
        <v>0.25545076074308376</v>
      </c>
      <c r="AF428" s="26">
        <f t="shared" si="79"/>
        <v>0.17821986689551722</v>
      </c>
      <c r="AG428" s="6">
        <v>4</v>
      </c>
    </row>
    <row r="429" spans="1:33" ht="12" customHeight="1" x14ac:dyDescent="0.2">
      <c r="A429" s="5" t="s">
        <v>6482</v>
      </c>
      <c r="B429" s="5" t="s">
        <v>6482</v>
      </c>
      <c r="C429" s="7">
        <v>2</v>
      </c>
      <c r="D429" s="7">
        <v>2</v>
      </c>
      <c r="E429" s="8">
        <v>49.64</v>
      </c>
      <c r="F429" s="9">
        <v>2.4554002914103199</v>
      </c>
      <c r="G429" s="7" t="s">
        <v>146</v>
      </c>
      <c r="H429" s="7">
        <v>2</v>
      </c>
      <c r="I429" s="7" t="s">
        <v>0</v>
      </c>
      <c r="J429" s="7" t="s">
        <v>2</v>
      </c>
      <c r="K429" s="5" t="s">
        <v>6483</v>
      </c>
      <c r="L429" s="14" t="s">
        <v>6484</v>
      </c>
      <c r="M429" s="38">
        <f t="shared" si="80"/>
        <v>1</v>
      </c>
      <c r="N429" s="32">
        <f t="shared" si="81"/>
        <v>0.45167574190012155</v>
      </c>
      <c r="O429" s="32">
        <f t="shared" si="82"/>
        <v>0.4072655703016258</v>
      </c>
      <c r="P429" s="32">
        <f t="shared" si="83"/>
        <v>1.1090447482845285</v>
      </c>
      <c r="Q429" s="35">
        <v>2.5157083782727002E-4</v>
      </c>
      <c r="R429" s="35">
        <v>1.20350820726393E-2</v>
      </c>
      <c r="S429" s="35">
        <v>0.39833105647251998</v>
      </c>
      <c r="T429" s="35">
        <v>5.8717663017310697E-4</v>
      </c>
      <c r="U429" s="35">
        <v>4.0992810635813802E-2</v>
      </c>
      <c r="V429" s="35">
        <v>0.41515531915445503</v>
      </c>
      <c r="W429" s="8">
        <v>42373.401168270597</v>
      </c>
      <c r="X429" s="8">
        <v>19139.0374095101</v>
      </c>
      <c r="Y429" s="8">
        <v>17257.227392415301</v>
      </c>
      <c r="Z429" s="23">
        <f t="shared" si="73"/>
        <v>78769.665970196002</v>
      </c>
      <c r="AA429" s="29">
        <f t="shared" si="74"/>
        <v>53.794059739066782</v>
      </c>
      <c r="AB429" s="29">
        <f t="shared" si="75"/>
        <v>24.29747184246245</v>
      </c>
      <c r="AC429" s="29">
        <f t="shared" si="76"/>
        <v>21.908468418470761</v>
      </c>
      <c r="AD429" s="26">
        <f t="shared" si="77"/>
        <v>0.5379405973906678</v>
      </c>
      <c r="AE429" s="26">
        <f t="shared" si="78"/>
        <v>0.24297471842462451</v>
      </c>
      <c r="AF429" s="26">
        <f t="shared" si="79"/>
        <v>0.21908468418470761</v>
      </c>
      <c r="AG429" s="6">
        <v>4</v>
      </c>
    </row>
    <row r="430" spans="1:33" ht="12" customHeight="1" x14ac:dyDescent="0.2">
      <c r="A430" s="5" t="s">
        <v>6111</v>
      </c>
      <c r="B430" s="5" t="s">
        <v>6111</v>
      </c>
      <c r="C430" s="7">
        <v>2</v>
      </c>
      <c r="D430" s="7">
        <v>1</v>
      </c>
      <c r="E430" s="8">
        <v>45.26</v>
      </c>
      <c r="F430" s="9">
        <v>3.0436114234379699</v>
      </c>
      <c r="G430" s="7" t="s">
        <v>122</v>
      </c>
      <c r="H430" s="7">
        <v>2</v>
      </c>
      <c r="I430" s="7" t="s">
        <v>0</v>
      </c>
      <c r="J430" s="7" t="s">
        <v>2</v>
      </c>
      <c r="K430" s="5" t="s">
        <v>6112</v>
      </c>
      <c r="L430" s="14" t="s">
        <v>6113</v>
      </c>
      <c r="M430" s="38">
        <f t="shared" si="80"/>
        <v>2</v>
      </c>
      <c r="N430" s="32">
        <f t="shared" si="81"/>
        <v>0.45185574157596131</v>
      </c>
      <c r="O430" s="32">
        <f t="shared" si="82"/>
        <v>0.32855705307822558</v>
      </c>
      <c r="P430" s="32">
        <f t="shared" si="83"/>
        <v>1.3752732968066272</v>
      </c>
      <c r="Q430" s="35">
        <v>0.29920101439614</v>
      </c>
      <c r="R430" s="35">
        <v>0.95734890783788396</v>
      </c>
      <c r="S430" s="35">
        <v>0.507236908988137</v>
      </c>
      <c r="T430" s="35">
        <v>0.289127704811727</v>
      </c>
      <c r="U430" s="35">
        <v>0.90211694720273605</v>
      </c>
      <c r="V430" s="35">
        <v>0.53084448546687701</v>
      </c>
      <c r="W430" s="8">
        <v>6078.2483314772899</v>
      </c>
      <c r="X430" s="8">
        <v>2746.4914073025202</v>
      </c>
      <c r="Y430" s="8">
        <v>1997.05135966782</v>
      </c>
      <c r="Z430" s="23">
        <f t="shared" si="73"/>
        <v>10821.791098447629</v>
      </c>
      <c r="AA430" s="29">
        <f t="shared" si="74"/>
        <v>56.166749812322713</v>
      </c>
      <c r="AB430" s="29">
        <f t="shared" si="75"/>
        <v>25.379268388358565</v>
      </c>
      <c r="AC430" s="29">
        <f t="shared" si="76"/>
        <v>18.453981799318729</v>
      </c>
      <c r="AD430" s="26">
        <f t="shared" si="77"/>
        <v>0.56166749812322714</v>
      </c>
      <c r="AE430" s="26">
        <f t="shared" si="78"/>
        <v>0.25379268388358567</v>
      </c>
      <c r="AF430" s="26">
        <f t="shared" si="79"/>
        <v>0.18453981799318731</v>
      </c>
      <c r="AG430" s="6">
        <v>4</v>
      </c>
    </row>
    <row r="431" spans="1:33" ht="12" customHeight="1" x14ac:dyDescent="0.2">
      <c r="A431" s="5" t="s">
        <v>6659</v>
      </c>
      <c r="B431" s="5" t="s">
        <v>6659</v>
      </c>
      <c r="C431" s="7">
        <v>4</v>
      </c>
      <c r="D431" s="7">
        <v>4</v>
      </c>
      <c r="E431" s="8">
        <v>124.94</v>
      </c>
      <c r="F431" s="9">
        <v>2.2130490133703198</v>
      </c>
      <c r="G431" s="7" t="s">
        <v>50</v>
      </c>
      <c r="H431" s="7">
        <v>3</v>
      </c>
      <c r="I431" s="7" t="s">
        <v>0</v>
      </c>
      <c r="J431" s="7" t="s">
        <v>1</v>
      </c>
      <c r="K431" s="5" t="s">
        <v>6660</v>
      </c>
      <c r="L431" s="14" t="s">
        <v>6661</v>
      </c>
      <c r="M431" s="38">
        <f t="shared" si="80"/>
        <v>1</v>
      </c>
      <c r="N431" s="32">
        <f t="shared" si="81"/>
        <v>0.45186527454132847</v>
      </c>
      <c r="O431" s="32">
        <f t="shared" si="82"/>
        <v>0.46080040915500176</v>
      </c>
      <c r="P431" s="32">
        <f t="shared" si="83"/>
        <v>0.98060953411465457</v>
      </c>
      <c r="Q431" s="35">
        <v>0.28785195677735198</v>
      </c>
      <c r="R431" s="35">
        <v>0.44753587086087299</v>
      </c>
      <c r="S431" s="35">
        <v>0.88575605965228499</v>
      </c>
      <c r="T431" s="35">
        <v>0.27443193048727299</v>
      </c>
      <c r="U431" s="35">
        <v>0.45188030527951201</v>
      </c>
      <c r="V431" s="35">
        <v>0.88634322682006506</v>
      </c>
      <c r="W431" s="8">
        <v>157758.99441444501</v>
      </c>
      <c r="X431" s="8">
        <v>71285.811322447102</v>
      </c>
      <c r="Y431" s="8">
        <v>72695.409174057902</v>
      </c>
      <c r="Z431" s="23">
        <f t="shared" si="73"/>
        <v>301740.21491094999</v>
      </c>
      <c r="AA431" s="29">
        <f t="shared" si="74"/>
        <v>52.283052314058658</v>
      </c>
      <c r="AB431" s="29">
        <f t="shared" si="75"/>
        <v>23.624895787750756</v>
      </c>
      <c r="AC431" s="29">
        <f t="shared" si="76"/>
        <v>24.092051898190594</v>
      </c>
      <c r="AD431" s="26">
        <f t="shared" si="77"/>
        <v>0.52283052314058653</v>
      </c>
      <c r="AE431" s="26">
        <f t="shared" si="78"/>
        <v>0.23624895787750755</v>
      </c>
      <c r="AF431" s="26">
        <f t="shared" si="79"/>
        <v>0.24092051898190595</v>
      </c>
      <c r="AG431" s="6">
        <v>4</v>
      </c>
    </row>
    <row r="432" spans="1:33" ht="12" customHeight="1" x14ac:dyDescent="0.2">
      <c r="A432" s="5" t="s">
        <v>7450</v>
      </c>
      <c r="B432" s="5" t="s">
        <v>7450</v>
      </c>
      <c r="C432" s="7">
        <v>5</v>
      </c>
      <c r="D432" s="7">
        <v>5</v>
      </c>
      <c r="E432" s="8">
        <v>175.83</v>
      </c>
      <c r="F432" s="9">
        <v>2.2118526886163701</v>
      </c>
      <c r="G432" s="7" t="s">
        <v>50</v>
      </c>
      <c r="H432" s="7">
        <v>3</v>
      </c>
      <c r="I432" s="7" t="s">
        <v>0</v>
      </c>
      <c r="J432" s="7" t="s">
        <v>1</v>
      </c>
      <c r="K432" s="5" t="s">
        <v>7451</v>
      </c>
      <c r="L432" s="14" t="s">
        <v>7452</v>
      </c>
      <c r="M432" s="38">
        <f t="shared" si="80"/>
        <v>1</v>
      </c>
      <c r="N432" s="32">
        <f t="shared" si="81"/>
        <v>0.45210967491038029</v>
      </c>
      <c r="O432" s="32">
        <f t="shared" si="82"/>
        <v>0.6267972715042045</v>
      </c>
      <c r="P432" s="32">
        <f t="shared" si="83"/>
        <v>0.72130128107513247</v>
      </c>
      <c r="Q432" s="35">
        <v>0.86786542709971803</v>
      </c>
      <c r="R432" s="35">
        <v>0.92046587858481099</v>
      </c>
      <c r="S432" s="35">
        <v>0.79275402038335796</v>
      </c>
      <c r="T432" s="35">
        <v>0.870071967877171</v>
      </c>
      <c r="U432" s="35">
        <v>0.956849138872225</v>
      </c>
      <c r="V432" s="35">
        <v>0.80304105388360103</v>
      </c>
      <c r="W432" s="8">
        <v>181015.665517802</v>
      </c>
      <c r="X432" s="8">
        <v>81838.933690939593</v>
      </c>
      <c r="Y432" s="8">
        <v>113460.125246076</v>
      </c>
      <c r="Z432" s="23">
        <f t="shared" si="73"/>
        <v>376314.72445481759</v>
      </c>
      <c r="AA432" s="29">
        <f t="shared" si="74"/>
        <v>48.102201097777069</v>
      </c>
      <c r="AB432" s="29">
        <f t="shared" si="75"/>
        <v>21.747470500789728</v>
      </c>
      <c r="AC432" s="29">
        <f t="shared" si="76"/>
        <v>30.150328401433214</v>
      </c>
      <c r="AD432" s="26">
        <f t="shared" si="77"/>
        <v>0.4810220109777707</v>
      </c>
      <c r="AE432" s="26">
        <f t="shared" si="78"/>
        <v>0.21747470500789728</v>
      </c>
      <c r="AF432" s="26">
        <f t="shared" si="79"/>
        <v>0.30150328401433213</v>
      </c>
      <c r="AG432" s="6">
        <v>3</v>
      </c>
    </row>
    <row r="433" spans="1:33" ht="12" customHeight="1" x14ac:dyDescent="0.2">
      <c r="A433" s="5" t="s">
        <v>6662</v>
      </c>
      <c r="B433" s="5" t="s">
        <v>6662</v>
      </c>
      <c r="C433" s="7">
        <v>1</v>
      </c>
      <c r="D433" s="7">
        <v>1</v>
      </c>
      <c r="E433" s="8">
        <v>43.95</v>
      </c>
      <c r="F433" s="9">
        <v>2.2084707667738299</v>
      </c>
      <c r="G433" s="7">
        <v>1</v>
      </c>
      <c r="H433" s="7">
        <v>1</v>
      </c>
      <c r="I433" s="7" t="s">
        <v>0</v>
      </c>
      <c r="J433" s="7" t="s">
        <v>1</v>
      </c>
      <c r="K433" s="5" t="s">
        <v>6663</v>
      </c>
      <c r="L433" s="14" t="s">
        <v>6664</v>
      </c>
      <c r="M433" s="38">
        <f t="shared" si="80"/>
        <v>1</v>
      </c>
      <c r="N433" s="32">
        <f t="shared" si="81"/>
        <v>0.4528020089941307</v>
      </c>
      <c r="O433" s="32">
        <f t="shared" si="82"/>
        <v>0.53833442441487389</v>
      </c>
      <c r="P433" s="32">
        <f t="shared" si="83"/>
        <v>0.84111657820561991</v>
      </c>
      <c r="Q433" s="35">
        <v>0.95696934725180804</v>
      </c>
      <c r="R433" s="35">
        <v>0.75113785133482303</v>
      </c>
      <c r="S433" s="35">
        <v>0.70576731456669195</v>
      </c>
      <c r="T433" s="35">
        <v>0.99096806733714105</v>
      </c>
      <c r="U433" s="35">
        <v>0.71778648043142801</v>
      </c>
      <c r="V433" s="35">
        <v>0.69382334947980695</v>
      </c>
      <c r="W433" s="8">
        <v>20005.917888188898</v>
      </c>
      <c r="X433" s="8">
        <v>9058.7198115435494</v>
      </c>
      <c r="Y433" s="8">
        <v>10769.8742912294</v>
      </c>
      <c r="Z433" s="23">
        <f t="shared" si="73"/>
        <v>39834.511990961852</v>
      </c>
      <c r="AA433" s="29">
        <f t="shared" si="74"/>
        <v>50.222575571474529</v>
      </c>
      <c r="AB433" s="29">
        <f t="shared" si="75"/>
        <v>22.740883115623216</v>
      </c>
      <c r="AC433" s="29">
        <f t="shared" si="76"/>
        <v>27.036541312902248</v>
      </c>
      <c r="AD433" s="26">
        <f t="shared" si="77"/>
        <v>0.50222575571474526</v>
      </c>
      <c r="AE433" s="26">
        <f t="shared" si="78"/>
        <v>0.22740883115623217</v>
      </c>
      <c r="AF433" s="26">
        <f t="shared" si="79"/>
        <v>0.27036541312902246</v>
      </c>
      <c r="AG433" s="6">
        <v>3</v>
      </c>
    </row>
    <row r="434" spans="1:33" ht="12" customHeight="1" x14ac:dyDescent="0.2">
      <c r="A434" s="5" t="s">
        <v>6665</v>
      </c>
      <c r="B434" s="5" t="s">
        <v>6665</v>
      </c>
      <c r="C434" s="7">
        <v>1</v>
      </c>
      <c r="D434" s="7">
        <v>1</v>
      </c>
      <c r="E434" s="8">
        <v>20.81</v>
      </c>
      <c r="F434" s="9">
        <v>2.2077386041026301</v>
      </c>
      <c r="G434" s="7">
        <v>3</v>
      </c>
      <c r="H434" s="7">
        <v>1</v>
      </c>
      <c r="I434" s="7" t="s">
        <v>0</v>
      </c>
      <c r="J434" s="7" t="s">
        <v>1</v>
      </c>
      <c r="K434" s="5" t="s">
        <v>6666</v>
      </c>
      <c r="L434" s="14" t="s">
        <v>6667</v>
      </c>
      <c r="M434" s="38">
        <f t="shared" si="80"/>
        <v>1</v>
      </c>
      <c r="N434" s="32">
        <f t="shared" si="81"/>
        <v>0.45295217384055464</v>
      </c>
      <c r="O434" s="32">
        <f t="shared" si="82"/>
        <v>0.51756230998031139</v>
      </c>
      <c r="P434" s="32">
        <f t="shared" si="83"/>
        <v>0.87516452629208152</v>
      </c>
      <c r="Q434" s="35">
        <v>0.30008340659042299</v>
      </c>
      <c r="R434" s="35">
        <v>0.13826934448832701</v>
      </c>
      <c r="S434" s="35">
        <v>0.294237173128232</v>
      </c>
      <c r="T434" s="35">
        <v>0.31731050863888299</v>
      </c>
      <c r="U434" s="35">
        <v>0.14261982985537899</v>
      </c>
      <c r="V434" s="35">
        <v>0.31357293951974002</v>
      </c>
      <c r="W434" s="8">
        <v>43400.543778887601</v>
      </c>
      <c r="X434" s="8">
        <v>19658.3706505093</v>
      </c>
      <c r="Y434" s="8">
        <v>22462.485692602699</v>
      </c>
      <c r="Z434" s="23">
        <f t="shared" si="73"/>
        <v>85521.400121999599</v>
      </c>
      <c r="AA434" s="29">
        <f t="shared" si="74"/>
        <v>50.748167963778698</v>
      </c>
      <c r="AB434" s="29">
        <f t="shared" si="75"/>
        <v>22.986492997619155</v>
      </c>
      <c r="AC434" s="29">
        <f t="shared" si="76"/>
        <v>26.265339038602139</v>
      </c>
      <c r="AD434" s="26">
        <f t="shared" si="77"/>
        <v>0.50748167963778701</v>
      </c>
      <c r="AE434" s="26">
        <f t="shared" si="78"/>
        <v>0.22986492997619157</v>
      </c>
      <c r="AF434" s="26">
        <f t="shared" si="79"/>
        <v>0.26265339038602137</v>
      </c>
      <c r="AG434" s="6">
        <v>3</v>
      </c>
    </row>
    <row r="435" spans="1:33" ht="12" customHeight="1" x14ac:dyDescent="0.2">
      <c r="A435" s="5" t="s">
        <v>6183</v>
      </c>
      <c r="B435" s="5" t="s">
        <v>6183</v>
      </c>
      <c r="C435" s="7">
        <v>8</v>
      </c>
      <c r="D435" s="7">
        <v>8</v>
      </c>
      <c r="E435" s="8">
        <v>450.29</v>
      </c>
      <c r="F435" s="9">
        <v>2.9400039977249102</v>
      </c>
      <c r="G435" s="7" t="s">
        <v>50</v>
      </c>
      <c r="H435" s="7">
        <v>3</v>
      </c>
      <c r="I435" s="7" t="s">
        <v>0</v>
      </c>
      <c r="J435" s="7" t="s">
        <v>2</v>
      </c>
      <c r="K435" s="5" t="s">
        <v>6184</v>
      </c>
      <c r="L435" s="14" t="s">
        <v>6185</v>
      </c>
      <c r="M435" s="38">
        <f t="shared" si="80"/>
        <v>1</v>
      </c>
      <c r="N435" s="32">
        <f t="shared" si="81"/>
        <v>0.45302719686627768</v>
      </c>
      <c r="O435" s="32">
        <f t="shared" si="82"/>
        <v>0.34013559191546711</v>
      </c>
      <c r="P435" s="32">
        <f t="shared" si="83"/>
        <v>1.3319017698649638</v>
      </c>
      <c r="Q435" s="35">
        <v>0.96303938181939297</v>
      </c>
      <c r="R435" s="35">
        <v>0.54550048925049799</v>
      </c>
      <c r="S435" s="35">
        <v>0.41394803689263299</v>
      </c>
      <c r="T435" s="35">
        <v>0.92672566988206495</v>
      </c>
      <c r="U435" s="35">
        <v>0.58370673254701599</v>
      </c>
      <c r="V435" s="35">
        <v>0.48078432611735999</v>
      </c>
      <c r="W435" s="8">
        <v>939602.55593421205</v>
      </c>
      <c r="X435" s="8">
        <v>425665.51208326599</v>
      </c>
      <c r="Y435" s="8">
        <v>319592.27152796899</v>
      </c>
      <c r="Z435" s="23">
        <f t="shared" si="73"/>
        <v>1684860.3395454471</v>
      </c>
      <c r="AA435" s="29">
        <f t="shared" si="74"/>
        <v>55.767385217679482</v>
      </c>
      <c r="AB435" s="29">
        <f t="shared" si="75"/>
        <v>25.264142201727228</v>
      </c>
      <c r="AC435" s="29">
        <f t="shared" si="76"/>
        <v>18.968472580593279</v>
      </c>
      <c r="AD435" s="26">
        <f t="shared" si="77"/>
        <v>0.55767385217679477</v>
      </c>
      <c r="AE435" s="26">
        <f t="shared" si="78"/>
        <v>0.2526414220172723</v>
      </c>
      <c r="AF435" s="26">
        <f t="shared" si="79"/>
        <v>0.18968472580593279</v>
      </c>
      <c r="AG435" s="6">
        <v>4</v>
      </c>
    </row>
    <row r="436" spans="1:33" ht="12" customHeight="1" x14ac:dyDescent="0.2">
      <c r="A436" s="5" t="s">
        <v>5576</v>
      </c>
      <c r="B436" s="5" t="s">
        <v>5576</v>
      </c>
      <c r="C436" s="7">
        <v>4</v>
      </c>
      <c r="D436" s="7">
        <v>4</v>
      </c>
      <c r="E436" s="8">
        <v>146.94999999999999</v>
      </c>
      <c r="F436" s="9">
        <v>4.1105460628704904</v>
      </c>
      <c r="G436" s="7" t="s">
        <v>122</v>
      </c>
      <c r="H436" s="7">
        <v>2</v>
      </c>
      <c r="I436" s="7" t="s">
        <v>0</v>
      </c>
      <c r="J436" s="7" t="s">
        <v>2</v>
      </c>
      <c r="K436" s="5" t="s">
        <v>5577</v>
      </c>
      <c r="L436" s="14" t="s">
        <v>5578</v>
      </c>
      <c r="M436" s="38">
        <f t="shared" si="80"/>
        <v>1</v>
      </c>
      <c r="N436" s="32">
        <f t="shared" si="81"/>
        <v>0.45347718489192723</v>
      </c>
      <c r="O436" s="32">
        <f t="shared" si="82"/>
        <v>0.24327668020381643</v>
      </c>
      <c r="P436" s="32">
        <f t="shared" si="83"/>
        <v>1.8640388569591031</v>
      </c>
      <c r="Q436" s="35">
        <v>0.54767461590619804</v>
      </c>
      <c r="R436" s="35">
        <v>0.98315125086486099</v>
      </c>
      <c r="S436" s="35">
        <v>0.51583703272300696</v>
      </c>
      <c r="T436" s="35">
        <v>0.53157375259810002</v>
      </c>
      <c r="U436" s="35">
        <v>0.96660378112897805</v>
      </c>
      <c r="V436" s="35">
        <v>0.58039148175154498</v>
      </c>
      <c r="W436" s="8">
        <v>95167.939024631996</v>
      </c>
      <c r="X436" s="8">
        <v>43156.4890808567</v>
      </c>
      <c r="Y436" s="8">
        <v>23152.1402677517</v>
      </c>
      <c r="Z436" s="23">
        <f t="shared" si="73"/>
        <v>161476.56837324041</v>
      </c>
      <c r="AA436" s="29">
        <f t="shared" si="74"/>
        <v>58.936067308947742</v>
      </c>
      <c r="AB436" s="29">
        <f t="shared" si="75"/>
        <v>26.726161891862763</v>
      </c>
      <c r="AC436" s="29">
        <f t="shared" si="76"/>
        <v>14.33777079918948</v>
      </c>
      <c r="AD436" s="26">
        <f t="shared" si="77"/>
        <v>0.58936067308947737</v>
      </c>
      <c r="AE436" s="26">
        <f t="shared" si="78"/>
        <v>0.26726161891862765</v>
      </c>
      <c r="AF436" s="26">
        <f t="shared" si="79"/>
        <v>0.14337770799189481</v>
      </c>
      <c r="AG436" s="6">
        <v>4</v>
      </c>
    </row>
    <row r="437" spans="1:33" ht="12" customHeight="1" x14ac:dyDescent="0.2">
      <c r="A437" s="5" t="s">
        <v>4806</v>
      </c>
      <c r="B437" s="5" t="s">
        <v>4806</v>
      </c>
      <c r="C437" s="7">
        <v>1</v>
      </c>
      <c r="D437" s="7">
        <v>1</v>
      </c>
      <c r="E437" s="8">
        <v>17.91</v>
      </c>
      <c r="F437" s="9">
        <v>22.289666374446799</v>
      </c>
      <c r="G437" s="7">
        <v>3</v>
      </c>
      <c r="H437" s="7">
        <v>1</v>
      </c>
      <c r="I437" s="7" t="s">
        <v>0</v>
      </c>
      <c r="J437" s="7" t="s">
        <v>2</v>
      </c>
      <c r="K437" s="5" t="s">
        <v>4807</v>
      </c>
      <c r="L437" s="14" t="s">
        <v>4808</v>
      </c>
      <c r="M437" s="38">
        <f t="shared" si="80"/>
        <v>1</v>
      </c>
      <c r="N437" s="32">
        <f t="shared" si="81"/>
        <v>0.45351558012791321</v>
      </c>
      <c r="O437" s="32">
        <f t="shared" si="82"/>
        <v>4.4863838839078136E-2</v>
      </c>
      <c r="P437" s="32">
        <f t="shared" si="83"/>
        <v>10.108710976664877</v>
      </c>
      <c r="Q437" s="35">
        <v>2.7581923467745201E-2</v>
      </c>
      <c r="R437" s="35">
        <v>8.1162493086624807E-2</v>
      </c>
      <c r="S437" s="35">
        <v>0.65135911236477395</v>
      </c>
      <c r="T437" s="35">
        <v>1.02282550391004E-2</v>
      </c>
      <c r="U437" s="35">
        <v>3.4785020704512198E-2</v>
      </c>
      <c r="V437" s="35">
        <v>0.68454065517981799</v>
      </c>
      <c r="W437" s="8">
        <v>6873.9535403882501</v>
      </c>
      <c r="X437" s="8">
        <v>3117.4450276415</v>
      </c>
      <c r="Y437" s="8">
        <v>308.39194382328901</v>
      </c>
      <c r="Z437" s="23">
        <f t="shared" si="73"/>
        <v>10299.79051185304</v>
      </c>
      <c r="AA437" s="29">
        <f t="shared" si="74"/>
        <v>66.738770390307224</v>
      </c>
      <c r="AB437" s="29">
        <f t="shared" si="75"/>
        <v>30.267072170583777</v>
      </c>
      <c r="AC437" s="29">
        <f t="shared" si="76"/>
        <v>2.9941574391089829</v>
      </c>
      <c r="AD437" s="26">
        <f t="shared" si="77"/>
        <v>0.66738770390307223</v>
      </c>
      <c r="AE437" s="26">
        <f t="shared" si="78"/>
        <v>0.30267072170583775</v>
      </c>
      <c r="AF437" s="26">
        <f t="shared" si="79"/>
        <v>2.9941574391089829E-2</v>
      </c>
      <c r="AG437" s="6">
        <v>4</v>
      </c>
    </row>
    <row r="438" spans="1:33" ht="12" customHeight="1" x14ac:dyDescent="0.2">
      <c r="A438" s="5" t="s">
        <v>7453</v>
      </c>
      <c r="B438" s="5" t="s">
        <v>7453</v>
      </c>
      <c r="C438" s="7">
        <v>2</v>
      </c>
      <c r="D438" s="7">
        <v>2</v>
      </c>
      <c r="E438" s="8">
        <v>88.86</v>
      </c>
      <c r="F438" s="9">
        <v>2.20201555920069</v>
      </c>
      <c r="G438" s="7" t="s">
        <v>50</v>
      </c>
      <c r="H438" s="7">
        <v>3</v>
      </c>
      <c r="I438" s="7" t="s">
        <v>0</v>
      </c>
      <c r="J438" s="7" t="s">
        <v>1</v>
      </c>
      <c r="K438" s="5" t="s">
        <v>7454</v>
      </c>
      <c r="L438" s="14" t="s">
        <v>7455</v>
      </c>
      <c r="M438" s="38">
        <f t="shared" si="80"/>
        <v>1</v>
      </c>
      <c r="N438" s="32">
        <f t="shared" si="81"/>
        <v>0.45412939786991724</v>
      </c>
      <c r="O438" s="32">
        <f t="shared" si="82"/>
        <v>0.82293399739377704</v>
      </c>
      <c r="P438" s="32">
        <f t="shared" si="83"/>
        <v>0.55184182365553014</v>
      </c>
      <c r="Q438" s="35">
        <v>9.6225988980593896E-2</v>
      </c>
      <c r="R438" s="35">
        <v>0.67516932285385001</v>
      </c>
      <c r="S438" s="35">
        <v>0.46309917028361303</v>
      </c>
      <c r="T438" s="35">
        <v>6.5589646605713606E-2</v>
      </c>
      <c r="U438" s="35">
        <v>0.72367034380500295</v>
      </c>
      <c r="V438" s="35">
        <v>0.37581421758044598</v>
      </c>
      <c r="W438" s="8">
        <v>503011.79733774503</v>
      </c>
      <c r="X438" s="8">
        <v>228432.444646455</v>
      </c>
      <c r="Y438" s="8">
        <v>413945.50911937898</v>
      </c>
      <c r="Z438" s="23">
        <f t="shared" si="73"/>
        <v>1145389.7511035791</v>
      </c>
      <c r="AA438" s="29">
        <f t="shared" si="74"/>
        <v>43.916212525308076</v>
      </c>
      <c r="AB438" s="29">
        <f t="shared" si="75"/>
        <v>19.943643150845475</v>
      </c>
      <c r="AC438" s="29">
        <f t="shared" si="76"/>
        <v>36.140144323846435</v>
      </c>
      <c r="AD438" s="26">
        <f t="shared" si="77"/>
        <v>0.43916212525308074</v>
      </c>
      <c r="AE438" s="26">
        <f t="shared" si="78"/>
        <v>0.19943643150845475</v>
      </c>
      <c r="AF438" s="26">
        <f t="shared" si="79"/>
        <v>0.36140144323846435</v>
      </c>
      <c r="AG438" s="6">
        <v>3</v>
      </c>
    </row>
    <row r="439" spans="1:33" ht="12" customHeight="1" x14ac:dyDescent="0.2">
      <c r="A439" s="5" t="s">
        <v>5480</v>
      </c>
      <c r="B439" s="5" t="s">
        <v>5480</v>
      </c>
      <c r="C439" s="7">
        <v>3</v>
      </c>
      <c r="D439" s="7">
        <v>3</v>
      </c>
      <c r="E439" s="8">
        <v>84.07</v>
      </c>
      <c r="F439" s="9">
        <v>4.46166984951501</v>
      </c>
      <c r="G439" s="7" t="s">
        <v>50</v>
      </c>
      <c r="H439" s="7">
        <v>3</v>
      </c>
      <c r="I439" s="7" t="s">
        <v>0</v>
      </c>
      <c r="J439" s="7" t="s">
        <v>2</v>
      </c>
      <c r="K439" s="5" t="s">
        <v>5481</v>
      </c>
      <c r="L439" s="14" t="s">
        <v>5482</v>
      </c>
      <c r="M439" s="38">
        <f t="shared" si="80"/>
        <v>1</v>
      </c>
      <c r="N439" s="32">
        <f t="shared" si="81"/>
        <v>0.45417587237480411</v>
      </c>
      <c r="O439" s="32">
        <f t="shared" si="82"/>
        <v>0.22413133058437815</v>
      </c>
      <c r="P439" s="32">
        <f t="shared" si="83"/>
        <v>2.0263827961518377</v>
      </c>
      <c r="Q439" s="35">
        <v>0.28027283881888898</v>
      </c>
      <c r="R439" s="35">
        <v>0.391515379467961</v>
      </c>
      <c r="S439" s="35">
        <v>0.864951371826991</v>
      </c>
      <c r="T439" s="35">
        <v>0.32751257020286401</v>
      </c>
      <c r="U439" s="35">
        <v>0.42462300486654397</v>
      </c>
      <c r="V439" s="35">
        <v>0.86976415472874602</v>
      </c>
      <c r="W439" s="8">
        <v>38770.196192854499</v>
      </c>
      <c r="X439" s="8">
        <v>17608.487678032001</v>
      </c>
      <c r="Y439" s="8">
        <v>8689.6156597218705</v>
      </c>
      <c r="Z439" s="23">
        <f t="shared" si="73"/>
        <v>65068.299530608369</v>
      </c>
      <c r="AA439" s="29">
        <f t="shared" si="74"/>
        <v>59.583847238265164</v>
      </c>
      <c r="AB439" s="29">
        <f t="shared" si="75"/>
        <v>27.061545798886144</v>
      </c>
      <c r="AC439" s="29">
        <f t="shared" si="76"/>
        <v>13.354606962848695</v>
      </c>
      <c r="AD439" s="26">
        <f t="shared" si="77"/>
        <v>0.59583847238265164</v>
      </c>
      <c r="AE439" s="26">
        <f t="shared" si="78"/>
        <v>0.27061545798886144</v>
      </c>
      <c r="AF439" s="26">
        <f t="shared" si="79"/>
        <v>0.13354606962848695</v>
      </c>
      <c r="AG439" s="6">
        <v>4</v>
      </c>
    </row>
    <row r="440" spans="1:33" ht="12" customHeight="1" x14ac:dyDescent="0.2">
      <c r="A440" s="5" t="s">
        <v>4845</v>
      </c>
      <c r="B440" s="5" t="s">
        <v>4845</v>
      </c>
      <c r="C440" s="7">
        <v>1</v>
      </c>
      <c r="D440" s="7">
        <v>1</v>
      </c>
      <c r="E440" s="8">
        <v>21.16</v>
      </c>
      <c r="F440" s="9">
        <v>16.24421608007</v>
      </c>
      <c r="G440" s="7">
        <v>2</v>
      </c>
      <c r="H440" s="7">
        <v>1</v>
      </c>
      <c r="I440" s="7" t="s">
        <v>0</v>
      </c>
      <c r="J440" s="7" t="s">
        <v>2</v>
      </c>
      <c r="K440" s="5" t="s">
        <v>4846</v>
      </c>
      <c r="L440" s="14" t="s">
        <v>4847</v>
      </c>
      <c r="M440" s="38">
        <f t="shared" si="80"/>
        <v>1</v>
      </c>
      <c r="N440" s="32">
        <f t="shared" si="81"/>
        <v>0.45497041201386196</v>
      </c>
      <c r="O440" s="32">
        <f t="shared" si="82"/>
        <v>6.1560372939565712E-2</v>
      </c>
      <c r="P440" s="32">
        <f t="shared" si="83"/>
        <v>7.3906376827916542</v>
      </c>
      <c r="Q440" s="35">
        <v>0.80407703473082903</v>
      </c>
      <c r="R440" s="35">
        <v>0.56242849101340897</v>
      </c>
      <c r="S440" s="35">
        <v>0.16607113265014301</v>
      </c>
      <c r="T440" s="35">
        <v>0.88543173722051505</v>
      </c>
      <c r="U440" s="35">
        <v>0.50419981503403999</v>
      </c>
      <c r="V440" s="35">
        <v>0.16763499948418101</v>
      </c>
      <c r="W440" s="8">
        <v>3552.9427475695702</v>
      </c>
      <c r="X440" s="8">
        <v>1616.4838257233901</v>
      </c>
      <c r="Y440" s="8">
        <v>218.72048057330801</v>
      </c>
      <c r="Z440" s="23">
        <f t="shared" si="73"/>
        <v>5388.1470538662679</v>
      </c>
      <c r="AA440" s="29">
        <f t="shared" si="74"/>
        <v>65.939973650499283</v>
      </c>
      <c r="AB440" s="29">
        <f t="shared" si="75"/>
        <v>30.000736979950858</v>
      </c>
      <c r="AC440" s="29">
        <f t="shared" si="76"/>
        <v>4.0592893695498722</v>
      </c>
      <c r="AD440" s="26">
        <f t="shared" si="77"/>
        <v>0.65939973650499284</v>
      </c>
      <c r="AE440" s="26">
        <f t="shared" si="78"/>
        <v>0.30000736979950859</v>
      </c>
      <c r="AF440" s="26">
        <f t="shared" si="79"/>
        <v>4.0592893695498719E-2</v>
      </c>
      <c r="AG440" s="6">
        <v>4</v>
      </c>
    </row>
    <row r="441" spans="1:33" ht="12" customHeight="1" x14ac:dyDescent="0.2">
      <c r="A441" s="5" t="s">
        <v>7456</v>
      </c>
      <c r="B441" s="5" t="s">
        <v>7456</v>
      </c>
      <c r="C441" s="7">
        <v>1</v>
      </c>
      <c r="D441" s="7">
        <v>1</v>
      </c>
      <c r="E441" s="8">
        <v>21.73</v>
      </c>
      <c r="F441" s="9">
        <v>2.1973456492155101</v>
      </c>
      <c r="G441" s="7">
        <v>3</v>
      </c>
      <c r="H441" s="7">
        <v>1</v>
      </c>
      <c r="I441" s="7" t="s">
        <v>0</v>
      </c>
      <c r="J441" s="7" t="s">
        <v>1</v>
      </c>
      <c r="K441" s="5" t="s">
        <v>7457</v>
      </c>
      <c r="L441" s="14" t="s">
        <v>7458</v>
      </c>
      <c r="M441" s="38">
        <f t="shared" si="80"/>
        <v>1</v>
      </c>
      <c r="N441" s="32">
        <f t="shared" si="81"/>
        <v>0.4550945366092114</v>
      </c>
      <c r="O441" s="32">
        <f t="shared" si="82"/>
        <v>0.80434212426981488</v>
      </c>
      <c r="P441" s="32">
        <f t="shared" si="83"/>
        <v>0.56579721846887987</v>
      </c>
      <c r="Q441" s="35">
        <v>0.546556660909707</v>
      </c>
      <c r="R441" s="35">
        <v>0.263304613119141</v>
      </c>
      <c r="S441" s="35">
        <v>0.139590874883914</v>
      </c>
      <c r="T441" s="35">
        <v>0.44966117291086599</v>
      </c>
      <c r="U441" s="35">
        <v>0.18151344903465</v>
      </c>
      <c r="V441" s="35">
        <v>0.13988206250273599</v>
      </c>
      <c r="W441" s="8">
        <v>9677.7719127995006</v>
      </c>
      <c r="X441" s="8">
        <v>4404.3011240651304</v>
      </c>
      <c r="Y441" s="8">
        <v>7784.2396185399002</v>
      </c>
      <c r="Z441" s="23">
        <f t="shared" si="73"/>
        <v>21866.31265540453</v>
      </c>
      <c r="AA441" s="29">
        <f t="shared" si="74"/>
        <v>44.258819789661786</v>
      </c>
      <c r="AB441" s="29">
        <f t="shared" si="75"/>
        <v>20.141947083046727</v>
      </c>
      <c r="AC441" s="29">
        <f t="shared" si="76"/>
        <v>35.599233127291484</v>
      </c>
      <c r="AD441" s="26">
        <f t="shared" si="77"/>
        <v>0.44258819789661785</v>
      </c>
      <c r="AE441" s="26">
        <f t="shared" si="78"/>
        <v>0.20141947083046727</v>
      </c>
      <c r="AF441" s="26">
        <f t="shared" si="79"/>
        <v>0.35599233127291485</v>
      </c>
      <c r="AG441" s="6">
        <v>3</v>
      </c>
    </row>
    <row r="442" spans="1:33" ht="12" customHeight="1" x14ac:dyDescent="0.2">
      <c r="A442" s="5" t="s">
        <v>4848</v>
      </c>
      <c r="B442" s="5" t="s">
        <v>4848</v>
      </c>
      <c r="C442" s="7">
        <v>2</v>
      </c>
      <c r="D442" s="7">
        <v>2</v>
      </c>
      <c r="E442" s="8">
        <v>91.04</v>
      </c>
      <c r="F442" s="9">
        <v>16.180450609024799</v>
      </c>
      <c r="G442" s="7" t="s">
        <v>54</v>
      </c>
      <c r="H442" s="7">
        <v>2</v>
      </c>
      <c r="I442" s="7" t="s">
        <v>0</v>
      </c>
      <c r="J442" s="7" t="s">
        <v>2</v>
      </c>
      <c r="K442" s="5" t="s">
        <v>4849</v>
      </c>
      <c r="L442" s="14" t="s">
        <v>4850</v>
      </c>
      <c r="M442" s="38">
        <f t="shared" si="80"/>
        <v>1</v>
      </c>
      <c r="N442" s="32">
        <f t="shared" si="81"/>
        <v>0.45593104389513872</v>
      </c>
      <c r="O442" s="32">
        <f t="shared" si="82"/>
        <v>6.1802975959288124E-2</v>
      </c>
      <c r="P442" s="32">
        <f t="shared" si="83"/>
        <v>7.377169736866346</v>
      </c>
      <c r="Q442" s="35">
        <v>0.28745992292155198</v>
      </c>
      <c r="R442" s="35">
        <v>0.65145762712585698</v>
      </c>
      <c r="S442" s="35">
        <v>0.64424667129874702</v>
      </c>
      <c r="T442" s="35">
        <v>0.33502405114728201</v>
      </c>
      <c r="U442" s="35">
        <v>0.68411722727674196</v>
      </c>
      <c r="V442" s="35">
        <v>0.63077870181518403</v>
      </c>
      <c r="W442" s="8">
        <v>19286.2059953797</v>
      </c>
      <c r="X442" s="8">
        <v>8793.1800322501495</v>
      </c>
      <c r="Y442" s="8">
        <v>1191.9449254783301</v>
      </c>
      <c r="Z442" s="23">
        <f t="shared" si="73"/>
        <v>29271.33095310818</v>
      </c>
      <c r="AA442" s="29">
        <f t="shared" si="74"/>
        <v>65.887697509469731</v>
      </c>
      <c r="AB442" s="29">
        <f t="shared" si="75"/>
        <v>30.040246705339666</v>
      </c>
      <c r="AC442" s="29">
        <f t="shared" si="76"/>
        <v>4.0720557851906056</v>
      </c>
      <c r="AD442" s="26">
        <f t="shared" si="77"/>
        <v>0.65887697509469734</v>
      </c>
      <c r="AE442" s="26">
        <f t="shared" si="78"/>
        <v>0.30040246705339668</v>
      </c>
      <c r="AF442" s="26">
        <f t="shared" si="79"/>
        <v>4.0720557851906057E-2</v>
      </c>
      <c r="AG442" s="6">
        <v>4</v>
      </c>
    </row>
    <row r="443" spans="1:33" ht="12" customHeight="1" x14ac:dyDescent="0.2">
      <c r="A443" s="5" t="s">
        <v>2160</v>
      </c>
      <c r="B443" s="5" t="s">
        <v>2160</v>
      </c>
      <c r="C443" s="7">
        <v>6</v>
      </c>
      <c r="D443" s="7">
        <v>6</v>
      </c>
      <c r="E443" s="8">
        <v>162.49</v>
      </c>
      <c r="F443" s="9">
        <v>2.6780878104412502</v>
      </c>
      <c r="G443" s="7" t="s">
        <v>122</v>
      </c>
      <c r="H443" s="7">
        <v>2</v>
      </c>
      <c r="I443" s="7" t="s">
        <v>2</v>
      </c>
      <c r="J443" s="7" t="s">
        <v>1</v>
      </c>
      <c r="K443" s="5" t="s">
        <v>2161</v>
      </c>
      <c r="L443" s="14" t="s">
        <v>2162</v>
      </c>
      <c r="M443" s="38">
        <f t="shared" si="80"/>
        <v>1</v>
      </c>
      <c r="N443" s="32">
        <f t="shared" si="81"/>
        <v>0.45682646840700347</v>
      </c>
      <c r="O443" s="32">
        <f t="shared" si="82"/>
        <v>1.2234213965277194</v>
      </c>
      <c r="P443" s="32">
        <f t="shared" si="83"/>
        <v>0.37340075112594534</v>
      </c>
      <c r="Q443" s="35">
        <v>0.25228511252868702</v>
      </c>
      <c r="R443" s="35">
        <v>0.28810333837751401</v>
      </c>
      <c r="S443" s="35">
        <v>0.66635595519838497</v>
      </c>
      <c r="T443" s="35">
        <v>0.23884054978326599</v>
      </c>
      <c r="U443" s="35">
        <v>0.30253800195488101</v>
      </c>
      <c r="V443" s="35">
        <v>0.68344800057072697</v>
      </c>
      <c r="W443" s="8">
        <v>92477.222696079101</v>
      </c>
      <c r="X443" s="8">
        <v>42246.043052337802</v>
      </c>
      <c r="Y443" s="8">
        <v>113138.612937842</v>
      </c>
      <c r="Z443" s="23">
        <f t="shared" si="73"/>
        <v>247861.87868625889</v>
      </c>
      <c r="AA443" s="29">
        <f t="shared" si="74"/>
        <v>37.309982150637957</v>
      </c>
      <c r="AB443" s="29">
        <f t="shared" si="75"/>
        <v>17.044187382204274</v>
      </c>
      <c r="AC443" s="29">
        <f t="shared" si="76"/>
        <v>45.645830467157772</v>
      </c>
      <c r="AD443" s="26">
        <f t="shared" si="77"/>
        <v>0.37309982150637955</v>
      </c>
      <c r="AE443" s="26">
        <f t="shared" si="78"/>
        <v>0.17044187382204273</v>
      </c>
      <c r="AF443" s="26">
        <f t="shared" si="79"/>
        <v>0.45645830467157772</v>
      </c>
      <c r="AG443" s="6">
        <v>1</v>
      </c>
    </row>
    <row r="444" spans="1:33" ht="12" customHeight="1" x14ac:dyDescent="0.2">
      <c r="A444" s="5" t="s">
        <v>4830</v>
      </c>
      <c r="B444" s="5" t="s">
        <v>4830</v>
      </c>
      <c r="C444" s="7">
        <v>1</v>
      </c>
      <c r="D444" s="7">
        <v>1</v>
      </c>
      <c r="E444" s="8">
        <v>37.29</v>
      </c>
      <c r="F444" s="9">
        <v>19.927156155438102</v>
      </c>
      <c r="G444" s="7">
        <v>1</v>
      </c>
      <c r="H444" s="7">
        <v>1</v>
      </c>
      <c r="I444" s="7" t="s">
        <v>0</v>
      </c>
      <c r="J444" s="7" t="s">
        <v>2</v>
      </c>
      <c r="K444" s="5" t="s">
        <v>4831</v>
      </c>
      <c r="L444" s="14" t="s">
        <v>4832</v>
      </c>
      <c r="M444" s="38">
        <f t="shared" si="80"/>
        <v>1</v>
      </c>
      <c r="N444" s="32">
        <f t="shared" si="81"/>
        <v>0.45718990774016133</v>
      </c>
      <c r="O444" s="32">
        <f t="shared" si="82"/>
        <v>5.0182775314233596E-2</v>
      </c>
      <c r="P444" s="32">
        <f t="shared" si="83"/>
        <v>9.1104946842285592</v>
      </c>
      <c r="Q444" s="35">
        <v>9.5039302202664405E-2</v>
      </c>
      <c r="R444" s="35">
        <v>0.80150312477368701</v>
      </c>
      <c r="S444" s="35">
        <v>9.3406822364801995E-2</v>
      </c>
      <c r="T444" s="35">
        <v>4.9578229034371799E-2</v>
      </c>
      <c r="U444" s="35">
        <v>0.79351221912193703</v>
      </c>
      <c r="V444" s="35">
        <v>5.2401405529197698E-2</v>
      </c>
      <c r="W444" s="8">
        <v>7563.6419372484197</v>
      </c>
      <c r="X444" s="8">
        <v>3458.0207594702201</v>
      </c>
      <c r="Y444" s="8">
        <v>379.56454389425198</v>
      </c>
      <c r="Z444" s="23">
        <f t="shared" si="73"/>
        <v>11401.227240612892</v>
      </c>
      <c r="AA444" s="29">
        <f t="shared" si="74"/>
        <v>66.340594548502509</v>
      </c>
      <c r="AB444" s="29">
        <f t="shared" si="75"/>
        <v>30.330250301057312</v>
      </c>
      <c r="AC444" s="29">
        <f t="shared" si="76"/>
        <v>3.329155150440172</v>
      </c>
      <c r="AD444" s="26">
        <f t="shared" si="77"/>
        <v>0.66340594548502507</v>
      </c>
      <c r="AE444" s="26">
        <f t="shared" si="78"/>
        <v>0.3033025030105731</v>
      </c>
      <c r="AF444" s="26">
        <f t="shared" si="79"/>
        <v>3.3291551504401717E-2</v>
      </c>
      <c r="AG444" s="6">
        <v>4</v>
      </c>
    </row>
    <row r="445" spans="1:33" ht="12" customHeight="1" x14ac:dyDescent="0.2">
      <c r="A445" s="5" t="s">
        <v>6671</v>
      </c>
      <c r="B445" s="5" t="s">
        <v>6671</v>
      </c>
      <c r="C445" s="7">
        <v>27</v>
      </c>
      <c r="D445" s="7">
        <v>26</v>
      </c>
      <c r="E445" s="8">
        <v>969.53</v>
      </c>
      <c r="F445" s="9">
        <v>2.1823472115750202</v>
      </c>
      <c r="G445" s="7" t="s">
        <v>50</v>
      </c>
      <c r="H445" s="7">
        <v>3</v>
      </c>
      <c r="I445" s="7" t="s">
        <v>0</v>
      </c>
      <c r="J445" s="7" t="s">
        <v>1</v>
      </c>
      <c r="K445" s="5" t="s">
        <v>6672</v>
      </c>
      <c r="L445" s="14" t="s">
        <v>6673</v>
      </c>
      <c r="M445" s="38">
        <f t="shared" si="80"/>
        <v>1</v>
      </c>
      <c r="N445" s="32">
        <f t="shared" si="81"/>
        <v>0.45822222728632173</v>
      </c>
      <c r="O445" s="32">
        <f t="shared" si="82"/>
        <v>0.47229934442500654</v>
      </c>
      <c r="P445" s="32">
        <f t="shared" si="83"/>
        <v>0.97019450205711644</v>
      </c>
      <c r="Q445" s="35">
        <v>0.44743824104415902</v>
      </c>
      <c r="R445" s="35">
        <v>1</v>
      </c>
      <c r="S445" s="35">
        <v>0.587483910241</v>
      </c>
      <c r="T445" s="35">
        <v>0.42407755121722301</v>
      </c>
      <c r="U445" s="35">
        <v>0.95272440288459903</v>
      </c>
      <c r="V445" s="35">
        <v>0.47823864566707602</v>
      </c>
      <c r="W445" s="8">
        <v>669340.20729029004</v>
      </c>
      <c r="X445" s="8">
        <v>306706.560596845</v>
      </c>
      <c r="Y445" s="8">
        <v>316128.94110050198</v>
      </c>
      <c r="Z445" s="23">
        <f t="shared" si="73"/>
        <v>1292175.708987637</v>
      </c>
      <c r="AA445" s="29">
        <f t="shared" si="74"/>
        <v>51.799472984574891</v>
      </c>
      <c r="AB445" s="29">
        <f t="shared" si="75"/>
        <v>23.735669883249557</v>
      </c>
      <c r="AC445" s="29">
        <f t="shared" si="76"/>
        <v>24.464857132175556</v>
      </c>
      <c r="AD445" s="26">
        <f t="shared" si="77"/>
        <v>0.5179947298457489</v>
      </c>
      <c r="AE445" s="26">
        <f t="shared" si="78"/>
        <v>0.23735669883249558</v>
      </c>
      <c r="AF445" s="26">
        <f t="shared" si="79"/>
        <v>0.24464857132175555</v>
      </c>
      <c r="AG445" s="6">
        <v>4</v>
      </c>
    </row>
    <row r="446" spans="1:33" ht="12" customHeight="1" x14ac:dyDescent="0.2">
      <c r="A446" s="5" t="s">
        <v>7459</v>
      </c>
      <c r="B446" s="5" t="s">
        <v>7460</v>
      </c>
      <c r="C446" s="7">
        <v>13</v>
      </c>
      <c r="D446" s="7">
        <v>5</v>
      </c>
      <c r="E446" s="8">
        <v>658.81</v>
      </c>
      <c r="F446" s="9">
        <v>2.1767662483543702</v>
      </c>
      <c r="G446" s="7" t="s">
        <v>50</v>
      </c>
      <c r="H446" s="7">
        <v>3</v>
      </c>
      <c r="I446" s="7" t="s">
        <v>0</v>
      </c>
      <c r="J446" s="7" t="s">
        <v>1</v>
      </c>
      <c r="K446" s="5" t="s">
        <v>7461</v>
      </c>
      <c r="L446" s="14" t="s">
        <v>7462</v>
      </c>
      <c r="M446" s="38">
        <f t="shared" si="80"/>
        <v>1</v>
      </c>
      <c r="N446" s="32">
        <f t="shared" si="81"/>
        <v>0.4593970532003589</v>
      </c>
      <c r="O446" s="32">
        <f t="shared" si="82"/>
        <v>0.85774285547801654</v>
      </c>
      <c r="P446" s="32">
        <f t="shared" si="83"/>
        <v>0.53558831795146677</v>
      </c>
      <c r="Q446" s="35">
        <v>6.6053907046223298E-2</v>
      </c>
      <c r="R446" s="35">
        <v>4.8357341618527103E-2</v>
      </c>
      <c r="S446" s="35">
        <v>0.29843627005492201</v>
      </c>
      <c r="T446" s="35">
        <v>4.1098988653178098E-2</v>
      </c>
      <c r="U446" s="35">
        <v>4.7265250242156498E-2</v>
      </c>
      <c r="V446" s="35">
        <v>0.34342981467138101</v>
      </c>
      <c r="W446" s="8">
        <v>973901.28794324503</v>
      </c>
      <c r="X446" s="8">
        <v>447407.38178916101</v>
      </c>
      <c r="Y446" s="8">
        <v>835356.87167415698</v>
      </c>
      <c r="Z446" s="23">
        <f t="shared" si="73"/>
        <v>2256665.541406563</v>
      </c>
      <c r="AA446" s="29">
        <f t="shared" si="74"/>
        <v>43.156651709061833</v>
      </c>
      <c r="AB446" s="29">
        <f t="shared" si="75"/>
        <v>19.82603862113724</v>
      </c>
      <c r="AC446" s="29">
        <f t="shared" si="76"/>
        <v>37.017309669800923</v>
      </c>
      <c r="AD446" s="26">
        <f t="shared" si="77"/>
        <v>0.43156651709061833</v>
      </c>
      <c r="AE446" s="26">
        <f t="shared" si="78"/>
        <v>0.1982603862113724</v>
      </c>
      <c r="AF446" s="26">
        <f t="shared" si="79"/>
        <v>0.37017309669800924</v>
      </c>
      <c r="AG446" s="6">
        <v>3</v>
      </c>
    </row>
    <row r="447" spans="1:33" ht="12" customHeight="1" x14ac:dyDescent="0.2">
      <c r="A447" s="5" t="s">
        <v>4803</v>
      </c>
      <c r="B447" s="5" t="s">
        <v>4803</v>
      </c>
      <c r="C447" s="7">
        <v>1</v>
      </c>
      <c r="D447" s="7">
        <v>1</v>
      </c>
      <c r="E447" s="8">
        <v>36.31</v>
      </c>
      <c r="F447" s="9">
        <v>24.817659349807698</v>
      </c>
      <c r="G447" s="7">
        <v>3</v>
      </c>
      <c r="H447" s="7">
        <v>1</v>
      </c>
      <c r="I447" s="7" t="s">
        <v>0</v>
      </c>
      <c r="J447" s="7" t="s">
        <v>2</v>
      </c>
      <c r="K447" s="5" t="s">
        <v>4804</v>
      </c>
      <c r="L447" s="14" t="s">
        <v>4805</v>
      </c>
      <c r="M447" s="38">
        <f t="shared" si="80"/>
        <v>1</v>
      </c>
      <c r="N447" s="32">
        <f t="shared" si="81"/>
        <v>0.45939866424379217</v>
      </c>
      <c r="O447" s="32">
        <f t="shared" si="82"/>
        <v>4.0293888553505013E-2</v>
      </c>
      <c r="P447" s="32">
        <f t="shared" si="83"/>
        <v>11.401199554959081</v>
      </c>
      <c r="Q447" s="35">
        <v>0.33872963551165203</v>
      </c>
      <c r="R447" s="35">
        <v>0.51181531685705495</v>
      </c>
      <c r="S447" s="35">
        <v>0.94770937625331897</v>
      </c>
      <c r="T447" s="35">
        <v>0.247457625422983</v>
      </c>
      <c r="U447" s="35">
        <v>0.44545706774418498</v>
      </c>
      <c r="V447" s="35">
        <v>0.89578162131940797</v>
      </c>
      <c r="W447" s="8">
        <v>2842.89669546911</v>
      </c>
      <c r="X447" s="8">
        <v>1306.0229444816</v>
      </c>
      <c r="Y447" s="8">
        <v>114.55136261636</v>
      </c>
      <c r="Z447" s="23">
        <f t="shared" si="73"/>
        <v>4263.4710025670702</v>
      </c>
      <c r="AA447" s="29">
        <f t="shared" si="74"/>
        <v>66.680333788065624</v>
      </c>
      <c r="AB447" s="29">
        <f t="shared" si="75"/>
        <v>30.632856273567551</v>
      </c>
      <c r="AC447" s="29">
        <f t="shared" si="76"/>
        <v>2.6868099383668307</v>
      </c>
      <c r="AD447" s="26">
        <f t="shared" si="77"/>
        <v>0.66680333788065627</v>
      </c>
      <c r="AE447" s="26">
        <f t="shared" si="78"/>
        <v>0.30632856273567549</v>
      </c>
      <c r="AF447" s="26">
        <f t="shared" si="79"/>
        <v>2.6868099383668308E-2</v>
      </c>
      <c r="AG447" s="6">
        <v>4</v>
      </c>
    </row>
    <row r="448" spans="1:33" ht="12" customHeight="1" x14ac:dyDescent="0.2">
      <c r="A448" s="5" t="s">
        <v>7463</v>
      </c>
      <c r="B448" s="5" t="s">
        <v>7463</v>
      </c>
      <c r="C448" s="7">
        <v>8</v>
      </c>
      <c r="D448" s="7">
        <v>8</v>
      </c>
      <c r="E448" s="8">
        <v>256.52999999999997</v>
      </c>
      <c r="F448" s="9">
        <v>2.17496190861679</v>
      </c>
      <c r="G448" s="7" t="s">
        <v>50</v>
      </c>
      <c r="H448" s="7">
        <v>3</v>
      </c>
      <c r="I448" s="7" t="s">
        <v>0</v>
      </c>
      <c r="J448" s="7" t="s">
        <v>1</v>
      </c>
      <c r="K448" s="5" t="s">
        <v>7464</v>
      </c>
      <c r="L448" s="14" t="s">
        <v>7465</v>
      </c>
      <c r="M448" s="38">
        <f t="shared" si="80"/>
        <v>1</v>
      </c>
      <c r="N448" s="32">
        <f t="shared" si="81"/>
        <v>0.45977816716614162</v>
      </c>
      <c r="O448" s="32">
        <f t="shared" si="82"/>
        <v>0.76131279756211134</v>
      </c>
      <c r="P448" s="32">
        <f t="shared" si="83"/>
        <v>0.60392806825059431</v>
      </c>
      <c r="Q448" s="35">
        <v>0.96652188661754401</v>
      </c>
      <c r="R448" s="35">
        <v>0.95137490170327699</v>
      </c>
      <c r="S448" s="35">
        <v>0.88430301003387102</v>
      </c>
      <c r="T448" s="35">
        <v>0.96714314373421695</v>
      </c>
      <c r="U448" s="35">
        <v>0.91304287904907999</v>
      </c>
      <c r="V448" s="35">
        <v>0.88500449601464304</v>
      </c>
      <c r="W448" s="8">
        <v>250666.974694918</v>
      </c>
      <c r="X448" s="8">
        <v>115251.202194311</v>
      </c>
      <c r="Y448" s="8">
        <v>190835.97576141899</v>
      </c>
      <c r="Z448" s="23">
        <f t="shared" si="73"/>
        <v>556754.15265064803</v>
      </c>
      <c r="AA448" s="29">
        <f t="shared" si="74"/>
        <v>45.022919631855252</v>
      </c>
      <c r="AB448" s="29">
        <f t="shared" si="75"/>
        <v>20.700555468802907</v>
      </c>
      <c r="AC448" s="29">
        <f t="shared" si="76"/>
        <v>34.27652489934183</v>
      </c>
      <c r="AD448" s="26">
        <f t="shared" si="77"/>
        <v>0.45022919631855252</v>
      </c>
      <c r="AE448" s="26">
        <f t="shared" si="78"/>
        <v>0.20700555468802906</v>
      </c>
      <c r="AF448" s="26">
        <f t="shared" si="79"/>
        <v>0.34276524899341831</v>
      </c>
      <c r="AG448" s="6">
        <v>3</v>
      </c>
    </row>
    <row r="449" spans="1:33" ht="12" customHeight="1" x14ac:dyDescent="0.2">
      <c r="A449" s="5" t="s">
        <v>5242</v>
      </c>
      <c r="B449" s="5" t="s">
        <v>5242</v>
      </c>
      <c r="C449" s="7">
        <v>4</v>
      </c>
      <c r="D449" s="7">
        <v>2</v>
      </c>
      <c r="E449" s="8">
        <v>126.34</v>
      </c>
      <c r="F449" s="9">
        <v>5.5703029772532098</v>
      </c>
      <c r="G449" s="7" t="s">
        <v>50</v>
      </c>
      <c r="H449" s="7">
        <v>3</v>
      </c>
      <c r="I449" s="7" t="s">
        <v>0</v>
      </c>
      <c r="J449" s="7" t="s">
        <v>2</v>
      </c>
      <c r="K449" s="5" t="s">
        <v>5243</v>
      </c>
      <c r="L449" s="14" t="s">
        <v>5244</v>
      </c>
      <c r="M449" s="38">
        <f t="shared" si="80"/>
        <v>1</v>
      </c>
      <c r="N449" s="32">
        <f t="shared" si="81"/>
        <v>0.45994442727961027</v>
      </c>
      <c r="O449" s="32">
        <f t="shared" si="82"/>
        <v>0.17952344855990446</v>
      </c>
      <c r="P449" s="32">
        <f t="shared" si="83"/>
        <v>2.5620298126466374</v>
      </c>
      <c r="Q449" s="35">
        <v>0.904092813957876</v>
      </c>
      <c r="R449" s="35">
        <v>0.97708208125753104</v>
      </c>
      <c r="S449" s="35">
        <v>0.94198523965006997</v>
      </c>
      <c r="T449" s="35">
        <v>0.85653204921833903</v>
      </c>
      <c r="U449" s="35">
        <v>0.94267803276650397</v>
      </c>
      <c r="V449" s="35">
        <v>0.94606390085927505</v>
      </c>
      <c r="W449" s="8">
        <v>23690.841761334999</v>
      </c>
      <c r="X449" s="8">
        <v>10896.4706456891</v>
      </c>
      <c r="Y449" s="8">
        <v>4253.0616122818601</v>
      </c>
      <c r="Z449" s="23">
        <f t="shared" si="73"/>
        <v>38840.374019305964</v>
      </c>
      <c r="AA449" s="29">
        <f t="shared" si="74"/>
        <v>60.995400686819465</v>
      </c>
      <c r="AB449" s="29">
        <f t="shared" si="75"/>
        <v>28.054494635589524</v>
      </c>
      <c r="AC449" s="29">
        <f t="shared" si="76"/>
        <v>10.950104677590994</v>
      </c>
      <c r="AD449" s="26">
        <f t="shared" si="77"/>
        <v>0.60995400686819468</v>
      </c>
      <c r="AE449" s="26">
        <f t="shared" si="78"/>
        <v>0.28054494635589522</v>
      </c>
      <c r="AF449" s="26">
        <f t="shared" si="79"/>
        <v>0.10950104677590994</v>
      </c>
      <c r="AG449" s="6">
        <v>4</v>
      </c>
    </row>
    <row r="450" spans="1:33" ht="12" customHeight="1" x14ac:dyDescent="0.2">
      <c r="A450" s="5" t="s">
        <v>5346</v>
      </c>
      <c r="B450" s="5" t="s">
        <v>5346</v>
      </c>
      <c r="C450" s="7">
        <v>1</v>
      </c>
      <c r="D450" s="7">
        <v>1</v>
      </c>
      <c r="E450" s="8">
        <v>43.99</v>
      </c>
      <c r="F450" s="9">
        <v>5.0616576710329504</v>
      </c>
      <c r="G450" s="7">
        <v>2</v>
      </c>
      <c r="H450" s="7">
        <v>1</v>
      </c>
      <c r="I450" s="7" t="s">
        <v>0</v>
      </c>
      <c r="J450" s="7" t="s">
        <v>2</v>
      </c>
      <c r="K450" s="5" t="s">
        <v>5347</v>
      </c>
      <c r="L450" s="14" t="s">
        <v>5348</v>
      </c>
      <c r="M450" s="38">
        <f t="shared" si="80"/>
        <v>1</v>
      </c>
      <c r="N450" s="32">
        <f t="shared" si="81"/>
        <v>0.46046405951315739</v>
      </c>
      <c r="O450" s="32">
        <f t="shared" si="82"/>
        <v>0.19756373603115052</v>
      </c>
      <c r="P450" s="32">
        <f t="shared" si="83"/>
        <v>2.3307114390697414</v>
      </c>
      <c r="Q450" s="35">
        <v>1.0488502913542299E-2</v>
      </c>
      <c r="R450" s="35">
        <v>5.9083324634609101E-2</v>
      </c>
      <c r="S450" s="35">
        <v>0.81583429925288498</v>
      </c>
      <c r="T450" s="35">
        <v>2.9658418881583501E-3</v>
      </c>
      <c r="U450" s="35">
        <v>2.20942706823779E-2</v>
      </c>
      <c r="V450" s="35">
        <v>0.85887947699393896</v>
      </c>
      <c r="W450" s="8">
        <v>4473.4810893557496</v>
      </c>
      <c r="X450" s="8">
        <v>2059.87726256009</v>
      </c>
      <c r="Y450" s="8">
        <v>883.79763707782297</v>
      </c>
      <c r="Z450" s="23">
        <f t="shared" si="73"/>
        <v>7417.1559889936634</v>
      </c>
      <c r="AA450" s="29">
        <f t="shared" si="74"/>
        <v>60.312619769544547</v>
      </c>
      <c r="AB450" s="29">
        <f t="shared" si="75"/>
        <v>27.771793738957992</v>
      </c>
      <c r="AC450" s="29">
        <f t="shared" si="76"/>
        <v>11.915586491497448</v>
      </c>
      <c r="AD450" s="26">
        <f t="shared" si="77"/>
        <v>0.60312619769544551</v>
      </c>
      <c r="AE450" s="26">
        <f t="shared" si="78"/>
        <v>0.27771793738957995</v>
      </c>
      <c r="AF450" s="26">
        <f t="shared" si="79"/>
        <v>0.11915586491497449</v>
      </c>
      <c r="AG450" s="6">
        <v>4</v>
      </c>
    </row>
    <row r="451" spans="1:33" ht="12" customHeight="1" x14ac:dyDescent="0.2">
      <c r="A451" s="5" t="s">
        <v>5239</v>
      </c>
      <c r="B451" s="5" t="s">
        <v>5239</v>
      </c>
      <c r="C451" s="7">
        <v>1</v>
      </c>
      <c r="D451" s="7">
        <v>1</v>
      </c>
      <c r="E451" s="8">
        <v>39.56</v>
      </c>
      <c r="F451" s="9">
        <v>5.6267694898758496</v>
      </c>
      <c r="G451" s="7">
        <v>1</v>
      </c>
      <c r="H451" s="7">
        <v>1</v>
      </c>
      <c r="I451" s="7" t="s">
        <v>0</v>
      </c>
      <c r="J451" s="7" t="s">
        <v>2</v>
      </c>
      <c r="K451" s="5" t="s">
        <v>5240</v>
      </c>
      <c r="L451" s="14" t="s">
        <v>5241</v>
      </c>
      <c r="M451" s="38">
        <f t="shared" si="80"/>
        <v>1</v>
      </c>
      <c r="N451" s="32">
        <f t="shared" si="81"/>
        <v>0.46049554892571254</v>
      </c>
      <c r="O451" s="32">
        <f t="shared" si="82"/>
        <v>0.17772187074648826</v>
      </c>
      <c r="P451" s="32">
        <f t="shared" si="83"/>
        <v>2.5911023049188322</v>
      </c>
      <c r="Q451" s="35">
        <v>0.72644083628649403</v>
      </c>
      <c r="R451" s="35">
        <v>0.53850388827107398</v>
      </c>
      <c r="S451" s="35">
        <v>0.48782278738169299</v>
      </c>
      <c r="T451" s="35">
        <v>0.771422721820887</v>
      </c>
      <c r="U451" s="35">
        <v>0.57226187139065099</v>
      </c>
      <c r="V451" s="35">
        <v>0.49503733522430898</v>
      </c>
      <c r="W451" s="8">
        <v>24107.176953705501</v>
      </c>
      <c r="X451" s="8">
        <v>11101.247684345901</v>
      </c>
      <c r="Y451" s="8">
        <v>4284.3725866291697</v>
      </c>
      <c r="Z451" s="23">
        <f t="shared" si="73"/>
        <v>39492.797224680573</v>
      </c>
      <c r="AA451" s="29">
        <f t="shared" si="74"/>
        <v>61.041958655286123</v>
      </c>
      <c r="AB451" s="29">
        <f t="shared" si="75"/>
        <v>28.109550258466633</v>
      </c>
      <c r="AC451" s="29">
        <f t="shared" si="76"/>
        <v>10.848491086247241</v>
      </c>
      <c r="AD451" s="26">
        <f t="shared" si="77"/>
        <v>0.61041958655286122</v>
      </c>
      <c r="AE451" s="26">
        <f t="shared" si="78"/>
        <v>0.28109550258466631</v>
      </c>
      <c r="AF451" s="26">
        <f t="shared" si="79"/>
        <v>0.10848491086247242</v>
      </c>
      <c r="AG451" s="6">
        <v>4</v>
      </c>
    </row>
    <row r="452" spans="1:33" ht="12" customHeight="1" x14ac:dyDescent="0.2">
      <c r="A452" s="5" t="s">
        <v>5985</v>
      </c>
      <c r="B452" s="5" t="s">
        <v>5985</v>
      </c>
      <c r="C452" s="7">
        <v>2</v>
      </c>
      <c r="D452" s="7">
        <v>2</v>
      </c>
      <c r="E452" s="8">
        <v>71.02</v>
      </c>
      <c r="F452" s="9">
        <v>3.2133576668957402</v>
      </c>
      <c r="G452" s="7" t="s">
        <v>54</v>
      </c>
      <c r="H452" s="7">
        <v>2</v>
      </c>
      <c r="I452" s="7" t="s">
        <v>0</v>
      </c>
      <c r="J452" s="7" t="s">
        <v>2</v>
      </c>
      <c r="K452" s="5" t="s">
        <v>5986</v>
      </c>
      <c r="L452" s="14" t="s">
        <v>5987</v>
      </c>
      <c r="M452" s="38">
        <f t="shared" si="80"/>
        <v>1</v>
      </c>
      <c r="N452" s="32">
        <f t="shared" si="81"/>
        <v>0.46081141077250315</v>
      </c>
      <c r="O452" s="32">
        <f t="shared" si="82"/>
        <v>0.31120096287508747</v>
      </c>
      <c r="P452" s="32">
        <f t="shared" si="83"/>
        <v>1.4807518797988668</v>
      </c>
      <c r="Q452" s="35">
        <v>0.58217978393638403</v>
      </c>
      <c r="R452" s="35">
        <v>0.31511677801621402</v>
      </c>
      <c r="S452" s="35">
        <v>0.25461937174233801</v>
      </c>
      <c r="T452" s="35">
        <v>0.63155516858827998</v>
      </c>
      <c r="U452" s="35">
        <v>0.346625328745224</v>
      </c>
      <c r="V452" s="35">
        <v>0.26135179142795101</v>
      </c>
      <c r="W452" s="8">
        <v>39848.678950576701</v>
      </c>
      <c r="X452" s="8">
        <v>18362.7259646358</v>
      </c>
      <c r="Y452" s="8">
        <v>12400.9472587197</v>
      </c>
      <c r="Z452" s="23">
        <f t="shared" ref="Z452:Z515" si="84">SUM(W452:Y452)</f>
        <v>70612.352173932202</v>
      </c>
      <c r="AA452" s="29">
        <f t="shared" ref="AA452:AA515" si="85">(100/Z452)*W452</f>
        <v>56.433014513411926</v>
      </c>
      <c r="AB452" s="29">
        <f t="shared" ref="AB452:AB515" si="86">(100/Z452)*X452</f>
        <v>26.004977032070496</v>
      </c>
      <c r="AC452" s="29">
        <f t="shared" ref="AC452:AC515" si="87">(100/Z452)*Y452</f>
        <v>17.562008454517578</v>
      </c>
      <c r="AD452" s="26">
        <f t="shared" ref="AD452:AD515" si="88">AA452/100</f>
        <v>0.56433014513411928</v>
      </c>
      <c r="AE452" s="26">
        <f t="shared" ref="AE452:AE515" si="89">AB452/100</f>
        <v>0.26004977032070498</v>
      </c>
      <c r="AF452" s="26">
        <f t="shared" ref="AF452:AF515" si="90">AC452/100</f>
        <v>0.17562008454517578</v>
      </c>
      <c r="AG452" s="6">
        <v>4</v>
      </c>
    </row>
    <row r="453" spans="1:33" ht="12" customHeight="1" x14ac:dyDescent="0.2">
      <c r="A453" s="5" t="s">
        <v>6677</v>
      </c>
      <c r="B453" s="5" t="s">
        <v>6677</v>
      </c>
      <c r="C453" s="7">
        <v>4</v>
      </c>
      <c r="D453" s="7">
        <v>4</v>
      </c>
      <c r="E453" s="8">
        <v>107.32</v>
      </c>
      <c r="F453" s="9">
        <v>2.16945500372467</v>
      </c>
      <c r="G453" s="7" t="s">
        <v>50</v>
      </c>
      <c r="H453" s="7">
        <v>3</v>
      </c>
      <c r="I453" s="7" t="s">
        <v>0</v>
      </c>
      <c r="J453" s="7" t="s">
        <v>1</v>
      </c>
      <c r="K453" s="5" t="s">
        <v>6678</v>
      </c>
      <c r="L453" s="14" t="s">
        <v>6679</v>
      </c>
      <c r="M453" s="38">
        <f t="shared" ref="M453:M516" si="91">COUNTIF($L$4:$L$2634,L453)</f>
        <v>1</v>
      </c>
      <c r="N453" s="32">
        <f t="shared" ref="N453:N516" si="92">X453/W453</f>
        <v>0.46094525965421496</v>
      </c>
      <c r="O453" s="32">
        <f t="shared" ref="O453:O516" si="93">Y453/W453</f>
        <v>0.57236222773278456</v>
      </c>
      <c r="P453" s="32">
        <f t="shared" si="83"/>
        <v>0.80533836322513885</v>
      </c>
      <c r="Q453" s="35">
        <v>3.4978661104743E-2</v>
      </c>
      <c r="R453" s="35">
        <v>3.0438350145960999E-3</v>
      </c>
      <c r="S453" s="35">
        <v>1.42333838430252E-2</v>
      </c>
      <c r="T453" s="35">
        <v>6.4942645005247504E-2</v>
      </c>
      <c r="U453" s="35">
        <v>7.8684839665585891E-3</v>
      </c>
      <c r="V453" s="35">
        <v>1.52200420631767E-2</v>
      </c>
      <c r="W453" s="8">
        <v>139111.32068971099</v>
      </c>
      <c r="X453" s="8">
        <v>64122.703836159599</v>
      </c>
      <c r="Y453" s="8">
        <v>79622.065412812794</v>
      </c>
      <c r="Z453" s="23">
        <f t="shared" si="84"/>
        <v>282856.08993868338</v>
      </c>
      <c r="AA453" s="29">
        <f t="shared" si="85"/>
        <v>49.180953013904379</v>
      </c>
      <c r="AB453" s="29">
        <f t="shared" si="86"/>
        <v>22.669727157035901</v>
      </c>
      <c r="AC453" s="29">
        <f t="shared" si="87"/>
        <v>28.149319829059717</v>
      </c>
      <c r="AD453" s="26">
        <f t="shared" si="88"/>
        <v>0.49180953013904377</v>
      </c>
      <c r="AE453" s="26">
        <f t="shared" si="89"/>
        <v>0.22669727157035902</v>
      </c>
      <c r="AF453" s="26">
        <f t="shared" si="90"/>
        <v>0.28149319829059716</v>
      </c>
      <c r="AG453" s="6">
        <v>3</v>
      </c>
    </row>
    <row r="454" spans="1:33" ht="12" customHeight="1" x14ac:dyDescent="0.2">
      <c r="A454" s="5" t="s">
        <v>5588</v>
      </c>
      <c r="B454" s="5" t="s">
        <v>5589</v>
      </c>
      <c r="C454" s="7">
        <v>2</v>
      </c>
      <c r="D454" s="7">
        <v>2</v>
      </c>
      <c r="E454" s="8">
        <v>101.98</v>
      </c>
      <c r="F454" s="9">
        <v>4.0861756850710904</v>
      </c>
      <c r="G454" s="7" t="s">
        <v>122</v>
      </c>
      <c r="H454" s="7">
        <v>2</v>
      </c>
      <c r="I454" s="7" t="s">
        <v>0</v>
      </c>
      <c r="J454" s="7" t="s">
        <v>2</v>
      </c>
      <c r="K454" s="5" t="s">
        <v>5590</v>
      </c>
      <c r="L454" s="14" t="s">
        <v>5591</v>
      </c>
      <c r="M454" s="38">
        <f t="shared" si="91"/>
        <v>1</v>
      </c>
      <c r="N454" s="32">
        <f t="shared" si="92"/>
        <v>0.46139142525575449</v>
      </c>
      <c r="O454" s="32">
        <f t="shared" si="93"/>
        <v>0.24472760768792165</v>
      </c>
      <c r="P454" s="32">
        <f t="shared" si="83"/>
        <v>1.885326423180355</v>
      </c>
      <c r="Q454" s="35">
        <v>0.597079555850207</v>
      </c>
      <c r="R454" s="35">
        <v>0.29059743709323199</v>
      </c>
      <c r="S454" s="35">
        <v>0.411099002744096</v>
      </c>
      <c r="T454" s="35">
        <v>0.57337778607787604</v>
      </c>
      <c r="U454" s="35">
        <v>0.30069111825159001</v>
      </c>
      <c r="V454" s="35">
        <v>0.42750362423682098</v>
      </c>
      <c r="W454" s="8">
        <v>89417.855298244394</v>
      </c>
      <c r="X454" s="8">
        <v>41256.631699369798</v>
      </c>
      <c r="Y454" s="8">
        <v>21883.017811724101</v>
      </c>
      <c r="Z454" s="23">
        <f t="shared" si="84"/>
        <v>152557.50480933831</v>
      </c>
      <c r="AA454" s="29">
        <f t="shared" si="85"/>
        <v>58.61255754674022</v>
      </c>
      <c r="AB454" s="29">
        <f t="shared" si="86"/>
        <v>27.043331464375399</v>
      </c>
      <c r="AC454" s="29">
        <f t="shared" si="87"/>
        <v>14.344110988884372</v>
      </c>
      <c r="AD454" s="26">
        <f t="shared" si="88"/>
        <v>0.58612557546740218</v>
      </c>
      <c r="AE454" s="26">
        <f t="shared" si="89"/>
        <v>0.27043331464375397</v>
      </c>
      <c r="AF454" s="26">
        <f t="shared" si="90"/>
        <v>0.14344110988884373</v>
      </c>
      <c r="AG454" s="6">
        <v>4</v>
      </c>
    </row>
    <row r="455" spans="1:33" ht="12" customHeight="1" x14ac:dyDescent="0.2">
      <c r="A455" s="5" t="s">
        <v>5257</v>
      </c>
      <c r="B455" s="5" t="s">
        <v>5257</v>
      </c>
      <c r="C455" s="7">
        <v>2</v>
      </c>
      <c r="D455" s="7">
        <v>2</v>
      </c>
      <c r="E455" s="8">
        <v>46.09</v>
      </c>
      <c r="F455" s="9">
        <v>5.4912009470897596</v>
      </c>
      <c r="G455" s="7" t="s">
        <v>50</v>
      </c>
      <c r="H455" s="7">
        <v>3</v>
      </c>
      <c r="I455" s="7" t="s">
        <v>0</v>
      </c>
      <c r="J455" s="7" t="s">
        <v>2</v>
      </c>
      <c r="K455" s="5" t="s">
        <v>5258</v>
      </c>
      <c r="L455" s="14" t="s">
        <v>5259</v>
      </c>
      <c r="M455" s="38">
        <f t="shared" si="91"/>
        <v>1</v>
      </c>
      <c r="N455" s="32">
        <f t="shared" si="92"/>
        <v>0.46210324024449495</v>
      </c>
      <c r="O455" s="32">
        <f t="shared" si="93"/>
        <v>0.18210952570038144</v>
      </c>
      <c r="P455" s="32">
        <f t="shared" si="83"/>
        <v>2.5375017504838135</v>
      </c>
      <c r="Q455" s="35">
        <v>0.52066008365264604</v>
      </c>
      <c r="R455" s="35">
        <v>0.98666265678164</v>
      </c>
      <c r="S455" s="35">
        <v>0.49953841596530102</v>
      </c>
      <c r="T455" s="35">
        <v>0.50863699387156003</v>
      </c>
      <c r="U455" s="35">
        <v>0.96942487537684197</v>
      </c>
      <c r="V455" s="35">
        <v>0.56513952697396697</v>
      </c>
      <c r="W455" s="8">
        <v>111141.100230931</v>
      </c>
      <c r="X455" s="8">
        <v>51358.662541051403</v>
      </c>
      <c r="Y455" s="8">
        <v>20239.8530488734</v>
      </c>
      <c r="Z455" s="23">
        <f t="shared" si="84"/>
        <v>182739.6158208558</v>
      </c>
      <c r="AA455" s="29">
        <f t="shared" si="85"/>
        <v>60.8193793839894</v>
      </c>
      <c r="AB455" s="29">
        <f t="shared" si="86"/>
        <v>28.104832283000739</v>
      </c>
      <c r="AC455" s="29">
        <f t="shared" si="87"/>
        <v>11.075788333009868</v>
      </c>
      <c r="AD455" s="26">
        <f t="shared" si="88"/>
        <v>0.60819379383989403</v>
      </c>
      <c r="AE455" s="26">
        <f t="shared" si="89"/>
        <v>0.28104832283000741</v>
      </c>
      <c r="AF455" s="26">
        <f t="shared" si="90"/>
        <v>0.11075788333009867</v>
      </c>
      <c r="AG455" s="6">
        <v>4</v>
      </c>
    </row>
    <row r="456" spans="1:33" ht="12" customHeight="1" x14ac:dyDescent="0.2">
      <c r="A456" s="5" t="s">
        <v>5305</v>
      </c>
      <c r="B456" s="5" t="s">
        <v>5305</v>
      </c>
      <c r="C456" s="7">
        <v>1</v>
      </c>
      <c r="D456" s="7">
        <v>1</v>
      </c>
      <c r="E456" s="8">
        <v>32.950000000000003</v>
      </c>
      <c r="F456" s="9">
        <v>5.1842127452166604</v>
      </c>
      <c r="G456" s="7" t="s">
        <v>122</v>
      </c>
      <c r="H456" s="7">
        <v>2</v>
      </c>
      <c r="I456" s="7" t="s">
        <v>0</v>
      </c>
      <c r="J456" s="7" t="s">
        <v>2</v>
      </c>
      <c r="K456" s="5" t="s">
        <v>5306</v>
      </c>
      <c r="L456" s="14" t="s">
        <v>5307</v>
      </c>
      <c r="M456" s="38">
        <f t="shared" si="91"/>
        <v>1</v>
      </c>
      <c r="N456" s="32">
        <f t="shared" si="92"/>
        <v>0.46215831006073255</v>
      </c>
      <c r="O456" s="32">
        <f t="shared" si="93"/>
        <v>0.19289331845470131</v>
      </c>
      <c r="P456" s="32">
        <f t="shared" si="83"/>
        <v>2.3959270013246461</v>
      </c>
      <c r="Q456" s="35">
        <v>0.114404582339645</v>
      </c>
      <c r="R456" s="35">
        <v>0.31731050863888299</v>
      </c>
      <c r="S456" s="35">
        <v>0.79703327815312996</v>
      </c>
      <c r="T456" s="35">
        <v>0.15266952202679501</v>
      </c>
      <c r="U456" s="35">
        <v>0.29515072052899</v>
      </c>
      <c r="V456" s="35">
        <v>0.78761976170429804</v>
      </c>
      <c r="W456" s="8">
        <v>40881.259924709302</v>
      </c>
      <c r="X456" s="8">
        <v>18893.613999957201</v>
      </c>
      <c r="Y456" s="8">
        <v>7885.7218894863699</v>
      </c>
      <c r="Z456" s="23">
        <f t="shared" si="84"/>
        <v>67660.595814152883</v>
      </c>
      <c r="AA456" s="29">
        <f t="shared" si="85"/>
        <v>60.42107586075673</v>
      </c>
      <c r="AB456" s="29">
        <f t="shared" si="86"/>
        <v>27.92410231185865</v>
      </c>
      <c r="AC456" s="29">
        <f t="shared" si="87"/>
        <v>11.654821827384614</v>
      </c>
      <c r="AD456" s="26">
        <f t="shared" si="88"/>
        <v>0.60421075860756734</v>
      </c>
      <c r="AE456" s="26">
        <f t="shared" si="89"/>
        <v>0.27924102311858651</v>
      </c>
      <c r="AF456" s="26">
        <f t="shared" si="90"/>
        <v>0.11654821827384615</v>
      </c>
      <c r="AG456" s="6">
        <v>4</v>
      </c>
    </row>
    <row r="457" spans="1:33" ht="12" customHeight="1" x14ac:dyDescent="0.2">
      <c r="A457" s="5" t="s">
        <v>5269</v>
      </c>
      <c r="B457" s="5" t="s">
        <v>5269</v>
      </c>
      <c r="C457" s="7">
        <v>20</v>
      </c>
      <c r="D457" s="7">
        <v>20</v>
      </c>
      <c r="E457" s="8">
        <v>970.74</v>
      </c>
      <c r="F457" s="9">
        <v>5.3874778105332597</v>
      </c>
      <c r="G457" s="7" t="s">
        <v>50</v>
      </c>
      <c r="H457" s="7">
        <v>3</v>
      </c>
      <c r="I457" s="7" t="s">
        <v>0</v>
      </c>
      <c r="J457" s="7" t="s">
        <v>2</v>
      </c>
      <c r="K457" s="5" t="s">
        <v>5270</v>
      </c>
      <c r="L457" s="14" t="s">
        <v>5271</v>
      </c>
      <c r="M457" s="38">
        <f t="shared" si="91"/>
        <v>1</v>
      </c>
      <c r="N457" s="32">
        <f t="shared" si="92"/>
        <v>0.46219701238231486</v>
      </c>
      <c r="O457" s="32">
        <f t="shared" si="93"/>
        <v>0.18561561368194718</v>
      </c>
      <c r="P457" s="32">
        <f t="shared" si="83"/>
        <v>2.4900761483044773</v>
      </c>
      <c r="Q457" s="35">
        <v>0.855276063515925</v>
      </c>
      <c r="R457" s="35">
        <v>7.3065294597195393E-2</v>
      </c>
      <c r="S457" s="35">
        <v>2.2025436128091599E-2</v>
      </c>
      <c r="T457" s="35">
        <v>0.80457474521572403</v>
      </c>
      <c r="U457" s="35">
        <v>7.2919840112139395E-2</v>
      </c>
      <c r="V457" s="35">
        <v>2.10446858845309E-2</v>
      </c>
      <c r="W457" s="8">
        <v>1726979.3138997599</v>
      </c>
      <c r="X457" s="8">
        <v>798204.67933052895</v>
      </c>
      <c r="Y457" s="8">
        <v>320554.32516553201</v>
      </c>
      <c r="Z457" s="23">
        <f t="shared" si="84"/>
        <v>2845738.3183958209</v>
      </c>
      <c r="AA457" s="29">
        <f t="shared" si="85"/>
        <v>60.686511571917137</v>
      </c>
      <c r="AB457" s="29">
        <f t="shared" si="86"/>
        <v>28.049124340444877</v>
      </c>
      <c r="AC457" s="29">
        <f t="shared" si="87"/>
        <v>11.264364087637988</v>
      </c>
      <c r="AD457" s="26">
        <f t="shared" si="88"/>
        <v>0.60686511571917134</v>
      </c>
      <c r="AE457" s="26">
        <f t="shared" si="89"/>
        <v>0.28049124340444875</v>
      </c>
      <c r="AF457" s="26">
        <f t="shared" si="90"/>
        <v>0.11264364087637987</v>
      </c>
      <c r="AG457" s="6">
        <v>4</v>
      </c>
    </row>
    <row r="458" spans="1:33" ht="12" customHeight="1" x14ac:dyDescent="0.2">
      <c r="A458" s="5" t="s">
        <v>6208</v>
      </c>
      <c r="B458" s="5" t="s">
        <v>6208</v>
      </c>
      <c r="C458" s="7">
        <v>5</v>
      </c>
      <c r="D458" s="7">
        <v>5</v>
      </c>
      <c r="E458" s="8">
        <v>367.74</v>
      </c>
      <c r="F458" s="9">
        <v>2.9052313283015399</v>
      </c>
      <c r="G458" s="7" t="s">
        <v>50</v>
      </c>
      <c r="H458" s="7">
        <v>3</v>
      </c>
      <c r="I458" s="7" t="s">
        <v>0</v>
      </c>
      <c r="J458" s="7" t="s">
        <v>2</v>
      </c>
      <c r="K458" s="5" t="s">
        <v>6209</v>
      </c>
      <c r="L458" s="14" t="s">
        <v>6210</v>
      </c>
      <c r="M458" s="38">
        <f t="shared" si="91"/>
        <v>1</v>
      </c>
      <c r="N458" s="32">
        <f t="shared" si="92"/>
        <v>0.46280275769808027</v>
      </c>
      <c r="O458" s="32">
        <f t="shared" si="93"/>
        <v>0.34420666962331725</v>
      </c>
      <c r="P458" s="32">
        <f t="shared" si="83"/>
        <v>1.3445490704888103</v>
      </c>
      <c r="Q458" s="35">
        <v>0.48395856562157302</v>
      </c>
      <c r="R458" s="35">
        <v>0.27995851826269502</v>
      </c>
      <c r="S458" s="35">
        <v>0.415824707043075</v>
      </c>
      <c r="T458" s="35">
        <v>0.46508811295826702</v>
      </c>
      <c r="U458" s="35">
        <v>0.29515072052899</v>
      </c>
      <c r="V458" s="35">
        <v>0.48300687626278699</v>
      </c>
      <c r="W458" s="8">
        <v>537298.27628786501</v>
      </c>
      <c r="X458" s="8">
        <v>248663.12397244899</v>
      </c>
      <c r="Y458" s="8">
        <v>184941.65027539499</v>
      </c>
      <c r="Z458" s="23">
        <f t="shared" si="84"/>
        <v>970903.05053570902</v>
      </c>
      <c r="AA458" s="29">
        <f t="shared" si="85"/>
        <v>55.340054394865007</v>
      </c>
      <c r="AB458" s="29">
        <f t="shared" si="86"/>
        <v>25.61152978510529</v>
      </c>
      <c r="AC458" s="29">
        <f t="shared" si="87"/>
        <v>19.048415820029703</v>
      </c>
      <c r="AD458" s="26">
        <f t="shared" si="88"/>
        <v>0.55340054394865001</v>
      </c>
      <c r="AE458" s="26">
        <f t="shared" si="89"/>
        <v>0.25611529785105291</v>
      </c>
      <c r="AF458" s="26">
        <f t="shared" si="90"/>
        <v>0.19048415820029704</v>
      </c>
      <c r="AG458" s="6">
        <v>4</v>
      </c>
    </row>
    <row r="459" spans="1:33" ht="12" customHeight="1" x14ac:dyDescent="0.2">
      <c r="A459" s="5" t="s">
        <v>7466</v>
      </c>
      <c r="B459" s="5" t="s">
        <v>7466</v>
      </c>
      <c r="C459" s="7">
        <v>3</v>
      </c>
      <c r="D459" s="7">
        <v>3</v>
      </c>
      <c r="E459" s="8">
        <v>152.99</v>
      </c>
      <c r="F459" s="9">
        <v>2.1598910144118402</v>
      </c>
      <c r="G459" s="7" t="s">
        <v>50</v>
      </c>
      <c r="H459" s="7">
        <v>3</v>
      </c>
      <c r="I459" s="7" t="s">
        <v>0</v>
      </c>
      <c r="J459" s="7" t="s">
        <v>1</v>
      </c>
      <c r="K459" s="5" t="s">
        <v>7467</v>
      </c>
      <c r="L459" s="14" t="s">
        <v>7468</v>
      </c>
      <c r="M459" s="38">
        <f t="shared" si="91"/>
        <v>1</v>
      </c>
      <c r="N459" s="32">
        <f t="shared" si="92"/>
        <v>0.46298632353554747</v>
      </c>
      <c r="O459" s="32">
        <f t="shared" si="93"/>
        <v>0.61675414686333851</v>
      </c>
      <c r="P459" s="32">
        <f t="shared" si="83"/>
        <v>0.75068214115816367</v>
      </c>
      <c r="Q459" s="35">
        <v>4.5101856822113803E-2</v>
      </c>
      <c r="R459" s="35">
        <v>0.29473280261810297</v>
      </c>
      <c r="S459" s="35">
        <v>0.35447966577781898</v>
      </c>
      <c r="T459" s="35">
        <v>1.98776881730005E-2</v>
      </c>
      <c r="U459" s="35">
        <v>0.22498653066073299</v>
      </c>
      <c r="V459" s="35">
        <v>0.41018527987297698</v>
      </c>
      <c r="W459" s="8">
        <v>1201419.2296476001</v>
      </c>
      <c r="X459" s="8">
        <v>556240.67215945199</v>
      </c>
      <c r="Y459" s="8">
        <v>740980.29200651497</v>
      </c>
      <c r="Z459" s="23">
        <f t="shared" si="84"/>
        <v>2498640.193813567</v>
      </c>
      <c r="AA459" s="29">
        <f t="shared" si="85"/>
        <v>48.082922568131977</v>
      </c>
      <c r="AB459" s="29">
        <f t="shared" si="86"/>
        <v>22.261735544663829</v>
      </c>
      <c r="AC459" s="29">
        <f t="shared" si="87"/>
        <v>29.655341887204202</v>
      </c>
      <c r="AD459" s="26">
        <f t="shared" si="88"/>
        <v>0.48082922568131975</v>
      </c>
      <c r="AE459" s="26">
        <f t="shared" si="89"/>
        <v>0.2226173554466383</v>
      </c>
      <c r="AF459" s="26">
        <f t="shared" si="90"/>
        <v>0.29655341887204201</v>
      </c>
      <c r="AG459" s="6">
        <v>3</v>
      </c>
    </row>
    <row r="460" spans="1:33" ht="12" customHeight="1" x14ac:dyDescent="0.2">
      <c r="A460" s="5" t="s">
        <v>6464</v>
      </c>
      <c r="B460" s="5" t="s">
        <v>6464</v>
      </c>
      <c r="C460" s="7">
        <v>8</v>
      </c>
      <c r="D460" s="7">
        <v>8</v>
      </c>
      <c r="E460" s="8">
        <v>405.42</v>
      </c>
      <c r="F460" s="9">
        <v>2.4996620335397601</v>
      </c>
      <c r="G460" s="7" t="s">
        <v>50</v>
      </c>
      <c r="H460" s="7">
        <v>3</v>
      </c>
      <c r="I460" s="7" t="s">
        <v>0</v>
      </c>
      <c r="J460" s="7" t="s">
        <v>2</v>
      </c>
      <c r="K460" s="5" t="s">
        <v>6465</v>
      </c>
      <c r="L460" s="14" t="s">
        <v>6466</v>
      </c>
      <c r="M460" s="38">
        <f t="shared" si="91"/>
        <v>1</v>
      </c>
      <c r="N460" s="32">
        <f t="shared" si="92"/>
        <v>0.46306195370954245</v>
      </c>
      <c r="O460" s="32">
        <f t="shared" si="93"/>
        <v>0.40005408194479153</v>
      </c>
      <c r="P460" s="32">
        <f t="shared" si="83"/>
        <v>1.1574983848644897</v>
      </c>
      <c r="Q460" s="35">
        <v>1.11745384151106E-2</v>
      </c>
      <c r="R460" s="35">
        <v>2.6140097715646798E-3</v>
      </c>
      <c r="S460" s="35">
        <v>8.7101261994691703E-2</v>
      </c>
      <c r="T460" s="35">
        <v>4.3924688956550398E-3</v>
      </c>
      <c r="U460" s="35">
        <v>2.1434214284088799E-3</v>
      </c>
      <c r="V460" s="35">
        <v>9.3471536130507599E-2</v>
      </c>
      <c r="W460" s="8">
        <v>1071629.81844297</v>
      </c>
      <c r="X460" s="8">
        <v>496230.99738160399</v>
      </c>
      <c r="Y460" s="8">
        <v>428709.883201866</v>
      </c>
      <c r="Z460" s="23">
        <f t="shared" si="84"/>
        <v>1996570.69902644</v>
      </c>
      <c r="AA460" s="29">
        <f t="shared" si="85"/>
        <v>53.67352225320716</v>
      </c>
      <c r="AB460" s="29">
        <f t="shared" si="86"/>
        <v>24.854166077042709</v>
      </c>
      <c r="AC460" s="29">
        <f t="shared" si="87"/>
        <v>21.472311669750127</v>
      </c>
      <c r="AD460" s="26">
        <f t="shared" si="88"/>
        <v>0.53673522253207162</v>
      </c>
      <c r="AE460" s="26">
        <f t="shared" si="89"/>
        <v>0.24854166077042708</v>
      </c>
      <c r="AF460" s="26">
        <f t="shared" si="90"/>
        <v>0.21472311669750127</v>
      </c>
      <c r="AG460" s="6">
        <v>4</v>
      </c>
    </row>
    <row r="461" spans="1:33" ht="12" customHeight="1" x14ac:dyDescent="0.2">
      <c r="A461" s="5" t="s">
        <v>5927</v>
      </c>
      <c r="B461" s="5" t="s">
        <v>5927</v>
      </c>
      <c r="C461" s="7">
        <v>16</v>
      </c>
      <c r="D461" s="7">
        <v>16</v>
      </c>
      <c r="E461" s="8">
        <v>421.69</v>
      </c>
      <c r="F461" s="9">
        <v>3.34973058163372</v>
      </c>
      <c r="G461" s="7" t="s">
        <v>50</v>
      </c>
      <c r="H461" s="7">
        <v>3</v>
      </c>
      <c r="I461" s="7" t="s">
        <v>0</v>
      </c>
      <c r="J461" s="7" t="s">
        <v>2</v>
      </c>
      <c r="K461" s="5" t="s">
        <v>5928</v>
      </c>
      <c r="L461" s="14" t="s">
        <v>5929</v>
      </c>
      <c r="M461" s="38">
        <f t="shared" si="91"/>
        <v>1</v>
      </c>
      <c r="N461" s="32">
        <f t="shared" si="92"/>
        <v>0.46312063910762857</v>
      </c>
      <c r="O461" s="32">
        <f t="shared" si="93"/>
        <v>0.29853147160040688</v>
      </c>
      <c r="P461" s="32">
        <f t="shared" si="83"/>
        <v>1.5513293678045748</v>
      </c>
      <c r="Q461" s="35">
        <v>0.168268176097084</v>
      </c>
      <c r="R461" s="35">
        <v>0.56298105638748697</v>
      </c>
      <c r="S461" s="35">
        <v>0.36652527864699502</v>
      </c>
      <c r="T461" s="35">
        <v>0.106654128504179</v>
      </c>
      <c r="U461" s="35">
        <v>0.48618911348414701</v>
      </c>
      <c r="V461" s="35">
        <v>0.42450944531226897</v>
      </c>
      <c r="W461" s="8">
        <v>876122.93384628696</v>
      </c>
      <c r="X461" s="8">
        <v>405750.61305974302</v>
      </c>
      <c r="Y461" s="8">
        <v>261550.26874399799</v>
      </c>
      <c r="Z461" s="23">
        <f t="shared" si="84"/>
        <v>1543423.8156500279</v>
      </c>
      <c r="AA461" s="29">
        <f t="shared" si="85"/>
        <v>56.76489665136463</v>
      </c>
      <c r="AB461" s="29">
        <f t="shared" si="86"/>
        <v>26.288995216058474</v>
      </c>
      <c r="AC461" s="29">
        <f t="shared" si="87"/>
        <v>16.946108132576892</v>
      </c>
      <c r="AD461" s="26">
        <f t="shared" si="88"/>
        <v>0.56764896651364627</v>
      </c>
      <c r="AE461" s="26">
        <f t="shared" si="89"/>
        <v>0.26288995216058475</v>
      </c>
      <c r="AF461" s="26">
        <f t="shared" si="90"/>
        <v>0.16946108132576893</v>
      </c>
      <c r="AG461" s="6">
        <v>4</v>
      </c>
    </row>
    <row r="462" spans="1:33" ht="12" customHeight="1" x14ac:dyDescent="0.2">
      <c r="A462" s="5" t="s">
        <v>7469</v>
      </c>
      <c r="B462" s="5" t="s">
        <v>7469</v>
      </c>
      <c r="C462" s="7">
        <v>7</v>
      </c>
      <c r="D462" s="7">
        <v>7</v>
      </c>
      <c r="E462" s="8">
        <v>270.93</v>
      </c>
      <c r="F462" s="9">
        <v>2.1519422778342001</v>
      </c>
      <c r="G462" s="7" t="s">
        <v>50</v>
      </c>
      <c r="H462" s="7">
        <v>3</v>
      </c>
      <c r="I462" s="7" t="s">
        <v>0</v>
      </c>
      <c r="J462" s="7" t="s">
        <v>1</v>
      </c>
      <c r="K462" s="5" t="s">
        <v>7470</v>
      </c>
      <c r="L462" s="14" t="s">
        <v>7471</v>
      </c>
      <c r="M462" s="38">
        <f t="shared" si="91"/>
        <v>1</v>
      </c>
      <c r="N462" s="32">
        <f t="shared" si="92"/>
        <v>0.4646964792226867</v>
      </c>
      <c r="O462" s="32">
        <f t="shared" si="93"/>
        <v>0.68173476221345375</v>
      </c>
      <c r="P462" s="32">
        <f t="shared" si="83"/>
        <v>0.68163823378158395</v>
      </c>
      <c r="Q462" s="35">
        <v>0.97610769435588796</v>
      </c>
      <c r="R462" s="35">
        <v>0.55179693728732804</v>
      </c>
      <c r="S462" s="35">
        <v>0.221165449375784</v>
      </c>
      <c r="T462" s="35">
        <v>0.98293628481695805</v>
      </c>
      <c r="U462" s="35">
        <v>0.47478070761632002</v>
      </c>
      <c r="V462" s="35">
        <v>0.18105917626800799</v>
      </c>
      <c r="W462" s="8">
        <v>621441.94519914605</v>
      </c>
      <c r="X462" s="8">
        <v>288781.88397534098</v>
      </c>
      <c r="Y462" s="8">
        <v>423658.57673980598</v>
      </c>
      <c r="Z462" s="23">
        <f t="shared" si="84"/>
        <v>1333882.4059142931</v>
      </c>
      <c r="AA462" s="29">
        <f t="shared" si="85"/>
        <v>46.588960349408495</v>
      </c>
      <c r="AB462" s="29">
        <f t="shared" si="86"/>
        <v>21.649725845015478</v>
      </c>
      <c r="AC462" s="29">
        <f t="shared" si="87"/>
        <v>31.761313805576023</v>
      </c>
      <c r="AD462" s="26">
        <f t="shared" si="88"/>
        <v>0.46588960349408493</v>
      </c>
      <c r="AE462" s="26">
        <f t="shared" si="89"/>
        <v>0.21649725845015477</v>
      </c>
      <c r="AF462" s="26">
        <f t="shared" si="90"/>
        <v>0.31761313805576025</v>
      </c>
      <c r="AG462" s="6">
        <v>3</v>
      </c>
    </row>
    <row r="463" spans="1:33" ht="12" customHeight="1" x14ac:dyDescent="0.2">
      <c r="A463" s="5" t="s">
        <v>6039</v>
      </c>
      <c r="B463" s="5" t="s">
        <v>6039</v>
      </c>
      <c r="C463" s="7">
        <v>4</v>
      </c>
      <c r="D463" s="7">
        <v>2</v>
      </c>
      <c r="E463" s="8">
        <v>91.46</v>
      </c>
      <c r="F463" s="9">
        <v>3.14118708469594</v>
      </c>
      <c r="G463" s="7" t="s">
        <v>50</v>
      </c>
      <c r="H463" s="7">
        <v>3</v>
      </c>
      <c r="I463" s="7" t="s">
        <v>0</v>
      </c>
      <c r="J463" s="7" t="s">
        <v>2</v>
      </c>
      <c r="K463" s="5" t="s">
        <v>6040</v>
      </c>
      <c r="L463" s="14" t="s">
        <v>6041</v>
      </c>
      <c r="M463" s="38">
        <f t="shared" si="91"/>
        <v>2</v>
      </c>
      <c r="N463" s="32">
        <f t="shared" si="92"/>
        <v>0.46479780862460224</v>
      </c>
      <c r="O463" s="32">
        <f t="shared" si="93"/>
        <v>0.31835098420977981</v>
      </c>
      <c r="P463" s="32">
        <f t="shared" si="83"/>
        <v>1.4600168734465735</v>
      </c>
      <c r="Q463" s="35">
        <v>0.72243822587157802</v>
      </c>
      <c r="R463" s="35">
        <v>0.36114166603426801</v>
      </c>
      <c r="S463" s="35">
        <v>0.390034863050922</v>
      </c>
      <c r="T463" s="35">
        <v>0.73908801521536804</v>
      </c>
      <c r="U463" s="35">
        <v>0.38343667458472702</v>
      </c>
      <c r="V463" s="35">
        <v>0.45243299783781299</v>
      </c>
      <c r="W463" s="8">
        <v>144052.385641523</v>
      </c>
      <c r="X463" s="8">
        <v>66955.233173326007</v>
      </c>
      <c r="Y463" s="8">
        <v>45859.218746745602</v>
      </c>
      <c r="Z463" s="23">
        <f t="shared" si="84"/>
        <v>256866.83756159461</v>
      </c>
      <c r="AA463" s="29">
        <f t="shared" si="85"/>
        <v>56.080569609138578</v>
      </c>
      <c r="AB463" s="29">
        <f t="shared" si="86"/>
        <v>26.066125860747078</v>
      </c>
      <c r="AC463" s="29">
        <f t="shared" si="87"/>
        <v>17.853304530114336</v>
      </c>
      <c r="AD463" s="26">
        <f t="shared" si="88"/>
        <v>0.56080569609138575</v>
      </c>
      <c r="AE463" s="26">
        <f t="shared" si="89"/>
        <v>0.2606612586074708</v>
      </c>
      <c r="AF463" s="26">
        <f t="shared" si="90"/>
        <v>0.17853304530114336</v>
      </c>
      <c r="AG463" s="6">
        <v>4</v>
      </c>
    </row>
    <row r="464" spans="1:33" ht="12" customHeight="1" x14ac:dyDescent="0.2">
      <c r="A464" s="5" t="s">
        <v>7472</v>
      </c>
      <c r="B464" s="5" t="s">
        <v>7472</v>
      </c>
      <c r="C464" s="7">
        <v>2</v>
      </c>
      <c r="D464" s="7">
        <v>2</v>
      </c>
      <c r="E464" s="8">
        <v>67.989999999999995</v>
      </c>
      <c r="F464" s="9">
        <v>2.1509810183377902</v>
      </c>
      <c r="G464" s="7" t="s">
        <v>122</v>
      </c>
      <c r="H464" s="7">
        <v>2</v>
      </c>
      <c r="I464" s="7" t="s">
        <v>0</v>
      </c>
      <c r="J464" s="7" t="s">
        <v>1</v>
      </c>
      <c r="K464" s="5" t="s">
        <v>7473</v>
      </c>
      <c r="L464" s="14" t="s">
        <v>7474</v>
      </c>
      <c r="M464" s="38">
        <f t="shared" si="91"/>
        <v>1</v>
      </c>
      <c r="N464" s="32">
        <f t="shared" si="92"/>
        <v>0.46490414907183453</v>
      </c>
      <c r="O464" s="32">
        <f t="shared" si="93"/>
        <v>0.75304532450513706</v>
      </c>
      <c r="P464" s="32">
        <f t="shared" si="83"/>
        <v>0.61736542800706684</v>
      </c>
      <c r="Q464" s="35">
        <v>0.36610823291175099</v>
      </c>
      <c r="R464" s="35">
        <v>0.53850574105834004</v>
      </c>
      <c r="S464" s="35">
        <v>0.93205745282224906</v>
      </c>
      <c r="T464" s="35">
        <v>0.36585255142431999</v>
      </c>
      <c r="U464" s="35">
        <v>0.50963547605488002</v>
      </c>
      <c r="V464" s="35">
        <v>0.87834655483867297</v>
      </c>
      <c r="W464" s="8">
        <v>11670.2267095642</v>
      </c>
      <c r="X464" s="8">
        <v>5425.5368178853396</v>
      </c>
      <c r="Y464" s="8">
        <v>8788.2096595522908</v>
      </c>
      <c r="Z464" s="23">
        <f t="shared" si="84"/>
        <v>25883.97318700183</v>
      </c>
      <c r="AA464" s="29">
        <f t="shared" si="85"/>
        <v>45.086689841823222</v>
      </c>
      <c r="AB464" s="29">
        <f t="shared" si="86"/>
        <v>20.960989175378547</v>
      </c>
      <c r="AC464" s="29">
        <f t="shared" si="87"/>
        <v>33.952320982798234</v>
      </c>
      <c r="AD464" s="26">
        <f t="shared" si="88"/>
        <v>0.45086689841823224</v>
      </c>
      <c r="AE464" s="26">
        <f t="shared" si="89"/>
        <v>0.20960989175378547</v>
      </c>
      <c r="AF464" s="26">
        <f t="shared" si="90"/>
        <v>0.33952320982798234</v>
      </c>
      <c r="AG464" s="6">
        <v>3</v>
      </c>
    </row>
    <row r="465" spans="1:33" ht="12" customHeight="1" x14ac:dyDescent="0.2">
      <c r="A465" s="5" t="s">
        <v>6241</v>
      </c>
      <c r="B465" s="5" t="s">
        <v>6241</v>
      </c>
      <c r="C465" s="7">
        <v>8</v>
      </c>
      <c r="D465" s="7">
        <v>8</v>
      </c>
      <c r="E465" s="8">
        <v>303.61</v>
      </c>
      <c r="F465" s="9">
        <v>2.8817519605549502</v>
      </c>
      <c r="G465" s="7" t="s">
        <v>50</v>
      </c>
      <c r="H465" s="7">
        <v>3</v>
      </c>
      <c r="I465" s="7" t="s">
        <v>0</v>
      </c>
      <c r="J465" s="7" t="s">
        <v>2</v>
      </c>
      <c r="K465" s="5" t="s">
        <v>6242</v>
      </c>
      <c r="L465" s="14" t="s">
        <v>6243</v>
      </c>
      <c r="M465" s="38">
        <f t="shared" si="91"/>
        <v>1</v>
      </c>
      <c r="N465" s="32">
        <f t="shared" si="92"/>
        <v>0.46510041836152166</v>
      </c>
      <c r="O465" s="32">
        <f t="shared" si="93"/>
        <v>0.34701112853842875</v>
      </c>
      <c r="P465" s="32">
        <f t="shared" si="83"/>
        <v>1.3403040424682386</v>
      </c>
      <c r="Q465" s="35">
        <v>0.52234643556286697</v>
      </c>
      <c r="R465" s="35">
        <v>0.23237186075261501</v>
      </c>
      <c r="S465" s="35">
        <v>0.21949013196157899</v>
      </c>
      <c r="T465" s="35">
        <v>0.573352326037469</v>
      </c>
      <c r="U465" s="35">
        <v>0.29408331145845601</v>
      </c>
      <c r="V465" s="35">
        <v>0.22637198916513501</v>
      </c>
      <c r="W465" s="8">
        <v>325958.38618671801</v>
      </c>
      <c r="X465" s="8">
        <v>151603.381783889</v>
      </c>
      <c r="Y465" s="8">
        <v>113111.18744721801</v>
      </c>
      <c r="Z465" s="23">
        <f t="shared" si="84"/>
        <v>590672.95541782503</v>
      </c>
      <c r="AA465" s="29">
        <f t="shared" si="85"/>
        <v>55.184240821749569</v>
      </c>
      <c r="AB465" s="29">
        <f t="shared" si="86"/>
        <v>25.666213493158686</v>
      </c>
      <c r="AC465" s="29">
        <f t="shared" si="87"/>
        <v>19.149545685091748</v>
      </c>
      <c r="AD465" s="26">
        <f t="shared" si="88"/>
        <v>0.55184240821749564</v>
      </c>
      <c r="AE465" s="26">
        <f t="shared" si="89"/>
        <v>0.25666213493158685</v>
      </c>
      <c r="AF465" s="26">
        <f t="shared" si="90"/>
        <v>0.19149545685091748</v>
      </c>
      <c r="AG465" s="6">
        <v>4</v>
      </c>
    </row>
    <row r="466" spans="1:33" ht="12" customHeight="1" x14ac:dyDescent="0.2">
      <c r="A466" s="5" t="s">
        <v>6476</v>
      </c>
      <c r="B466" s="5" t="s">
        <v>6476</v>
      </c>
      <c r="C466" s="7">
        <v>1</v>
      </c>
      <c r="D466" s="7">
        <v>1</v>
      </c>
      <c r="E466" s="8">
        <v>32.19</v>
      </c>
      <c r="F466" s="9">
        <v>2.47083854293601</v>
      </c>
      <c r="G466" s="7">
        <v>3</v>
      </c>
      <c r="H466" s="7">
        <v>1</v>
      </c>
      <c r="I466" s="7" t="s">
        <v>0</v>
      </c>
      <c r="J466" s="7" t="s">
        <v>2</v>
      </c>
      <c r="K466" s="5" t="s">
        <v>6477</v>
      </c>
      <c r="L466" s="14" t="s">
        <v>6478</v>
      </c>
      <c r="M466" s="38">
        <f t="shared" si="91"/>
        <v>1</v>
      </c>
      <c r="N466" s="32">
        <f t="shared" si="92"/>
        <v>0.46510135057812807</v>
      </c>
      <c r="O466" s="32">
        <f t="shared" si="93"/>
        <v>0.40472090046472098</v>
      </c>
      <c r="P466" s="32">
        <f t="shared" si="83"/>
        <v>1.149190343380031</v>
      </c>
      <c r="Q466" s="35">
        <v>0.908659783067574</v>
      </c>
      <c r="R466" s="35">
        <v>0.395913145862964</v>
      </c>
      <c r="S466" s="35">
        <v>0.39841626263832203</v>
      </c>
      <c r="T466" s="35">
        <v>0.86040998042924099</v>
      </c>
      <c r="U466" s="35">
        <v>0.37065102729115501</v>
      </c>
      <c r="V466" s="35">
        <v>0.38116639337987401</v>
      </c>
      <c r="W466" s="8">
        <v>16392.760972149499</v>
      </c>
      <c r="X466" s="8">
        <v>7624.2952678511601</v>
      </c>
      <c r="Y466" s="8">
        <v>6634.4929817512802</v>
      </c>
      <c r="Z466" s="23">
        <f t="shared" si="84"/>
        <v>30651.549221751942</v>
      </c>
      <c r="AA466" s="29">
        <f t="shared" si="85"/>
        <v>53.481019355838427</v>
      </c>
      <c r="AB466" s="29">
        <f t="shared" si="86"/>
        <v>24.874094332695464</v>
      </c>
      <c r="AC466" s="29">
        <f t="shared" si="87"/>
        <v>21.644886311466099</v>
      </c>
      <c r="AD466" s="26">
        <f t="shared" si="88"/>
        <v>0.53481019355838422</v>
      </c>
      <c r="AE466" s="26">
        <f t="shared" si="89"/>
        <v>0.24874094332695462</v>
      </c>
      <c r="AF466" s="26">
        <f t="shared" si="90"/>
        <v>0.21644886311466099</v>
      </c>
      <c r="AG466" s="6">
        <v>4</v>
      </c>
    </row>
    <row r="467" spans="1:33" ht="12" customHeight="1" x14ac:dyDescent="0.2">
      <c r="A467" s="5" t="s">
        <v>6563</v>
      </c>
      <c r="B467" s="5" t="s">
        <v>6563</v>
      </c>
      <c r="C467" s="7">
        <v>19</v>
      </c>
      <c r="D467" s="7">
        <v>19</v>
      </c>
      <c r="E467" s="8">
        <v>653.85</v>
      </c>
      <c r="F467" s="9">
        <v>2.3292084031190901</v>
      </c>
      <c r="G467" s="7" t="s">
        <v>50</v>
      </c>
      <c r="H467" s="7">
        <v>3</v>
      </c>
      <c r="I467" s="7" t="s">
        <v>0</v>
      </c>
      <c r="J467" s="7" t="s">
        <v>2</v>
      </c>
      <c r="K467" s="5" t="s">
        <v>6564</v>
      </c>
      <c r="L467" s="14" t="s">
        <v>6565</v>
      </c>
      <c r="M467" s="38">
        <f t="shared" si="91"/>
        <v>1</v>
      </c>
      <c r="N467" s="32">
        <f t="shared" si="92"/>
        <v>0.46540681506028792</v>
      </c>
      <c r="O467" s="32">
        <f t="shared" si="93"/>
        <v>0.4293304105638977</v>
      </c>
      <c r="P467" s="32">
        <f t="shared" si="83"/>
        <v>1.0840294645073154</v>
      </c>
      <c r="Q467" s="35">
        <v>2.1296013945877299E-2</v>
      </c>
      <c r="R467" s="35">
        <v>1.8504671685220998E-2</v>
      </c>
      <c r="S467" s="35">
        <v>0.28204851489655802</v>
      </c>
      <c r="T467" s="35">
        <v>1.7396264363682998E-2</v>
      </c>
      <c r="U467" s="35">
        <v>2.6323644316175301E-2</v>
      </c>
      <c r="V467" s="35">
        <v>0.31655854307624198</v>
      </c>
      <c r="W467" s="8">
        <v>442219.21146860201</v>
      </c>
      <c r="X467" s="8">
        <v>205811.83476807401</v>
      </c>
      <c r="Y467" s="8">
        <v>189858.155619058</v>
      </c>
      <c r="Z467" s="23">
        <f t="shared" si="84"/>
        <v>837889.20185573399</v>
      </c>
      <c r="AA467" s="29">
        <f t="shared" si="85"/>
        <v>52.777767094884034</v>
      </c>
      <c r="AB467" s="29">
        <f t="shared" si="86"/>
        <v>24.563132489623641</v>
      </c>
      <c r="AC467" s="29">
        <f t="shared" si="87"/>
        <v>22.659100415492333</v>
      </c>
      <c r="AD467" s="26">
        <f t="shared" si="88"/>
        <v>0.52777767094884032</v>
      </c>
      <c r="AE467" s="26">
        <f t="shared" si="89"/>
        <v>0.2456313248962364</v>
      </c>
      <c r="AF467" s="26">
        <f t="shared" si="90"/>
        <v>0.22659100415492334</v>
      </c>
      <c r="AG467" s="6">
        <v>4</v>
      </c>
    </row>
    <row r="468" spans="1:33" ht="12" customHeight="1" x14ac:dyDescent="0.2">
      <c r="A468" s="5" t="s">
        <v>2181</v>
      </c>
      <c r="B468" s="5" t="s">
        <v>2181</v>
      </c>
      <c r="C468" s="7">
        <v>2</v>
      </c>
      <c r="D468" s="7">
        <v>2</v>
      </c>
      <c r="E468" s="8">
        <v>64.66</v>
      </c>
      <c r="F468" s="9">
        <v>2.1725504182984601</v>
      </c>
      <c r="G468" s="7">
        <v>1</v>
      </c>
      <c r="H468" s="7">
        <v>1</v>
      </c>
      <c r="I468" s="7" t="s">
        <v>2</v>
      </c>
      <c r="J468" s="7" t="s">
        <v>1</v>
      </c>
      <c r="K468" s="5" t="s">
        <v>2182</v>
      </c>
      <c r="L468" s="14" t="s">
        <v>2183</v>
      </c>
      <c r="M468" s="38">
        <f t="shared" si="91"/>
        <v>1</v>
      </c>
      <c r="N468" s="32">
        <f t="shared" si="92"/>
        <v>0.4656377658876073</v>
      </c>
      <c r="O468" s="32">
        <f t="shared" si="93"/>
        <v>1.0116215230546854</v>
      </c>
      <c r="P468" s="32">
        <f t="shared" si="83"/>
        <v>0.46028851232976009</v>
      </c>
      <c r="Q468" s="35">
        <v>0.98910632578415603</v>
      </c>
      <c r="R468" s="35">
        <v>0.97124670476200403</v>
      </c>
      <c r="S468" s="35">
        <v>0.99925637898636999</v>
      </c>
      <c r="T468" s="35">
        <v>0.92888162710906097</v>
      </c>
      <c r="U468" s="35">
        <v>0.93683399560641001</v>
      </c>
      <c r="V468" s="35">
        <v>0.99615436618847897</v>
      </c>
      <c r="W468" s="8">
        <v>13607.3917190951</v>
      </c>
      <c r="X468" s="8">
        <v>6336.1154796369701</v>
      </c>
      <c r="Y468" s="8">
        <v>13765.5303356727</v>
      </c>
      <c r="Z468" s="23">
        <f t="shared" si="84"/>
        <v>33709.037534404772</v>
      </c>
      <c r="AA468" s="29">
        <f t="shared" si="85"/>
        <v>40.367191454834213</v>
      </c>
      <c r="AB468" s="29">
        <f t="shared" si="86"/>
        <v>18.796488844186314</v>
      </c>
      <c r="AC468" s="29">
        <f t="shared" si="87"/>
        <v>40.836319700979473</v>
      </c>
      <c r="AD468" s="26">
        <f t="shared" si="88"/>
        <v>0.40367191454834211</v>
      </c>
      <c r="AE468" s="26">
        <f t="shared" si="89"/>
        <v>0.18796488844186313</v>
      </c>
      <c r="AF468" s="26">
        <f t="shared" si="90"/>
        <v>0.40836319700979473</v>
      </c>
      <c r="AG468" s="6">
        <v>3</v>
      </c>
    </row>
    <row r="469" spans="1:33" ht="12" customHeight="1" x14ac:dyDescent="0.2">
      <c r="A469" s="5" t="s">
        <v>5490</v>
      </c>
      <c r="B469" s="5" t="s">
        <v>5490</v>
      </c>
      <c r="C469" s="7">
        <v>1</v>
      </c>
      <c r="D469" s="7">
        <v>1</v>
      </c>
      <c r="E469" s="8">
        <v>74.25</v>
      </c>
      <c r="F469" s="9">
        <v>4.43345012323537</v>
      </c>
      <c r="G469" s="7">
        <v>1</v>
      </c>
      <c r="H469" s="7">
        <v>1</v>
      </c>
      <c r="I469" s="7" t="s">
        <v>0</v>
      </c>
      <c r="J469" s="7" t="s">
        <v>2</v>
      </c>
      <c r="K469" s="5" t="s">
        <v>5491</v>
      </c>
      <c r="L469" s="14" t="s">
        <v>4787</v>
      </c>
      <c r="M469" s="38">
        <f t="shared" si="91"/>
        <v>2</v>
      </c>
      <c r="N469" s="32">
        <f t="shared" si="92"/>
        <v>0.46580178440764658</v>
      </c>
      <c r="O469" s="32">
        <f t="shared" si="93"/>
        <v>0.22555796776850578</v>
      </c>
      <c r="P469" s="32">
        <f t="shared" si="83"/>
        <v>2.0651089784853327</v>
      </c>
      <c r="Q469" s="35">
        <v>5.7704807442845299E-2</v>
      </c>
      <c r="R469" s="35">
        <v>0.26184537075111802</v>
      </c>
      <c r="S469" s="35">
        <v>0.93497490117245896</v>
      </c>
      <c r="T469" s="35">
        <v>3.9704985853445E-2</v>
      </c>
      <c r="U469" s="35">
        <v>0.25277104365316899</v>
      </c>
      <c r="V469" s="35">
        <v>0.98411262168246605</v>
      </c>
      <c r="W469" s="8">
        <v>101780.394406256</v>
      </c>
      <c r="X469" s="8">
        <v>47409.489332148099</v>
      </c>
      <c r="Y469" s="8">
        <v>22957.378920952098</v>
      </c>
      <c r="Z469" s="23">
        <f t="shared" si="84"/>
        <v>172147.2626593562</v>
      </c>
      <c r="AA469" s="29">
        <f t="shared" si="85"/>
        <v>59.124027204346739</v>
      </c>
      <c r="AB469" s="29">
        <f t="shared" si="86"/>
        <v>27.540077373150954</v>
      </c>
      <c r="AC469" s="29">
        <f t="shared" si="87"/>
        <v>13.335895422502302</v>
      </c>
      <c r="AD469" s="26">
        <f t="shared" si="88"/>
        <v>0.59124027204346741</v>
      </c>
      <c r="AE469" s="26">
        <f t="shared" si="89"/>
        <v>0.27540077373150956</v>
      </c>
      <c r="AF469" s="26">
        <f t="shared" si="90"/>
        <v>0.13335895422502303</v>
      </c>
      <c r="AG469" s="6">
        <v>4</v>
      </c>
    </row>
    <row r="470" spans="1:33" ht="12" customHeight="1" x14ac:dyDescent="0.2">
      <c r="A470" s="5" t="s">
        <v>6689</v>
      </c>
      <c r="B470" s="5" t="s">
        <v>6690</v>
      </c>
      <c r="C470" s="7">
        <v>8</v>
      </c>
      <c r="D470" s="7">
        <v>8</v>
      </c>
      <c r="E470" s="8">
        <v>259.89999999999998</v>
      </c>
      <c r="F470" s="9">
        <v>2.1452943502630299</v>
      </c>
      <c r="G470" s="7" t="s">
        <v>50</v>
      </c>
      <c r="H470" s="7">
        <v>3</v>
      </c>
      <c r="I470" s="7" t="s">
        <v>0</v>
      </c>
      <c r="J470" s="7" t="s">
        <v>1</v>
      </c>
      <c r="K470" s="5" t="s">
        <v>6691</v>
      </c>
      <c r="L470" s="14" t="s">
        <v>6692</v>
      </c>
      <c r="M470" s="38">
        <f t="shared" si="91"/>
        <v>1</v>
      </c>
      <c r="N470" s="32">
        <f t="shared" si="92"/>
        <v>0.46613650004597013</v>
      </c>
      <c r="O470" s="32">
        <f t="shared" si="93"/>
        <v>0.47499966895989226</v>
      </c>
      <c r="P470" s="32">
        <f t="shared" si="83"/>
        <v>0.9813406840191492</v>
      </c>
      <c r="Q470" s="35">
        <v>0.75947633747268495</v>
      </c>
      <c r="R470" s="35">
        <v>0.75529380184482398</v>
      </c>
      <c r="S470" s="35">
        <v>0.406812502090312</v>
      </c>
      <c r="T470" s="35">
        <v>0.69737081713478699</v>
      </c>
      <c r="U470" s="35">
        <v>0.80958092546285298</v>
      </c>
      <c r="V470" s="35">
        <v>0.47233036621755797</v>
      </c>
      <c r="W470" s="8">
        <v>767602.973967053</v>
      </c>
      <c r="X470" s="8">
        <v>357807.76370988</v>
      </c>
      <c r="Y470" s="8">
        <v>364611.15852697898</v>
      </c>
      <c r="Z470" s="23">
        <f t="shared" si="84"/>
        <v>1490021.8962039119</v>
      </c>
      <c r="AA470" s="29">
        <f t="shared" si="85"/>
        <v>51.516221065116838</v>
      </c>
      <c r="AB470" s="29">
        <f t="shared" si="86"/>
        <v>24.013590982888044</v>
      </c>
      <c r="AC470" s="29">
        <f t="shared" si="87"/>
        <v>24.470187951995129</v>
      </c>
      <c r="AD470" s="26">
        <f t="shared" si="88"/>
        <v>0.51516221065116841</v>
      </c>
      <c r="AE470" s="26">
        <f t="shared" si="89"/>
        <v>0.24013590982888045</v>
      </c>
      <c r="AF470" s="26">
        <f t="shared" si="90"/>
        <v>0.24470187951995129</v>
      </c>
      <c r="AG470" s="6">
        <v>4</v>
      </c>
    </row>
    <row r="471" spans="1:33" ht="12" customHeight="1" x14ac:dyDescent="0.2">
      <c r="A471" s="5" t="s">
        <v>5245</v>
      </c>
      <c r="B471" s="5" t="s">
        <v>5245</v>
      </c>
      <c r="C471" s="7">
        <v>1</v>
      </c>
      <c r="D471" s="7">
        <v>1</v>
      </c>
      <c r="E471" s="8">
        <v>34.9</v>
      </c>
      <c r="F471" s="9">
        <v>5.56834051378521</v>
      </c>
      <c r="G471" s="7">
        <v>1</v>
      </c>
      <c r="H471" s="7">
        <v>1</v>
      </c>
      <c r="I471" s="7" t="s">
        <v>0</v>
      </c>
      <c r="J471" s="7" t="s">
        <v>2</v>
      </c>
      <c r="K471" s="5" t="s">
        <v>5246</v>
      </c>
      <c r="L471" s="14" t="s">
        <v>5247</v>
      </c>
      <c r="M471" s="38">
        <f t="shared" si="91"/>
        <v>1</v>
      </c>
      <c r="N471" s="32">
        <f t="shared" si="92"/>
        <v>0.46670624699709384</v>
      </c>
      <c r="O471" s="32">
        <f t="shared" si="93"/>
        <v>0.179586718435117</v>
      </c>
      <c r="P471" s="32">
        <f t="shared" si="83"/>
        <v>2.5987793031905664</v>
      </c>
      <c r="Q471" s="35">
        <v>0.13346597972670199</v>
      </c>
      <c r="R471" s="35">
        <v>0.25655819967092702</v>
      </c>
      <c r="S471" s="35">
        <v>0.87289591630279695</v>
      </c>
      <c r="T471" s="35">
        <v>7.6324514569400106E-2</v>
      </c>
      <c r="U471" s="35">
        <v>0.17514106780223199</v>
      </c>
      <c r="V471" s="35">
        <v>0.91898678104256604</v>
      </c>
      <c r="W471" s="8">
        <v>8883.9369569101309</v>
      </c>
      <c r="X471" s="8">
        <v>4146.1888757183096</v>
      </c>
      <c r="Y471" s="8">
        <v>1595.4370848759499</v>
      </c>
      <c r="Z471" s="23">
        <f t="shared" si="84"/>
        <v>14625.56291750439</v>
      </c>
      <c r="AA471" s="29">
        <f t="shared" si="85"/>
        <v>60.742530096243485</v>
      </c>
      <c r="AB471" s="29">
        <f t="shared" si="86"/>
        <v>28.348918254325817</v>
      </c>
      <c r="AC471" s="29">
        <f t="shared" si="87"/>
        <v>10.9085516494307</v>
      </c>
      <c r="AD471" s="26">
        <f t="shared" si="88"/>
        <v>0.60742530096243486</v>
      </c>
      <c r="AE471" s="26">
        <f t="shared" si="89"/>
        <v>0.28348918254325817</v>
      </c>
      <c r="AF471" s="26">
        <f t="shared" si="90"/>
        <v>0.10908551649430701</v>
      </c>
      <c r="AG471" s="6">
        <v>4</v>
      </c>
    </row>
    <row r="472" spans="1:33" ht="12" customHeight="1" x14ac:dyDescent="0.2">
      <c r="A472" s="5" t="s">
        <v>7475</v>
      </c>
      <c r="B472" s="5" t="s">
        <v>7475</v>
      </c>
      <c r="C472" s="7">
        <v>12</v>
      </c>
      <c r="D472" s="7">
        <v>12</v>
      </c>
      <c r="E472" s="8">
        <v>552.41</v>
      </c>
      <c r="F472" s="9">
        <v>2.1419493055768899</v>
      </c>
      <c r="G472" s="7" t="s">
        <v>50</v>
      </c>
      <c r="H472" s="7">
        <v>3</v>
      </c>
      <c r="I472" s="7" t="s">
        <v>0</v>
      </c>
      <c r="J472" s="7" t="s">
        <v>1</v>
      </c>
      <c r="K472" s="5" t="s">
        <v>7476</v>
      </c>
      <c r="L472" s="14" t="s">
        <v>7477</v>
      </c>
      <c r="M472" s="38">
        <f t="shared" si="91"/>
        <v>1</v>
      </c>
      <c r="N472" s="32">
        <f t="shared" si="92"/>
        <v>0.46686445724758752</v>
      </c>
      <c r="O472" s="32">
        <f t="shared" si="93"/>
        <v>0.7177064393649949</v>
      </c>
      <c r="P472" s="32">
        <f t="shared" si="83"/>
        <v>0.6504950097154697</v>
      </c>
      <c r="Q472" s="35">
        <v>0.23107527599217401</v>
      </c>
      <c r="R472" s="35">
        <v>0.354431631525229</v>
      </c>
      <c r="S472" s="35">
        <v>0.74993511367299803</v>
      </c>
      <c r="T472" s="35">
        <v>0.19216920663119799</v>
      </c>
      <c r="U472" s="35">
        <v>0.37613606716886899</v>
      </c>
      <c r="V472" s="35">
        <v>0.87043512265748002</v>
      </c>
      <c r="W472" s="8">
        <v>565525.82005952299</v>
      </c>
      <c r="X472" s="8">
        <v>264023.90504158603</v>
      </c>
      <c r="Y472" s="8">
        <v>405881.52268388902</v>
      </c>
      <c r="Z472" s="23">
        <f t="shared" si="84"/>
        <v>1235431.247784998</v>
      </c>
      <c r="AA472" s="29">
        <f t="shared" si="85"/>
        <v>45.775580071610868</v>
      </c>
      <c r="AB472" s="29">
        <f t="shared" si="86"/>
        <v>21.37099134532609</v>
      </c>
      <c r="AC472" s="29">
        <f t="shared" si="87"/>
        <v>32.853428583063049</v>
      </c>
      <c r="AD472" s="26">
        <f t="shared" si="88"/>
        <v>0.45775580071610866</v>
      </c>
      <c r="AE472" s="26">
        <f t="shared" si="89"/>
        <v>0.2137099134532609</v>
      </c>
      <c r="AF472" s="26">
        <f t="shared" si="90"/>
        <v>0.32853428583063049</v>
      </c>
      <c r="AG472" s="6">
        <v>3</v>
      </c>
    </row>
    <row r="473" spans="1:33" ht="12" customHeight="1" x14ac:dyDescent="0.2">
      <c r="A473" s="5" t="s">
        <v>7478</v>
      </c>
      <c r="B473" s="5" t="s">
        <v>7478</v>
      </c>
      <c r="C473" s="7">
        <v>10</v>
      </c>
      <c r="D473" s="7">
        <v>7</v>
      </c>
      <c r="E473" s="8">
        <v>414.43</v>
      </c>
      <c r="F473" s="9">
        <v>2.1403194901948499</v>
      </c>
      <c r="G473" s="7" t="s">
        <v>50</v>
      </c>
      <c r="H473" s="7">
        <v>3</v>
      </c>
      <c r="I473" s="7" t="s">
        <v>0</v>
      </c>
      <c r="J473" s="7" t="s">
        <v>1</v>
      </c>
      <c r="K473" s="5" t="s">
        <v>7479</v>
      </c>
      <c r="L473" s="14" t="s">
        <v>6188</v>
      </c>
      <c r="M473" s="38">
        <f t="shared" si="91"/>
        <v>2</v>
      </c>
      <c r="N473" s="32">
        <f t="shared" si="92"/>
        <v>0.4672199662625911</v>
      </c>
      <c r="O473" s="32">
        <f t="shared" si="93"/>
        <v>0.59071997729396097</v>
      </c>
      <c r="P473" s="32">
        <f t="shared" si="83"/>
        <v>0.7909330718810067</v>
      </c>
      <c r="Q473" s="35">
        <v>0.86289648283623399</v>
      </c>
      <c r="R473" s="35">
        <v>0.83034870577133801</v>
      </c>
      <c r="S473" s="35">
        <v>0.60464869792206899</v>
      </c>
      <c r="T473" s="35">
        <v>0.95479171938366703</v>
      </c>
      <c r="U473" s="35">
        <v>0.82919711441084698</v>
      </c>
      <c r="V473" s="35">
        <v>0.63479718246658901</v>
      </c>
      <c r="W473" s="8">
        <v>513673.209764792</v>
      </c>
      <c r="X473" s="8">
        <v>239998.379736303</v>
      </c>
      <c r="Y473" s="8">
        <v>303437.02680877398</v>
      </c>
      <c r="Z473" s="23">
        <f t="shared" si="84"/>
        <v>1057108.6163098691</v>
      </c>
      <c r="AA473" s="29">
        <f t="shared" si="85"/>
        <v>48.592282934738613</v>
      </c>
      <c r="AB473" s="29">
        <f t="shared" si="86"/>
        <v>22.703284793390857</v>
      </c>
      <c r="AC473" s="29">
        <f t="shared" si="87"/>
        <v>28.704432271870523</v>
      </c>
      <c r="AD473" s="26">
        <f t="shared" si="88"/>
        <v>0.48592282934738612</v>
      </c>
      <c r="AE473" s="26">
        <f t="shared" si="89"/>
        <v>0.22703284793390857</v>
      </c>
      <c r="AF473" s="26">
        <f t="shared" si="90"/>
        <v>0.28704432271870522</v>
      </c>
      <c r="AG473" s="6">
        <v>3</v>
      </c>
    </row>
    <row r="474" spans="1:33" ht="12" customHeight="1" x14ac:dyDescent="0.2">
      <c r="A474" s="5" t="s">
        <v>6696</v>
      </c>
      <c r="B474" s="5" t="s">
        <v>6696</v>
      </c>
      <c r="C474" s="7">
        <v>1</v>
      </c>
      <c r="D474" s="7">
        <v>1</v>
      </c>
      <c r="E474" s="8">
        <v>30.06</v>
      </c>
      <c r="F474" s="9">
        <v>2.1393620518318102</v>
      </c>
      <c r="G474" s="7">
        <v>3</v>
      </c>
      <c r="H474" s="7">
        <v>1</v>
      </c>
      <c r="I474" s="7" t="s">
        <v>0</v>
      </c>
      <c r="J474" s="7" t="s">
        <v>1</v>
      </c>
      <c r="K474" s="5" t="s">
        <v>6697</v>
      </c>
      <c r="L474" s="14" t="s">
        <v>6698</v>
      </c>
      <c r="M474" s="38">
        <f t="shared" si="91"/>
        <v>1</v>
      </c>
      <c r="N474" s="32">
        <f t="shared" si="92"/>
        <v>0.4674290633246283</v>
      </c>
      <c r="O474" s="32">
        <f t="shared" si="93"/>
        <v>0.56728284800919437</v>
      </c>
      <c r="P474" s="32">
        <f t="shared" si="83"/>
        <v>0.82397884047615755</v>
      </c>
      <c r="Q474" s="35">
        <v>0.61732968652939302</v>
      </c>
      <c r="R474" s="35">
        <v>0.51985539196533903</v>
      </c>
      <c r="S474" s="35">
        <v>0.70726777508847305</v>
      </c>
      <c r="T474" s="35">
        <v>0.66303192963964297</v>
      </c>
      <c r="U474" s="35">
        <v>0.492320835690988</v>
      </c>
      <c r="V474" s="35">
        <v>0.63211104081175495</v>
      </c>
      <c r="W474" s="8">
        <v>9095.8334836216309</v>
      </c>
      <c r="X474" s="8">
        <v>4251.6569254060496</v>
      </c>
      <c r="Y474" s="8">
        <v>5159.9103236062701</v>
      </c>
      <c r="Z474" s="23">
        <f t="shared" si="84"/>
        <v>18507.400732633949</v>
      </c>
      <c r="AA474" s="29">
        <f t="shared" si="85"/>
        <v>49.147006730032174</v>
      </c>
      <c r="AB474" s="29">
        <f t="shared" si="86"/>
        <v>22.97273932102814</v>
      </c>
      <c r="AC474" s="29">
        <f t="shared" si="87"/>
        <v>27.880253948939693</v>
      </c>
      <c r="AD474" s="26">
        <f t="shared" si="88"/>
        <v>0.49147006730032172</v>
      </c>
      <c r="AE474" s="26">
        <f t="shared" si="89"/>
        <v>0.22972739321028141</v>
      </c>
      <c r="AF474" s="26">
        <f t="shared" si="90"/>
        <v>0.27880253948939693</v>
      </c>
      <c r="AG474" s="6">
        <v>3</v>
      </c>
    </row>
    <row r="475" spans="1:33" ht="12" customHeight="1" x14ac:dyDescent="0.2">
      <c r="A475" s="5" t="s">
        <v>6099</v>
      </c>
      <c r="B475" s="5" t="s">
        <v>6099</v>
      </c>
      <c r="C475" s="7">
        <v>3</v>
      </c>
      <c r="D475" s="7">
        <v>3</v>
      </c>
      <c r="E475" s="8">
        <v>122.93</v>
      </c>
      <c r="F475" s="9">
        <v>3.0550298297494698</v>
      </c>
      <c r="G475" s="7" t="s">
        <v>50</v>
      </c>
      <c r="H475" s="7">
        <v>3</v>
      </c>
      <c r="I475" s="7" t="s">
        <v>0</v>
      </c>
      <c r="J475" s="7" t="s">
        <v>2</v>
      </c>
      <c r="K475" s="5" t="s">
        <v>6100</v>
      </c>
      <c r="L475" s="14" t="s">
        <v>6101</v>
      </c>
      <c r="M475" s="38">
        <f t="shared" si="91"/>
        <v>1</v>
      </c>
      <c r="N475" s="32">
        <f t="shared" si="92"/>
        <v>0.46776564628676909</v>
      </c>
      <c r="O475" s="32">
        <f t="shared" si="93"/>
        <v>0.32732904610689334</v>
      </c>
      <c r="P475" s="32">
        <f t="shared" si="83"/>
        <v>1.4290380027381209</v>
      </c>
      <c r="Q475" s="35">
        <v>0.45959763486173399</v>
      </c>
      <c r="R475" s="35">
        <v>0.23996353818886801</v>
      </c>
      <c r="S475" s="35">
        <v>0.40026134227531202</v>
      </c>
      <c r="T475" s="35">
        <v>0.448617801280915</v>
      </c>
      <c r="U475" s="35">
        <v>0.25644367320800798</v>
      </c>
      <c r="V475" s="35">
        <v>0.43218315265895801</v>
      </c>
      <c r="W475" s="8">
        <v>420769.36095093301</v>
      </c>
      <c r="X475" s="8">
        <v>196821.452062884</v>
      </c>
      <c r="Y475" s="8">
        <v>137730.03355107599</v>
      </c>
      <c r="Z475" s="23">
        <f t="shared" si="84"/>
        <v>755320.84656489291</v>
      </c>
      <c r="AA475" s="29">
        <f t="shared" si="85"/>
        <v>55.707367652374586</v>
      </c>
      <c r="AB475" s="29">
        <f t="shared" si="86"/>
        <v>26.057992832847653</v>
      </c>
      <c r="AC475" s="29">
        <f t="shared" si="87"/>
        <v>18.234639514777779</v>
      </c>
      <c r="AD475" s="26">
        <f t="shared" si="88"/>
        <v>0.55707367652374584</v>
      </c>
      <c r="AE475" s="26">
        <f t="shared" si="89"/>
        <v>0.26057992832847654</v>
      </c>
      <c r="AF475" s="26">
        <f t="shared" si="90"/>
        <v>0.18234639514777778</v>
      </c>
      <c r="AG475" s="6">
        <v>4</v>
      </c>
    </row>
    <row r="476" spans="1:33" ht="12" customHeight="1" x14ac:dyDescent="0.2">
      <c r="A476" s="5" t="s">
        <v>6566</v>
      </c>
      <c r="B476" s="5" t="s">
        <v>6566</v>
      </c>
      <c r="C476" s="7">
        <v>3</v>
      </c>
      <c r="D476" s="7">
        <v>3</v>
      </c>
      <c r="E476" s="8">
        <v>113.9</v>
      </c>
      <c r="F476" s="9">
        <v>2.32615517246054</v>
      </c>
      <c r="G476" s="7" t="s">
        <v>50</v>
      </c>
      <c r="H476" s="7">
        <v>3</v>
      </c>
      <c r="I476" s="7" t="s">
        <v>0</v>
      </c>
      <c r="J476" s="7" t="s">
        <v>2</v>
      </c>
      <c r="K476" s="5" t="s">
        <v>6567</v>
      </c>
      <c r="L476" s="14" t="s">
        <v>6568</v>
      </c>
      <c r="M476" s="38">
        <f t="shared" si="91"/>
        <v>1</v>
      </c>
      <c r="N476" s="32">
        <f t="shared" si="92"/>
        <v>0.46788280382677433</v>
      </c>
      <c r="O476" s="32">
        <f t="shared" si="93"/>
        <v>0.42989393478089838</v>
      </c>
      <c r="P476" s="32">
        <f t="shared" si="83"/>
        <v>1.0883680042269903</v>
      </c>
      <c r="Q476" s="35">
        <v>0.63996195762223596</v>
      </c>
      <c r="R476" s="35">
        <v>0.82632301424110299</v>
      </c>
      <c r="S476" s="35">
        <v>0.91499549071221098</v>
      </c>
      <c r="T476" s="35">
        <v>0.69573240289427296</v>
      </c>
      <c r="U476" s="35">
        <v>0.84047580596763305</v>
      </c>
      <c r="V476" s="35">
        <v>0.90602587891636099</v>
      </c>
      <c r="W476" s="8">
        <v>69179.811217388793</v>
      </c>
      <c r="X476" s="8">
        <v>32368.044040598801</v>
      </c>
      <c r="Y476" s="8">
        <v>29739.981251642999</v>
      </c>
      <c r="Z476" s="23">
        <f t="shared" si="84"/>
        <v>131287.83650963061</v>
      </c>
      <c r="AA476" s="29">
        <f t="shared" si="85"/>
        <v>52.693237284258331</v>
      </c>
      <c r="AB476" s="29">
        <f t="shared" si="86"/>
        <v>24.654259603268308</v>
      </c>
      <c r="AC476" s="29">
        <f t="shared" si="87"/>
        <v>22.652503112473351</v>
      </c>
      <c r="AD476" s="26">
        <f t="shared" si="88"/>
        <v>0.52693237284258332</v>
      </c>
      <c r="AE476" s="26">
        <f t="shared" si="89"/>
        <v>0.24654259603268308</v>
      </c>
      <c r="AF476" s="26">
        <f t="shared" si="90"/>
        <v>0.22652503112473352</v>
      </c>
      <c r="AG476" s="6">
        <v>4</v>
      </c>
    </row>
    <row r="477" spans="1:33" ht="12" customHeight="1" x14ac:dyDescent="0.2">
      <c r="A477" s="5" t="s">
        <v>5585</v>
      </c>
      <c r="B477" s="5" t="s">
        <v>5585</v>
      </c>
      <c r="C477" s="7">
        <v>4</v>
      </c>
      <c r="D477" s="7">
        <v>4</v>
      </c>
      <c r="E477" s="8">
        <v>119.75</v>
      </c>
      <c r="F477" s="9">
        <v>4.0907877769662404</v>
      </c>
      <c r="G477" s="7" t="s">
        <v>50</v>
      </c>
      <c r="H477" s="7">
        <v>3</v>
      </c>
      <c r="I477" s="7" t="s">
        <v>0</v>
      </c>
      <c r="J477" s="7" t="s">
        <v>2</v>
      </c>
      <c r="K477" s="5" t="s">
        <v>5586</v>
      </c>
      <c r="L477" s="14" t="s">
        <v>5587</v>
      </c>
      <c r="M477" s="38">
        <f t="shared" si="91"/>
        <v>1</v>
      </c>
      <c r="N477" s="32">
        <f t="shared" si="92"/>
        <v>0.46824519735323916</v>
      </c>
      <c r="O477" s="32">
        <f t="shared" si="93"/>
        <v>0.24445169354192411</v>
      </c>
      <c r="P477" s="32">
        <f t="shared" si="83"/>
        <v>1.9154917299557748</v>
      </c>
      <c r="Q477" s="35">
        <v>0.46703078395444703</v>
      </c>
      <c r="R477" s="35">
        <v>0.98115402837248</v>
      </c>
      <c r="S477" s="35">
        <v>0.40489356801398602</v>
      </c>
      <c r="T477" s="35">
        <v>0.52243522526511998</v>
      </c>
      <c r="U477" s="35">
        <v>0.98245664752381301</v>
      </c>
      <c r="V477" s="35">
        <v>0.43664601929028402</v>
      </c>
      <c r="W477" s="8">
        <v>347170.81359553098</v>
      </c>
      <c r="X477" s="8">
        <v>162561.06612732401</v>
      </c>
      <c r="Y477" s="8">
        <v>84866.493331755206</v>
      </c>
      <c r="Z477" s="23">
        <f t="shared" si="84"/>
        <v>594598.37305461022</v>
      </c>
      <c r="AA477" s="29">
        <f t="shared" si="85"/>
        <v>58.387447616451091</v>
      </c>
      <c r="AB477" s="29">
        <f t="shared" si="86"/>
        <v>27.339641932117058</v>
      </c>
      <c r="AC477" s="29">
        <f t="shared" si="87"/>
        <v>14.272910451431851</v>
      </c>
      <c r="AD477" s="26">
        <f t="shared" si="88"/>
        <v>0.58387447616451094</v>
      </c>
      <c r="AE477" s="26">
        <f t="shared" si="89"/>
        <v>0.27339641932117059</v>
      </c>
      <c r="AF477" s="26">
        <f t="shared" si="90"/>
        <v>0.14272910451431853</v>
      </c>
      <c r="AG477" s="6">
        <v>4</v>
      </c>
    </row>
    <row r="478" spans="1:33" ht="12" customHeight="1" x14ac:dyDescent="0.2">
      <c r="A478" s="5" t="s">
        <v>7480</v>
      </c>
      <c r="B478" s="5" t="s">
        <v>7480</v>
      </c>
      <c r="C478" s="7">
        <v>1</v>
      </c>
      <c r="D478" s="7">
        <v>1</v>
      </c>
      <c r="E478" s="8">
        <v>21.17</v>
      </c>
      <c r="F478" s="9">
        <v>2.1338401717100002</v>
      </c>
      <c r="G478" s="7">
        <v>2</v>
      </c>
      <c r="H478" s="7">
        <v>1</v>
      </c>
      <c r="I478" s="7" t="s">
        <v>0</v>
      </c>
      <c r="J478" s="7" t="s">
        <v>1</v>
      </c>
      <c r="K478" s="5" t="s">
        <v>7481</v>
      </c>
      <c r="L478" s="14" t="s">
        <v>7482</v>
      </c>
      <c r="M478" s="38">
        <f t="shared" si="91"/>
        <v>1</v>
      </c>
      <c r="N478" s="32">
        <f t="shared" si="92"/>
        <v>0.4686386605978225</v>
      </c>
      <c r="O478" s="32">
        <f t="shared" si="93"/>
        <v>0.74007765225728062</v>
      </c>
      <c r="P478" s="32">
        <f t="shared" si="83"/>
        <v>0.63322903909940653</v>
      </c>
      <c r="Q478" s="35">
        <v>2.7720918264929801E-2</v>
      </c>
      <c r="R478" s="35">
        <v>0.30973510873246202</v>
      </c>
      <c r="S478" s="35">
        <v>0.25709851026174202</v>
      </c>
      <c r="T478" s="35">
        <v>4.0854757979694602E-2</v>
      </c>
      <c r="U478" s="35">
        <v>0.40007580241926299</v>
      </c>
      <c r="V478" s="35">
        <v>0.27683358429524701</v>
      </c>
      <c r="W478" s="8">
        <v>36625.5106357447</v>
      </c>
      <c r="X478" s="8">
        <v>17164.130248046698</v>
      </c>
      <c r="Y478" s="8">
        <v>27105.721924025998</v>
      </c>
      <c r="Z478" s="23">
        <f t="shared" si="84"/>
        <v>80895.362807817393</v>
      </c>
      <c r="AA478" s="29">
        <f t="shared" si="85"/>
        <v>45.275167036157185</v>
      </c>
      <c r="AB478" s="29">
        <f t="shared" si="86"/>
        <v>21.217693638167386</v>
      </c>
      <c r="AC478" s="29">
        <f t="shared" si="87"/>
        <v>33.507139325675432</v>
      </c>
      <c r="AD478" s="26">
        <f t="shared" si="88"/>
        <v>0.45275167036157188</v>
      </c>
      <c r="AE478" s="26">
        <f t="shared" si="89"/>
        <v>0.21217693638167387</v>
      </c>
      <c r="AF478" s="26">
        <f t="shared" si="90"/>
        <v>0.33507139325675434</v>
      </c>
      <c r="AG478" s="6">
        <v>3</v>
      </c>
    </row>
    <row r="479" spans="1:33" ht="12" customHeight="1" x14ac:dyDescent="0.2">
      <c r="A479" s="5" t="s">
        <v>5072</v>
      </c>
      <c r="B479" s="5" t="s">
        <v>5072</v>
      </c>
      <c r="C479" s="7">
        <v>2</v>
      </c>
      <c r="D479" s="7">
        <v>2</v>
      </c>
      <c r="E479" s="8">
        <v>44.49</v>
      </c>
      <c r="F479" s="9">
        <v>7.72353677739902</v>
      </c>
      <c r="G479" s="7">
        <v>2</v>
      </c>
      <c r="H479" s="7">
        <v>1</v>
      </c>
      <c r="I479" s="7" t="s">
        <v>0</v>
      </c>
      <c r="J479" s="7" t="s">
        <v>2</v>
      </c>
      <c r="K479" s="5" t="s">
        <v>5073</v>
      </c>
      <c r="L479" s="14" t="s">
        <v>5074</v>
      </c>
      <c r="M479" s="38">
        <f t="shared" si="91"/>
        <v>1</v>
      </c>
      <c r="N479" s="32">
        <f t="shared" si="92"/>
        <v>0.46869127310887426</v>
      </c>
      <c r="O479" s="32">
        <f t="shared" si="93"/>
        <v>0.12947436243538663</v>
      </c>
      <c r="P479" s="32">
        <f t="shared" si="83"/>
        <v>3.6199542851023634</v>
      </c>
      <c r="Q479" s="35">
        <v>0.19176394600938401</v>
      </c>
      <c r="R479" s="35">
        <v>0.25639043449137799</v>
      </c>
      <c r="S479" s="35">
        <v>0.64925970334697203</v>
      </c>
      <c r="T479" s="35">
        <v>0.120807109460825</v>
      </c>
      <c r="U479" s="35">
        <v>0.17498330739943499</v>
      </c>
      <c r="V479" s="35">
        <v>0.68230673880829296</v>
      </c>
      <c r="W479" s="8">
        <v>14055.184199048001</v>
      </c>
      <c r="X479" s="8">
        <v>6587.5421760315403</v>
      </c>
      <c r="Y479" s="8">
        <v>1819.78601308366</v>
      </c>
      <c r="Z479" s="23">
        <f t="shared" si="84"/>
        <v>22462.512388163199</v>
      </c>
      <c r="AA479" s="29">
        <f t="shared" si="85"/>
        <v>62.571737106551332</v>
      </c>
      <c r="AB479" s="29">
        <f t="shared" si="86"/>
        <v>29.326827125103332</v>
      </c>
      <c r="AC479" s="29">
        <f t="shared" si="87"/>
        <v>8.1014357683453557</v>
      </c>
      <c r="AD479" s="26">
        <f t="shared" si="88"/>
        <v>0.62571737106551328</v>
      </c>
      <c r="AE479" s="26">
        <f t="shared" si="89"/>
        <v>0.29326827125103333</v>
      </c>
      <c r="AF479" s="26">
        <f t="shared" si="90"/>
        <v>8.1014357683453553E-2</v>
      </c>
      <c r="AG479" s="6">
        <v>4</v>
      </c>
    </row>
    <row r="480" spans="1:33" ht="12" customHeight="1" x14ac:dyDescent="0.2">
      <c r="A480" s="5" t="s">
        <v>6440</v>
      </c>
      <c r="B480" s="5" t="s">
        <v>6440</v>
      </c>
      <c r="C480" s="7">
        <v>7</v>
      </c>
      <c r="D480" s="7">
        <v>5</v>
      </c>
      <c r="E480" s="8">
        <v>285.58</v>
      </c>
      <c r="F480" s="9">
        <v>2.55050159852938</v>
      </c>
      <c r="G480" s="7" t="s">
        <v>50</v>
      </c>
      <c r="H480" s="7">
        <v>3</v>
      </c>
      <c r="I480" s="7" t="s">
        <v>0</v>
      </c>
      <c r="J480" s="7" t="s">
        <v>2</v>
      </c>
      <c r="K480" s="5" t="s">
        <v>6441</v>
      </c>
      <c r="L480" s="14" t="s">
        <v>6442</v>
      </c>
      <c r="M480" s="38">
        <f t="shared" si="91"/>
        <v>1</v>
      </c>
      <c r="N480" s="32">
        <f t="shared" si="92"/>
        <v>0.46902664230092539</v>
      </c>
      <c r="O480" s="32">
        <f t="shared" si="93"/>
        <v>0.39207973858028372</v>
      </c>
      <c r="P480" s="32">
        <f t="shared" si="83"/>
        <v>1.196253200941384</v>
      </c>
      <c r="Q480" s="35">
        <v>0.263214701616453</v>
      </c>
      <c r="R480" s="35">
        <v>0.68678095192286204</v>
      </c>
      <c r="S480" s="35">
        <v>0.50261846516733999</v>
      </c>
      <c r="T480" s="35">
        <v>0.32637771520235798</v>
      </c>
      <c r="U480" s="35">
        <v>0.74143422668390002</v>
      </c>
      <c r="V480" s="35">
        <v>0.52991434709580199</v>
      </c>
      <c r="W480" s="8">
        <v>349622.83456002403</v>
      </c>
      <c r="X480" s="8">
        <v>163982.42416542</v>
      </c>
      <c r="Y480" s="8">
        <v>137080.029575992</v>
      </c>
      <c r="Z480" s="23">
        <f t="shared" si="84"/>
        <v>650685.288301436</v>
      </c>
      <c r="AA480" s="29">
        <f t="shared" si="85"/>
        <v>53.731479848374569</v>
      </c>
      <c r="AB480" s="29">
        <f t="shared" si="86"/>
        <v>25.201495579142957</v>
      </c>
      <c r="AC480" s="29">
        <f t="shared" si="87"/>
        <v>21.067024572482481</v>
      </c>
      <c r="AD480" s="26">
        <f t="shared" si="88"/>
        <v>0.53731479848374564</v>
      </c>
      <c r="AE480" s="26">
        <f t="shared" si="89"/>
        <v>0.25201495579142957</v>
      </c>
      <c r="AF480" s="26">
        <f t="shared" si="90"/>
        <v>0.21067024572482482</v>
      </c>
      <c r="AG480" s="6">
        <v>4</v>
      </c>
    </row>
    <row r="481" spans="1:33" ht="12" customHeight="1" x14ac:dyDescent="0.2">
      <c r="A481" s="5" t="s">
        <v>6708</v>
      </c>
      <c r="B481" s="5" t="s">
        <v>6708</v>
      </c>
      <c r="C481" s="7">
        <v>8</v>
      </c>
      <c r="D481" s="7">
        <v>8</v>
      </c>
      <c r="E481" s="8">
        <v>319.32</v>
      </c>
      <c r="F481" s="9">
        <v>2.1289646902319999</v>
      </c>
      <c r="G481" s="7" t="s">
        <v>50</v>
      </c>
      <c r="H481" s="7">
        <v>3</v>
      </c>
      <c r="I481" s="7" t="s">
        <v>0</v>
      </c>
      <c r="J481" s="7" t="s">
        <v>1</v>
      </c>
      <c r="K481" s="5" t="s">
        <v>6709</v>
      </c>
      <c r="L481" s="14" t="s">
        <v>6710</v>
      </c>
      <c r="M481" s="38">
        <f t="shared" si="91"/>
        <v>1</v>
      </c>
      <c r="N481" s="32">
        <f t="shared" si="92"/>
        <v>0.4697118766638757</v>
      </c>
      <c r="O481" s="32">
        <f t="shared" si="93"/>
        <v>0.48352564308674556</v>
      </c>
      <c r="P481" s="32">
        <f t="shared" si="83"/>
        <v>0.97143116064189461</v>
      </c>
      <c r="Q481" s="35">
        <v>0.66412799817708601</v>
      </c>
      <c r="R481" s="35">
        <v>0.69657385022691498</v>
      </c>
      <c r="S481" s="35">
        <v>0.33023027220478202</v>
      </c>
      <c r="T481" s="35">
        <v>0.70121505176378396</v>
      </c>
      <c r="U481" s="35">
        <v>0.68030310555677598</v>
      </c>
      <c r="V481" s="35">
        <v>0.36413271122455598</v>
      </c>
      <c r="W481" s="8">
        <v>310893.89439218497</v>
      </c>
      <c r="X481" s="8">
        <v>146030.55457829399</v>
      </c>
      <c r="Y481" s="8">
        <v>150325.17021772399</v>
      </c>
      <c r="Z481" s="23">
        <f t="shared" si="84"/>
        <v>607249.61918820301</v>
      </c>
      <c r="AA481" s="29">
        <f t="shared" si="85"/>
        <v>51.197050532168475</v>
      </c>
      <c r="AB481" s="29">
        <f t="shared" si="86"/>
        <v>24.047862685120133</v>
      </c>
      <c r="AC481" s="29">
        <f t="shared" si="87"/>
        <v>24.755086782711373</v>
      </c>
      <c r="AD481" s="26">
        <f t="shared" si="88"/>
        <v>0.51197050532168475</v>
      </c>
      <c r="AE481" s="26">
        <f t="shared" si="89"/>
        <v>0.24047862685120133</v>
      </c>
      <c r="AF481" s="26">
        <f t="shared" si="90"/>
        <v>0.24755086782711375</v>
      </c>
      <c r="AG481" s="6">
        <v>3</v>
      </c>
    </row>
    <row r="482" spans="1:33" ht="12" customHeight="1" x14ac:dyDescent="0.2">
      <c r="A482" s="5" t="s">
        <v>6479</v>
      </c>
      <c r="B482" s="5" t="s">
        <v>6479</v>
      </c>
      <c r="C482" s="7">
        <v>8</v>
      </c>
      <c r="D482" s="7">
        <v>8</v>
      </c>
      <c r="E482" s="8">
        <v>210.51</v>
      </c>
      <c r="F482" s="9">
        <v>2.4675889018918</v>
      </c>
      <c r="G482" s="7" t="s">
        <v>50</v>
      </c>
      <c r="H482" s="7">
        <v>3</v>
      </c>
      <c r="I482" s="7" t="s">
        <v>0</v>
      </c>
      <c r="J482" s="7" t="s">
        <v>2</v>
      </c>
      <c r="K482" s="5" t="s">
        <v>6480</v>
      </c>
      <c r="L482" s="14" t="s">
        <v>6481</v>
      </c>
      <c r="M482" s="38">
        <f t="shared" si="91"/>
        <v>1</v>
      </c>
      <c r="N482" s="32">
        <f t="shared" si="92"/>
        <v>0.46972542287536856</v>
      </c>
      <c r="O482" s="32">
        <f t="shared" si="93"/>
        <v>0.40525388942758572</v>
      </c>
      <c r="P482" s="32">
        <f t="shared" si="83"/>
        <v>1.1590892404236954</v>
      </c>
      <c r="Q482" s="35">
        <v>0.74184885200409301</v>
      </c>
      <c r="R482" s="35">
        <v>0.76484068158269403</v>
      </c>
      <c r="S482" s="35">
        <v>0.45493572700599699</v>
      </c>
      <c r="T482" s="35">
        <v>0.770162270870692</v>
      </c>
      <c r="U482" s="35">
        <v>0.74257787133841902</v>
      </c>
      <c r="V482" s="35">
        <v>0.48460224233167798</v>
      </c>
      <c r="W482" s="8">
        <v>486804.66953437001</v>
      </c>
      <c r="X482" s="8">
        <v>228664.529254736</v>
      </c>
      <c r="Y482" s="8">
        <v>197279.485720314</v>
      </c>
      <c r="Z482" s="23">
        <f t="shared" si="84"/>
        <v>912748.68450941995</v>
      </c>
      <c r="AA482" s="29">
        <f t="shared" si="85"/>
        <v>53.333921789875333</v>
      </c>
      <c r="AB482" s="29">
        <f t="shared" si="86"/>
        <v>25.052298966351024</v>
      </c>
      <c r="AC482" s="29">
        <f t="shared" si="87"/>
        <v>21.613779243773646</v>
      </c>
      <c r="AD482" s="26">
        <f t="shared" si="88"/>
        <v>0.53333921789875338</v>
      </c>
      <c r="AE482" s="26">
        <f t="shared" si="89"/>
        <v>0.25052298966351022</v>
      </c>
      <c r="AF482" s="26">
        <f t="shared" si="90"/>
        <v>0.21613779243773645</v>
      </c>
      <c r="AG482" s="6">
        <v>4</v>
      </c>
    </row>
    <row r="483" spans="1:33" ht="12" customHeight="1" x14ac:dyDescent="0.2">
      <c r="A483" s="5" t="s">
        <v>6232</v>
      </c>
      <c r="B483" s="5" t="s">
        <v>6232</v>
      </c>
      <c r="C483" s="7">
        <v>7</v>
      </c>
      <c r="D483" s="7">
        <v>7</v>
      </c>
      <c r="E483" s="8">
        <v>240.89</v>
      </c>
      <c r="F483" s="9">
        <v>2.88760721851488</v>
      </c>
      <c r="G483" s="7" t="s">
        <v>50</v>
      </c>
      <c r="H483" s="7">
        <v>3</v>
      </c>
      <c r="I483" s="7" t="s">
        <v>0</v>
      </c>
      <c r="J483" s="7" t="s">
        <v>2</v>
      </c>
      <c r="K483" s="5" t="s">
        <v>6233</v>
      </c>
      <c r="L483" s="14" t="s">
        <v>6234</v>
      </c>
      <c r="M483" s="38">
        <f t="shared" si="91"/>
        <v>1</v>
      </c>
      <c r="N483" s="32">
        <f t="shared" si="92"/>
        <v>0.47067456524613638</v>
      </c>
      <c r="O483" s="32">
        <f t="shared" si="93"/>
        <v>0.34630748724693544</v>
      </c>
      <c r="P483" s="32">
        <f t="shared" si="83"/>
        <v>1.3591232721760955</v>
      </c>
      <c r="Q483" s="35">
        <v>0.25927631269109302</v>
      </c>
      <c r="R483" s="35">
        <v>0.18034527974626399</v>
      </c>
      <c r="S483" s="35">
        <v>0.45060339556720003</v>
      </c>
      <c r="T483" s="35">
        <v>0.24581943318251101</v>
      </c>
      <c r="U483" s="35">
        <v>0.198310190053123</v>
      </c>
      <c r="V483" s="35">
        <v>0.48046786366511401</v>
      </c>
      <c r="W483" s="8">
        <v>400883.11459730798</v>
      </c>
      <c r="X483" s="8">
        <v>188685.485677605</v>
      </c>
      <c r="Y483" s="8">
        <v>138828.824095919</v>
      </c>
      <c r="Z483" s="23">
        <f t="shared" si="84"/>
        <v>728397.42437083204</v>
      </c>
      <c r="AA483" s="29">
        <f t="shared" si="85"/>
        <v>55.036316876542898</v>
      </c>
      <c r="AB483" s="29">
        <f t="shared" si="86"/>
        <v>25.904194518615427</v>
      </c>
      <c r="AC483" s="29">
        <f t="shared" si="87"/>
        <v>19.059488604841679</v>
      </c>
      <c r="AD483" s="26">
        <f t="shared" si="88"/>
        <v>0.55036316876542901</v>
      </c>
      <c r="AE483" s="26">
        <f t="shared" si="89"/>
        <v>0.25904194518615425</v>
      </c>
      <c r="AF483" s="26">
        <f t="shared" si="90"/>
        <v>0.19059488604841679</v>
      </c>
      <c r="AG483" s="6">
        <v>4</v>
      </c>
    </row>
    <row r="484" spans="1:33" ht="12" customHeight="1" x14ac:dyDescent="0.2">
      <c r="A484" s="5" t="s">
        <v>1587</v>
      </c>
      <c r="B484" s="5" t="s">
        <v>1587</v>
      </c>
      <c r="C484" s="7">
        <v>12</v>
      </c>
      <c r="D484" s="7">
        <v>11</v>
      </c>
      <c r="E484" s="8">
        <v>387.74</v>
      </c>
      <c r="F484" s="9">
        <v>4.5164795955237302</v>
      </c>
      <c r="G484" s="7" t="s">
        <v>50</v>
      </c>
      <c r="H484" s="7">
        <v>3</v>
      </c>
      <c r="I484" s="7" t="s">
        <v>2</v>
      </c>
      <c r="J484" s="7" t="s">
        <v>1</v>
      </c>
      <c r="K484" s="5" t="s">
        <v>1588</v>
      </c>
      <c r="L484" s="14" t="s">
        <v>1589</v>
      </c>
      <c r="M484" s="38">
        <f t="shared" si="91"/>
        <v>1</v>
      </c>
      <c r="N484" s="32">
        <f t="shared" si="92"/>
        <v>0.47077631799050235</v>
      </c>
      <c r="O484" s="32">
        <f t="shared" si="93"/>
        <v>2.1262516342598965</v>
      </c>
      <c r="P484" s="32">
        <f t="shared" si="83"/>
        <v>0.22141138443116101</v>
      </c>
      <c r="Q484" s="35">
        <v>0.496770817287499</v>
      </c>
      <c r="R484" s="35">
        <v>0.81172135403661205</v>
      </c>
      <c r="S484" s="35">
        <v>0.90290478873149005</v>
      </c>
      <c r="T484" s="35">
        <v>0.47955985344558599</v>
      </c>
      <c r="U484" s="35">
        <v>0.86976787462460303</v>
      </c>
      <c r="V484" s="35">
        <v>0.74812096828503805</v>
      </c>
      <c r="W484" s="8">
        <v>351507.55570776499</v>
      </c>
      <c r="X484" s="8">
        <v>165481.43282194299</v>
      </c>
      <c r="Y484" s="8">
        <v>747393.51477833698</v>
      </c>
      <c r="Z484" s="23">
        <f t="shared" si="84"/>
        <v>1264382.503308045</v>
      </c>
      <c r="AA484" s="29">
        <f t="shared" si="85"/>
        <v>27.800729192954218</v>
      </c>
      <c r="AB484" s="29">
        <f t="shared" si="86"/>
        <v>13.087924926910057</v>
      </c>
      <c r="AC484" s="29">
        <f t="shared" si="87"/>
        <v>59.11134588013573</v>
      </c>
      <c r="AD484" s="26">
        <f t="shared" si="88"/>
        <v>0.27800729192954221</v>
      </c>
      <c r="AE484" s="26">
        <f t="shared" si="89"/>
        <v>0.13087924926910058</v>
      </c>
      <c r="AF484" s="26">
        <f t="shared" si="90"/>
        <v>0.59111345880135735</v>
      </c>
      <c r="AG484" s="6">
        <v>1</v>
      </c>
    </row>
    <row r="485" spans="1:33" ht="12" customHeight="1" x14ac:dyDescent="0.2">
      <c r="A485" s="5" t="s">
        <v>6449</v>
      </c>
      <c r="B485" s="5" t="s">
        <v>6449</v>
      </c>
      <c r="C485" s="7">
        <v>2</v>
      </c>
      <c r="D485" s="7">
        <v>1</v>
      </c>
      <c r="E485" s="8">
        <v>83.88</v>
      </c>
      <c r="F485" s="9">
        <v>2.54006450113563</v>
      </c>
      <c r="G485" s="7" t="s">
        <v>50</v>
      </c>
      <c r="H485" s="7">
        <v>3</v>
      </c>
      <c r="I485" s="7" t="s">
        <v>0</v>
      </c>
      <c r="J485" s="7" t="s">
        <v>2</v>
      </c>
      <c r="K485" s="5" t="s">
        <v>6450</v>
      </c>
      <c r="L485" s="14" t="s">
        <v>6451</v>
      </c>
      <c r="M485" s="38">
        <f t="shared" si="91"/>
        <v>1</v>
      </c>
      <c r="N485" s="32">
        <f t="shared" si="92"/>
        <v>0.47123085773032397</v>
      </c>
      <c r="O485" s="32">
        <f t="shared" si="93"/>
        <v>0.39369078995943269</v>
      </c>
      <c r="P485" s="32">
        <f t="shared" si="83"/>
        <v>1.196956773560492</v>
      </c>
      <c r="Q485" s="35">
        <v>0.635011784118648</v>
      </c>
      <c r="R485" s="35">
        <v>0.91120754619337196</v>
      </c>
      <c r="S485" s="35">
        <v>0.79007894436293902</v>
      </c>
      <c r="T485" s="35">
        <v>0.69084971318381505</v>
      </c>
      <c r="U485" s="35">
        <v>0.90881016510452095</v>
      </c>
      <c r="V485" s="35">
        <v>0.78820179860706296</v>
      </c>
      <c r="W485" s="8">
        <v>60158.370403042602</v>
      </c>
      <c r="X485" s="8">
        <v>28348.4804846843</v>
      </c>
      <c r="Y485" s="8">
        <v>23683.796366645998</v>
      </c>
      <c r="Z485" s="23">
        <f t="shared" si="84"/>
        <v>112190.6472543729</v>
      </c>
      <c r="AA485" s="29">
        <f t="shared" si="85"/>
        <v>53.621555695853949</v>
      </c>
      <c r="AB485" s="29">
        <f t="shared" si="86"/>
        <v>25.268131683391594</v>
      </c>
      <c r="AC485" s="29">
        <f t="shared" si="87"/>
        <v>21.11031262075446</v>
      </c>
      <c r="AD485" s="26">
        <f t="shared" si="88"/>
        <v>0.53621555695853951</v>
      </c>
      <c r="AE485" s="26">
        <f t="shared" si="89"/>
        <v>0.25268131683391593</v>
      </c>
      <c r="AF485" s="26">
        <f t="shared" si="90"/>
        <v>0.21110312620754459</v>
      </c>
      <c r="AG485" s="6">
        <v>4</v>
      </c>
    </row>
    <row r="486" spans="1:33" ht="12" customHeight="1" x14ac:dyDescent="0.2">
      <c r="A486" s="5" t="s">
        <v>4797</v>
      </c>
      <c r="B486" s="5" t="s">
        <v>4797</v>
      </c>
      <c r="C486" s="7">
        <v>5</v>
      </c>
      <c r="D486" s="7">
        <v>5</v>
      </c>
      <c r="E486" s="8">
        <v>128.38999999999999</v>
      </c>
      <c r="F486" s="9">
        <v>25.785641075624898</v>
      </c>
      <c r="G486" s="7" t="s">
        <v>50</v>
      </c>
      <c r="H486" s="7">
        <v>3</v>
      </c>
      <c r="I486" s="7" t="s">
        <v>0</v>
      </c>
      <c r="J486" s="7" t="s">
        <v>2</v>
      </c>
      <c r="K486" s="5" t="s">
        <v>4798</v>
      </c>
      <c r="L486" s="14" t="s">
        <v>4799</v>
      </c>
      <c r="M486" s="38">
        <f t="shared" si="91"/>
        <v>1</v>
      </c>
      <c r="N486" s="32">
        <f t="shared" si="92"/>
        <v>0.4715567994211679</v>
      </c>
      <c r="O486" s="32">
        <f t="shared" si="93"/>
        <v>3.8781273541626249E-2</v>
      </c>
      <c r="P486" s="32">
        <f t="shared" si="83"/>
        <v>12.159394376644643</v>
      </c>
      <c r="Q486" s="35">
        <v>0.85361897166541301</v>
      </c>
      <c r="R486" s="35">
        <v>0.902679689444429</v>
      </c>
      <c r="S486" s="35">
        <v>0.59185881672303797</v>
      </c>
      <c r="T486" s="35">
        <v>0.789525081605565</v>
      </c>
      <c r="U486" s="35">
        <v>0.90195610807356896</v>
      </c>
      <c r="V486" s="35">
        <v>0.65075728362074903</v>
      </c>
      <c r="W486" s="8">
        <v>86932.921313506595</v>
      </c>
      <c r="X486" s="8">
        <v>40993.810138929402</v>
      </c>
      <c r="Y486" s="8">
        <v>3371.3694012317701</v>
      </c>
      <c r="Z486" s="23">
        <f t="shared" si="84"/>
        <v>131298.10085366777</v>
      </c>
      <c r="AA486" s="29">
        <f t="shared" si="85"/>
        <v>66.210341770589409</v>
      </c>
      <c r="AB486" s="29">
        <f t="shared" si="86"/>
        <v>31.221936853920806</v>
      </c>
      <c r="AC486" s="29">
        <f t="shared" si="87"/>
        <v>2.5677213754897905</v>
      </c>
      <c r="AD486" s="26">
        <f t="shared" si="88"/>
        <v>0.66210341770589409</v>
      </c>
      <c r="AE486" s="26">
        <f t="shared" si="89"/>
        <v>0.31221936853920806</v>
      </c>
      <c r="AF486" s="26">
        <f t="shared" si="90"/>
        <v>2.5677213754897905E-2</v>
      </c>
      <c r="AG486" s="6">
        <v>4</v>
      </c>
    </row>
    <row r="487" spans="1:33" ht="12" customHeight="1" x14ac:dyDescent="0.2">
      <c r="A487" s="5" t="s">
        <v>5872</v>
      </c>
      <c r="B487" s="5" t="s">
        <v>5872</v>
      </c>
      <c r="C487" s="7">
        <v>2</v>
      </c>
      <c r="D487" s="7">
        <v>2</v>
      </c>
      <c r="E487" s="8">
        <v>69.44</v>
      </c>
      <c r="F487" s="9">
        <v>3.43777237614569</v>
      </c>
      <c r="G487" s="7" t="s">
        <v>54</v>
      </c>
      <c r="H487" s="7">
        <v>2</v>
      </c>
      <c r="I487" s="7" t="s">
        <v>0</v>
      </c>
      <c r="J487" s="7" t="s">
        <v>2</v>
      </c>
      <c r="K487" s="5" t="s">
        <v>5873</v>
      </c>
      <c r="L487" s="14" t="s">
        <v>5874</v>
      </c>
      <c r="M487" s="38">
        <f t="shared" si="91"/>
        <v>1</v>
      </c>
      <c r="N487" s="32">
        <f t="shared" si="92"/>
        <v>0.47163456998072673</v>
      </c>
      <c r="O487" s="32">
        <f t="shared" si="93"/>
        <v>0.29088604205993546</v>
      </c>
      <c r="P487" s="32">
        <f t="shared" si="83"/>
        <v>1.6213722963150945</v>
      </c>
      <c r="Q487" s="35">
        <v>0.40411743519932702</v>
      </c>
      <c r="R487" s="35">
        <v>0.90541489156472199</v>
      </c>
      <c r="S487" s="35">
        <v>0.30308781377391197</v>
      </c>
      <c r="T487" s="35">
        <v>0.45471297742566902</v>
      </c>
      <c r="U487" s="35">
        <v>0.87103397769034796</v>
      </c>
      <c r="V487" s="35">
        <v>0.28590234596614</v>
      </c>
      <c r="W487" s="8">
        <v>23051.309248378198</v>
      </c>
      <c r="X487" s="8">
        <v>10871.7943248516</v>
      </c>
      <c r="Y487" s="8">
        <v>6705.3041115603201</v>
      </c>
      <c r="Z487" s="23">
        <f t="shared" si="84"/>
        <v>40628.407684790116</v>
      </c>
      <c r="AA487" s="29">
        <f t="shared" si="85"/>
        <v>56.73692512691759</v>
      </c>
      <c r="AB487" s="29">
        <f t="shared" si="86"/>
        <v>26.759095284262465</v>
      </c>
      <c r="AC487" s="29">
        <f t="shared" si="87"/>
        <v>16.503979588819959</v>
      </c>
      <c r="AD487" s="26">
        <f t="shared" si="88"/>
        <v>0.56736925126917592</v>
      </c>
      <c r="AE487" s="26">
        <f t="shared" si="89"/>
        <v>0.26759095284262463</v>
      </c>
      <c r="AF487" s="26">
        <f t="shared" si="90"/>
        <v>0.16503979588819959</v>
      </c>
      <c r="AG487" s="6">
        <v>4</v>
      </c>
    </row>
    <row r="488" spans="1:33" ht="12" customHeight="1" x14ac:dyDescent="0.2">
      <c r="A488" s="5" t="s">
        <v>6497</v>
      </c>
      <c r="B488" s="5" t="s">
        <v>6498</v>
      </c>
      <c r="C488" s="7">
        <v>11</v>
      </c>
      <c r="D488" s="7">
        <v>11</v>
      </c>
      <c r="E488" s="8">
        <v>384.39</v>
      </c>
      <c r="F488" s="9">
        <v>2.4390218141160398</v>
      </c>
      <c r="G488" s="7" t="s">
        <v>50</v>
      </c>
      <c r="H488" s="7">
        <v>3</v>
      </c>
      <c r="I488" s="7" t="s">
        <v>0</v>
      </c>
      <c r="J488" s="7" t="s">
        <v>2</v>
      </c>
      <c r="K488" s="5" t="s">
        <v>6499</v>
      </c>
      <c r="L488" s="14" t="s">
        <v>6500</v>
      </c>
      <c r="M488" s="38">
        <f t="shared" si="91"/>
        <v>1</v>
      </c>
      <c r="N488" s="32">
        <f t="shared" si="92"/>
        <v>0.47188917253077328</v>
      </c>
      <c r="O488" s="32">
        <f t="shared" si="93"/>
        <v>0.41000043304755096</v>
      </c>
      <c r="P488" s="32">
        <f t="shared" si="83"/>
        <v>1.1509479856477238</v>
      </c>
      <c r="Q488" s="35">
        <v>0.28999859952664497</v>
      </c>
      <c r="R488" s="35">
        <v>0.19722368655515099</v>
      </c>
      <c r="S488" s="35">
        <v>0.41988374367607201</v>
      </c>
      <c r="T488" s="35">
        <v>0.252870056050229</v>
      </c>
      <c r="U488" s="35">
        <v>0.205480867582539</v>
      </c>
      <c r="V488" s="35">
        <v>0.48781274790146401</v>
      </c>
      <c r="W488" s="8">
        <v>1107309.2247594099</v>
      </c>
      <c r="X488" s="8">
        <v>522527.23380741</v>
      </c>
      <c r="Y488" s="8">
        <v>453997.26166890602</v>
      </c>
      <c r="Z488" s="23">
        <f t="shared" si="84"/>
        <v>2083833.7202357259</v>
      </c>
      <c r="AA488" s="29">
        <f t="shared" si="85"/>
        <v>53.138079780864174</v>
      </c>
      <c r="AB488" s="29">
        <f t="shared" si="86"/>
        <v>25.075284497666207</v>
      </c>
      <c r="AC488" s="29">
        <f t="shared" si="87"/>
        <v>21.786635721469622</v>
      </c>
      <c r="AD488" s="26">
        <f t="shared" si="88"/>
        <v>0.53138079780864178</v>
      </c>
      <c r="AE488" s="26">
        <f t="shared" si="89"/>
        <v>0.25075284497666206</v>
      </c>
      <c r="AF488" s="26">
        <f t="shared" si="90"/>
        <v>0.21786635721469622</v>
      </c>
      <c r="AG488" s="6">
        <v>4</v>
      </c>
    </row>
    <row r="489" spans="1:33" ht="12" customHeight="1" x14ac:dyDescent="0.2">
      <c r="A489" s="5" t="s">
        <v>7483</v>
      </c>
      <c r="B489" s="5" t="s">
        <v>7483</v>
      </c>
      <c r="C489" s="7">
        <v>2</v>
      </c>
      <c r="D489" s="7">
        <v>2</v>
      </c>
      <c r="E489" s="8">
        <v>38.380000000000003</v>
      </c>
      <c r="F489" s="9">
        <v>2.1176290118793801</v>
      </c>
      <c r="G489" s="7" t="s">
        <v>50</v>
      </c>
      <c r="H489" s="7">
        <v>3</v>
      </c>
      <c r="I489" s="7" t="s">
        <v>0</v>
      </c>
      <c r="J489" s="7" t="s">
        <v>1</v>
      </c>
      <c r="K489" s="5" t="s">
        <v>7484</v>
      </c>
      <c r="L489" s="14" t="s">
        <v>7485</v>
      </c>
      <c r="M489" s="38">
        <f t="shared" si="91"/>
        <v>1</v>
      </c>
      <c r="N489" s="32">
        <f t="shared" si="92"/>
        <v>0.47222624661366297</v>
      </c>
      <c r="O489" s="32">
        <f t="shared" si="93"/>
        <v>0.76344758348415342</v>
      </c>
      <c r="P489" s="32">
        <f t="shared" si="83"/>
        <v>0.61854442509145069</v>
      </c>
      <c r="Q489" s="35">
        <v>0.26456118457253502</v>
      </c>
      <c r="R489" s="35">
        <v>0.47047031087600399</v>
      </c>
      <c r="S489" s="35">
        <v>0.94842178201873695</v>
      </c>
      <c r="T489" s="35">
        <v>0.25110076723316199</v>
      </c>
      <c r="U489" s="35">
        <v>0.47308343815624798</v>
      </c>
      <c r="V489" s="35">
        <v>0.94405977443988098</v>
      </c>
      <c r="W489" s="8">
        <v>208636.979641596</v>
      </c>
      <c r="X489" s="8">
        <v>98523.857800962098</v>
      </c>
      <c r="Y489" s="8">
        <v>159283.39793280899</v>
      </c>
      <c r="Z489" s="23">
        <f t="shared" si="84"/>
        <v>466444.23537536711</v>
      </c>
      <c r="AA489" s="29">
        <f t="shared" si="85"/>
        <v>44.729243887792315</v>
      </c>
      <c r="AB489" s="29">
        <f t="shared" si="86"/>
        <v>21.122322954999294</v>
      </c>
      <c r="AC489" s="29">
        <f t="shared" si="87"/>
        <v>34.148433157208387</v>
      </c>
      <c r="AD489" s="26">
        <f t="shared" si="88"/>
        <v>0.44729243887792314</v>
      </c>
      <c r="AE489" s="26">
        <f t="shared" si="89"/>
        <v>0.21122322954999295</v>
      </c>
      <c r="AF489" s="26">
        <f t="shared" si="90"/>
        <v>0.34148433157208385</v>
      </c>
      <c r="AG489" s="6">
        <v>3</v>
      </c>
    </row>
    <row r="490" spans="1:33" ht="12" customHeight="1" x14ac:dyDescent="0.2">
      <c r="A490" s="5" t="s">
        <v>7486</v>
      </c>
      <c r="B490" s="5" t="s">
        <v>7486</v>
      </c>
      <c r="C490" s="7">
        <v>16</v>
      </c>
      <c r="D490" s="7">
        <v>16</v>
      </c>
      <c r="E490" s="8">
        <v>560.04</v>
      </c>
      <c r="F490" s="9">
        <v>2.1170809799380499</v>
      </c>
      <c r="G490" s="7" t="s">
        <v>50</v>
      </c>
      <c r="H490" s="7">
        <v>3</v>
      </c>
      <c r="I490" s="7" t="s">
        <v>0</v>
      </c>
      <c r="J490" s="7" t="s">
        <v>1</v>
      </c>
      <c r="K490" s="5" t="s">
        <v>7487</v>
      </c>
      <c r="L490" s="14" t="s">
        <v>7488</v>
      </c>
      <c r="M490" s="38">
        <f t="shared" si="91"/>
        <v>1</v>
      </c>
      <c r="N490" s="32">
        <f t="shared" si="92"/>
        <v>0.47234848807212865</v>
      </c>
      <c r="O490" s="32">
        <f t="shared" si="93"/>
        <v>0.71825738969571085</v>
      </c>
      <c r="P490" s="32">
        <f t="shared" ref="P490:P553" si="94">X490/Y490</f>
        <v>0.65763122642182448</v>
      </c>
      <c r="Q490" s="35">
        <v>0.75030275876244601</v>
      </c>
      <c r="R490" s="35">
        <v>0.60337651185150698</v>
      </c>
      <c r="S490" s="35">
        <v>0.64984357079348498</v>
      </c>
      <c r="T490" s="35">
        <v>0.77147136501026103</v>
      </c>
      <c r="U490" s="35">
        <v>0.64630286981290097</v>
      </c>
      <c r="V490" s="35">
        <v>0.75639209982351896</v>
      </c>
      <c r="W490" s="8">
        <v>1255150.04334133</v>
      </c>
      <c r="X490" s="8">
        <v>592868.22527594399</v>
      </c>
      <c r="Y490" s="8">
        <v>901520.79380680202</v>
      </c>
      <c r="Z490" s="23">
        <f t="shared" si="84"/>
        <v>2749539.0624240758</v>
      </c>
      <c r="AA490" s="29">
        <f t="shared" si="85"/>
        <v>45.649471232998316</v>
      </c>
      <c r="AB490" s="29">
        <f t="shared" si="86"/>
        <v>21.562458718198886</v>
      </c>
      <c r="AC490" s="29">
        <f t="shared" si="87"/>
        <v>32.788070048802815</v>
      </c>
      <c r="AD490" s="26">
        <f t="shared" si="88"/>
        <v>0.45649471232998318</v>
      </c>
      <c r="AE490" s="26">
        <f t="shared" si="89"/>
        <v>0.21562458718198887</v>
      </c>
      <c r="AF490" s="26">
        <f t="shared" si="90"/>
        <v>0.32788070048802814</v>
      </c>
      <c r="AG490" s="6">
        <v>3</v>
      </c>
    </row>
    <row r="491" spans="1:33" ht="12" customHeight="1" x14ac:dyDescent="0.2">
      <c r="A491" s="5" t="s">
        <v>6719</v>
      </c>
      <c r="B491" s="5" t="s">
        <v>6719</v>
      </c>
      <c r="C491" s="7">
        <v>1</v>
      </c>
      <c r="D491" s="7">
        <v>1</v>
      </c>
      <c r="E491" s="8">
        <v>33.049999999999997</v>
      </c>
      <c r="F491" s="9">
        <v>2.1156236659625298</v>
      </c>
      <c r="G491" s="7">
        <v>1</v>
      </c>
      <c r="H491" s="7">
        <v>1</v>
      </c>
      <c r="I491" s="7" t="s">
        <v>0</v>
      </c>
      <c r="J491" s="7" t="s">
        <v>1</v>
      </c>
      <c r="K491" s="5" t="s">
        <v>6720</v>
      </c>
      <c r="L491" s="14" t="s">
        <v>6721</v>
      </c>
      <c r="M491" s="38">
        <f t="shared" si="91"/>
        <v>1</v>
      </c>
      <c r="N491" s="32">
        <f t="shared" si="92"/>
        <v>0.4726738578739787</v>
      </c>
      <c r="O491" s="32">
        <f t="shared" si="93"/>
        <v>0.58064861644487153</v>
      </c>
      <c r="P491" s="32">
        <f t="shared" si="94"/>
        <v>0.81404457788604023</v>
      </c>
      <c r="Q491" s="35">
        <v>0.32062925700507899</v>
      </c>
      <c r="R491" s="35">
        <v>0.56429004630978796</v>
      </c>
      <c r="S491" s="35">
        <v>0.99280399919224505</v>
      </c>
      <c r="T491" s="35">
        <v>0.31350836973630097</v>
      </c>
      <c r="U491" s="35">
        <v>0.53358526592243105</v>
      </c>
      <c r="V491" s="35">
        <v>0.96082199204838703</v>
      </c>
      <c r="W491" s="8">
        <v>4609.1729839955397</v>
      </c>
      <c r="X491" s="8">
        <v>2178.63557595369</v>
      </c>
      <c r="Y491" s="8">
        <v>2676.3099161120899</v>
      </c>
      <c r="Z491" s="23">
        <f t="shared" si="84"/>
        <v>9464.1184760613196</v>
      </c>
      <c r="AA491" s="29">
        <f t="shared" si="85"/>
        <v>48.701556258557517</v>
      </c>
      <c r="AB491" s="29">
        <f t="shared" si="86"/>
        <v>23.019952481198995</v>
      </c>
      <c r="AC491" s="29">
        <f t="shared" si="87"/>
        <v>28.278491260243495</v>
      </c>
      <c r="AD491" s="26">
        <f t="shared" si="88"/>
        <v>0.48701556258557516</v>
      </c>
      <c r="AE491" s="26">
        <f t="shared" si="89"/>
        <v>0.23019952481198996</v>
      </c>
      <c r="AF491" s="26">
        <f t="shared" si="90"/>
        <v>0.28278491260243493</v>
      </c>
      <c r="AG491" s="6">
        <v>3</v>
      </c>
    </row>
    <row r="492" spans="1:33" ht="12" customHeight="1" x14ac:dyDescent="0.2">
      <c r="A492" s="5" t="s">
        <v>6295</v>
      </c>
      <c r="B492" s="5" t="s">
        <v>6295</v>
      </c>
      <c r="C492" s="7">
        <v>2</v>
      </c>
      <c r="D492" s="7">
        <v>2</v>
      </c>
      <c r="E492" s="8">
        <v>50.29</v>
      </c>
      <c r="F492" s="9">
        <v>2.7671604343435501</v>
      </c>
      <c r="G492" s="7" t="s">
        <v>122</v>
      </c>
      <c r="H492" s="7">
        <v>2</v>
      </c>
      <c r="I492" s="7" t="s">
        <v>0</v>
      </c>
      <c r="J492" s="7" t="s">
        <v>2</v>
      </c>
      <c r="K492" s="5" t="s">
        <v>6296</v>
      </c>
      <c r="L492" s="14" t="s">
        <v>6297</v>
      </c>
      <c r="M492" s="38">
        <f t="shared" si="91"/>
        <v>1</v>
      </c>
      <c r="N492" s="32">
        <f t="shared" si="92"/>
        <v>0.47272298079388647</v>
      </c>
      <c r="O492" s="32">
        <f t="shared" si="93"/>
        <v>0.36138128732576602</v>
      </c>
      <c r="P492" s="32">
        <f t="shared" si="94"/>
        <v>1.308100328857791</v>
      </c>
      <c r="Q492" s="35">
        <v>0.96653107340106403</v>
      </c>
      <c r="R492" s="35">
        <v>0.56555326343009005</v>
      </c>
      <c r="S492" s="35">
        <v>0.30435577441296602</v>
      </c>
      <c r="T492" s="35">
        <v>1</v>
      </c>
      <c r="U492" s="35">
        <v>0.59915681111093799</v>
      </c>
      <c r="V492" s="35">
        <v>0.311403694365052</v>
      </c>
      <c r="W492" s="8">
        <v>17571.5061250951</v>
      </c>
      <c r="X492" s="8">
        <v>8306.4547524929894</v>
      </c>
      <c r="Y492" s="8">
        <v>6350.0135037394502</v>
      </c>
      <c r="Z492" s="23">
        <f t="shared" si="84"/>
        <v>32227.974381327542</v>
      </c>
      <c r="AA492" s="29">
        <f t="shared" si="85"/>
        <v>54.52252728386118</v>
      </c>
      <c r="AB492" s="29">
        <f t="shared" si="86"/>
        <v>25.774051618042861</v>
      </c>
      <c r="AC492" s="29">
        <f t="shared" si="87"/>
        <v>19.703421098095955</v>
      </c>
      <c r="AD492" s="26">
        <f t="shared" si="88"/>
        <v>0.54522527283861177</v>
      </c>
      <c r="AE492" s="26">
        <f t="shared" si="89"/>
        <v>0.25774051618042859</v>
      </c>
      <c r="AF492" s="26">
        <f t="shared" si="90"/>
        <v>0.19703421098095955</v>
      </c>
      <c r="AG492" s="6">
        <v>4</v>
      </c>
    </row>
    <row r="493" spans="1:33" ht="12" customHeight="1" x14ac:dyDescent="0.2">
      <c r="A493" s="5" t="s">
        <v>5899</v>
      </c>
      <c r="B493" s="5" t="s">
        <v>5899</v>
      </c>
      <c r="C493" s="7">
        <v>1</v>
      </c>
      <c r="D493" s="7">
        <v>1</v>
      </c>
      <c r="E493" s="8">
        <v>31.29</v>
      </c>
      <c r="F493" s="9">
        <v>3.4083437008539601</v>
      </c>
      <c r="G493" s="7">
        <v>3</v>
      </c>
      <c r="H493" s="7">
        <v>1</v>
      </c>
      <c r="I493" s="7" t="s">
        <v>0</v>
      </c>
      <c r="J493" s="7" t="s">
        <v>2</v>
      </c>
      <c r="K493" s="5" t="s">
        <v>5900</v>
      </c>
      <c r="L493" s="14" t="s">
        <v>5901</v>
      </c>
      <c r="M493" s="38">
        <f t="shared" si="91"/>
        <v>1</v>
      </c>
      <c r="N493" s="32">
        <f t="shared" si="92"/>
        <v>0.4727561655790623</v>
      </c>
      <c r="O493" s="32">
        <f t="shared" si="93"/>
        <v>0.29339764054588957</v>
      </c>
      <c r="P493" s="32">
        <f t="shared" si="94"/>
        <v>1.6113154989912732</v>
      </c>
      <c r="Q493" s="35">
        <v>0.420390649555405</v>
      </c>
      <c r="R493" s="35">
        <v>0.84077156061666403</v>
      </c>
      <c r="S493" s="35">
        <v>0.48156922768809401</v>
      </c>
      <c r="T493" s="35">
        <v>0.32431130030565097</v>
      </c>
      <c r="U493" s="35">
        <v>0.84210986646922803</v>
      </c>
      <c r="V493" s="35">
        <v>0.39695849411630302</v>
      </c>
      <c r="W493" s="8">
        <v>5817.0974766391</v>
      </c>
      <c r="X493" s="8">
        <v>2750.06869785554</v>
      </c>
      <c r="Y493" s="8">
        <v>1706.7226744713601</v>
      </c>
      <c r="Z493" s="23">
        <f t="shared" si="84"/>
        <v>10273.888848966</v>
      </c>
      <c r="AA493" s="29">
        <f t="shared" si="85"/>
        <v>56.620210342499014</v>
      </c>
      <c r="AB493" s="29">
        <f t="shared" si="86"/>
        <v>26.767553535799799</v>
      </c>
      <c r="AC493" s="29">
        <f t="shared" si="87"/>
        <v>16.612236121701187</v>
      </c>
      <c r="AD493" s="26">
        <f t="shared" si="88"/>
        <v>0.56620210342499011</v>
      </c>
      <c r="AE493" s="26">
        <f t="shared" si="89"/>
        <v>0.26767553535799798</v>
      </c>
      <c r="AF493" s="26">
        <f t="shared" si="90"/>
        <v>0.16612236121701188</v>
      </c>
      <c r="AG493" s="6">
        <v>4</v>
      </c>
    </row>
    <row r="494" spans="1:33" ht="12" customHeight="1" x14ac:dyDescent="0.2">
      <c r="A494" s="5" t="s">
        <v>6163</v>
      </c>
      <c r="B494" s="5" t="s">
        <v>6163</v>
      </c>
      <c r="C494" s="7">
        <v>2</v>
      </c>
      <c r="D494" s="7">
        <v>2</v>
      </c>
      <c r="E494" s="8">
        <v>45.24</v>
      </c>
      <c r="F494" s="9">
        <v>2.9646436975363599</v>
      </c>
      <c r="G494" s="7" t="s">
        <v>122</v>
      </c>
      <c r="H494" s="7">
        <v>2</v>
      </c>
      <c r="I494" s="7" t="s">
        <v>0</v>
      </c>
      <c r="J494" s="7" t="s">
        <v>2</v>
      </c>
      <c r="K494" s="5" t="s">
        <v>6164</v>
      </c>
      <c r="L494" s="14" t="s">
        <v>6165</v>
      </c>
      <c r="M494" s="38">
        <f t="shared" si="91"/>
        <v>1</v>
      </c>
      <c r="N494" s="32">
        <f t="shared" si="92"/>
        <v>0.4730617400134246</v>
      </c>
      <c r="O494" s="32">
        <f t="shared" si="93"/>
        <v>0.33730866236337564</v>
      </c>
      <c r="P494" s="32">
        <f t="shared" si="94"/>
        <v>1.4024595060763809</v>
      </c>
      <c r="Q494" s="35">
        <v>0.75679795834866104</v>
      </c>
      <c r="R494" s="35">
        <v>0.36516917807345101</v>
      </c>
      <c r="S494" s="35">
        <v>0.201493742974936</v>
      </c>
      <c r="T494" s="35">
        <v>0.80057119524905296</v>
      </c>
      <c r="U494" s="35">
        <v>0.39784071226141299</v>
      </c>
      <c r="V494" s="35">
        <v>0.207705435646624</v>
      </c>
      <c r="W494" s="8">
        <v>17954.0906254478</v>
      </c>
      <c r="X494" s="8">
        <v>8493.3933516330508</v>
      </c>
      <c r="Y494" s="8">
        <v>6056.0702928206201</v>
      </c>
      <c r="Z494" s="23">
        <f t="shared" si="84"/>
        <v>32503.55426990147</v>
      </c>
      <c r="AA494" s="29">
        <f t="shared" si="85"/>
        <v>55.237314899046034</v>
      </c>
      <c r="AB494" s="29">
        <f t="shared" si="86"/>
        <v>26.130660299812181</v>
      </c>
      <c r="AC494" s="29">
        <f t="shared" si="87"/>
        <v>18.632024801141782</v>
      </c>
      <c r="AD494" s="26">
        <f t="shared" si="88"/>
        <v>0.55237314899046031</v>
      </c>
      <c r="AE494" s="26">
        <f t="shared" si="89"/>
        <v>0.26130660299812181</v>
      </c>
      <c r="AF494" s="26">
        <f t="shared" si="90"/>
        <v>0.18632024801141781</v>
      </c>
      <c r="AG494" s="6">
        <v>4</v>
      </c>
    </row>
    <row r="495" spans="1:33" ht="12" customHeight="1" x14ac:dyDescent="0.2">
      <c r="A495" s="5" t="s">
        <v>7489</v>
      </c>
      <c r="B495" s="5" t="s">
        <v>7490</v>
      </c>
      <c r="C495" s="7">
        <v>42</v>
      </c>
      <c r="D495" s="7">
        <v>39</v>
      </c>
      <c r="E495" s="8">
        <v>1940.5</v>
      </c>
      <c r="F495" s="9">
        <v>2.11323366460122</v>
      </c>
      <c r="G495" s="7" t="s">
        <v>50</v>
      </c>
      <c r="H495" s="7">
        <v>3</v>
      </c>
      <c r="I495" s="7" t="s">
        <v>0</v>
      </c>
      <c r="J495" s="7" t="s">
        <v>1</v>
      </c>
      <c r="K495" s="5" t="s">
        <v>7491</v>
      </c>
      <c r="L495" s="14" t="s">
        <v>7492</v>
      </c>
      <c r="M495" s="38">
        <f t="shared" si="91"/>
        <v>1</v>
      </c>
      <c r="N495" s="32">
        <f t="shared" si="92"/>
        <v>0.47320843726417994</v>
      </c>
      <c r="O495" s="32">
        <f t="shared" si="93"/>
        <v>0.76570377351924224</v>
      </c>
      <c r="P495" s="32">
        <f t="shared" si="94"/>
        <v>0.61800457778766338</v>
      </c>
      <c r="Q495" s="35">
        <v>0.74875752119647299</v>
      </c>
      <c r="R495" s="35">
        <v>0.73308586258119302</v>
      </c>
      <c r="S495" s="35">
        <v>0.93655710758631106</v>
      </c>
      <c r="T495" s="35">
        <v>0.68548113235117802</v>
      </c>
      <c r="U495" s="35">
        <v>0.66363175752793602</v>
      </c>
      <c r="V495" s="35">
        <v>0.77794573736219896</v>
      </c>
      <c r="W495" s="8">
        <v>7270219.6880844999</v>
      </c>
      <c r="X495" s="8">
        <v>3440329.2971657398</v>
      </c>
      <c r="Y495" s="8">
        <v>5566834.6494801901</v>
      </c>
      <c r="Z495" s="23">
        <f t="shared" si="84"/>
        <v>16277383.63473043</v>
      </c>
      <c r="AA495" s="29">
        <f t="shared" si="85"/>
        <v>44.664547148549786</v>
      </c>
      <c r="AB495" s="29">
        <f t="shared" si="86"/>
        <v>21.135640557277526</v>
      </c>
      <c r="AC495" s="29">
        <f t="shared" si="87"/>
        <v>34.199812294172681</v>
      </c>
      <c r="AD495" s="26">
        <f t="shared" si="88"/>
        <v>0.44664547148549788</v>
      </c>
      <c r="AE495" s="26">
        <f t="shared" si="89"/>
        <v>0.21135640557277527</v>
      </c>
      <c r="AF495" s="26">
        <f t="shared" si="90"/>
        <v>0.34199812294172682</v>
      </c>
      <c r="AG495" s="6">
        <v>3</v>
      </c>
    </row>
    <row r="496" spans="1:33" ht="12" customHeight="1" x14ac:dyDescent="0.2">
      <c r="A496" s="5" t="s">
        <v>6266</v>
      </c>
      <c r="B496" s="5" t="s">
        <v>6266</v>
      </c>
      <c r="C496" s="7">
        <v>1</v>
      </c>
      <c r="D496" s="7">
        <v>1</v>
      </c>
      <c r="E496" s="8">
        <v>18.03</v>
      </c>
      <c r="F496" s="9">
        <v>2.8296374777978501</v>
      </c>
      <c r="G496" s="7">
        <v>3</v>
      </c>
      <c r="H496" s="7">
        <v>1</v>
      </c>
      <c r="I496" s="7" t="s">
        <v>0</v>
      </c>
      <c r="J496" s="7" t="s">
        <v>2</v>
      </c>
      <c r="K496" s="5" t="s">
        <v>6267</v>
      </c>
      <c r="L496" s="14" t="s">
        <v>6268</v>
      </c>
      <c r="M496" s="38">
        <f t="shared" si="91"/>
        <v>1</v>
      </c>
      <c r="N496" s="32">
        <f t="shared" si="92"/>
        <v>0.47423672049600957</v>
      </c>
      <c r="O496" s="32">
        <f t="shared" si="93"/>
        <v>0.35340216117657652</v>
      </c>
      <c r="P496" s="32">
        <f t="shared" si="94"/>
        <v>1.3419179976634561</v>
      </c>
      <c r="Q496" s="35">
        <v>0.89302512012969604</v>
      </c>
      <c r="R496" s="35">
        <v>0.770726281406652</v>
      </c>
      <c r="S496" s="35">
        <v>0.72631676289106994</v>
      </c>
      <c r="T496" s="35">
        <v>0.82156418236458895</v>
      </c>
      <c r="U496" s="35">
        <v>0.75554575586485195</v>
      </c>
      <c r="V496" s="35">
        <v>0.76417097328538997</v>
      </c>
      <c r="W496" s="8">
        <v>1581.28657875873</v>
      </c>
      <c r="X496" s="8">
        <v>749.90416127489505</v>
      </c>
      <c r="Y496" s="8">
        <v>558.83009437285</v>
      </c>
      <c r="Z496" s="23">
        <f t="shared" si="84"/>
        <v>2890.0208344064749</v>
      </c>
      <c r="AA496" s="29">
        <f t="shared" si="85"/>
        <v>54.715404122111792</v>
      </c>
      <c r="AB496" s="29">
        <f t="shared" si="86"/>
        <v>25.948053811484137</v>
      </c>
      <c r="AC496" s="29">
        <f t="shared" si="87"/>
        <v>19.336542066404071</v>
      </c>
      <c r="AD496" s="26">
        <f t="shared" si="88"/>
        <v>0.54715404122111788</v>
      </c>
      <c r="AE496" s="26">
        <f t="shared" si="89"/>
        <v>0.25948053811484134</v>
      </c>
      <c r="AF496" s="26">
        <f t="shared" si="90"/>
        <v>0.19336542066404072</v>
      </c>
      <c r="AG496" s="6">
        <v>4</v>
      </c>
    </row>
    <row r="497" spans="1:33" ht="12" customHeight="1" x14ac:dyDescent="0.2">
      <c r="A497" s="5" t="s">
        <v>6648</v>
      </c>
      <c r="B497" s="5" t="s">
        <v>6648</v>
      </c>
      <c r="C497" s="7">
        <v>2</v>
      </c>
      <c r="D497" s="7">
        <v>2</v>
      </c>
      <c r="E497" s="8">
        <v>48.72</v>
      </c>
      <c r="F497" s="9">
        <v>2.2314864427107199</v>
      </c>
      <c r="G497" s="7" t="s">
        <v>122</v>
      </c>
      <c r="H497" s="7">
        <v>2</v>
      </c>
      <c r="I497" s="7" t="s">
        <v>0</v>
      </c>
      <c r="J497" s="7" t="s">
        <v>2</v>
      </c>
      <c r="K497" s="5" t="s">
        <v>6649</v>
      </c>
      <c r="L497" s="14" t="s">
        <v>6650</v>
      </c>
      <c r="M497" s="38">
        <f t="shared" si="91"/>
        <v>1</v>
      </c>
      <c r="N497" s="32">
        <f t="shared" si="92"/>
        <v>0.47427598920098563</v>
      </c>
      <c r="O497" s="32">
        <f t="shared" si="93"/>
        <v>0.44813178375631935</v>
      </c>
      <c r="P497" s="32">
        <f t="shared" si="94"/>
        <v>1.0583404400052168</v>
      </c>
      <c r="Q497" s="35">
        <v>0.65653463828501202</v>
      </c>
      <c r="R497" s="35">
        <v>0.93509252721651104</v>
      </c>
      <c r="S497" s="35">
        <v>0.51708994594919</v>
      </c>
      <c r="T497" s="35">
        <v>0.62351686856584598</v>
      </c>
      <c r="U497" s="35">
        <v>0.92800041044982695</v>
      </c>
      <c r="V497" s="35">
        <v>0.58156130352927804</v>
      </c>
      <c r="W497" s="8">
        <v>48446.521828629498</v>
      </c>
      <c r="X497" s="8">
        <v>22977.022063620399</v>
      </c>
      <c r="Y497" s="8">
        <v>21710.426243853199</v>
      </c>
      <c r="Z497" s="23">
        <f t="shared" si="84"/>
        <v>93133.970136103104</v>
      </c>
      <c r="AA497" s="29">
        <f t="shared" si="85"/>
        <v>52.018100117316216</v>
      </c>
      <c r="AB497" s="29">
        <f t="shared" si="86"/>
        <v>24.670935889496057</v>
      </c>
      <c r="AC497" s="29">
        <f t="shared" si="87"/>
        <v>23.31096399318772</v>
      </c>
      <c r="AD497" s="26">
        <f t="shared" si="88"/>
        <v>0.52018100117316213</v>
      </c>
      <c r="AE497" s="26">
        <f t="shared" si="89"/>
        <v>0.24670935889496057</v>
      </c>
      <c r="AF497" s="26">
        <f t="shared" si="90"/>
        <v>0.23310963993187719</v>
      </c>
      <c r="AG497" s="6">
        <v>4</v>
      </c>
    </row>
    <row r="498" spans="1:33" ht="12" customHeight="1" x14ac:dyDescent="0.2">
      <c r="A498" s="5" t="s">
        <v>5960</v>
      </c>
      <c r="B498" s="5" t="s">
        <v>5960</v>
      </c>
      <c r="C498" s="7">
        <v>2</v>
      </c>
      <c r="D498" s="7">
        <v>2</v>
      </c>
      <c r="E498" s="8">
        <v>79.25</v>
      </c>
      <c r="F498" s="9">
        <v>3.2680888012904301</v>
      </c>
      <c r="G498" s="7">
        <v>1</v>
      </c>
      <c r="H498" s="7">
        <v>1</v>
      </c>
      <c r="I498" s="7" t="s">
        <v>0</v>
      </c>
      <c r="J498" s="7" t="s">
        <v>2</v>
      </c>
      <c r="K498" s="5" t="s">
        <v>5961</v>
      </c>
      <c r="L498" s="14" t="s">
        <v>5962</v>
      </c>
      <c r="M498" s="38">
        <f t="shared" si="91"/>
        <v>1</v>
      </c>
      <c r="N498" s="32">
        <f t="shared" si="92"/>
        <v>0.47469790799478884</v>
      </c>
      <c r="O498" s="32">
        <f t="shared" si="93"/>
        <v>0.30598923738092537</v>
      </c>
      <c r="P498" s="32">
        <f t="shared" si="94"/>
        <v>1.5513549171137624</v>
      </c>
      <c r="Q498" s="35">
        <v>0.91439801483744998</v>
      </c>
      <c r="R498" s="35">
        <v>0.407664041232768</v>
      </c>
      <c r="S498" s="35">
        <v>0.351873362161856</v>
      </c>
      <c r="T498" s="35">
        <v>0.962117417825747</v>
      </c>
      <c r="U498" s="35">
        <v>0.43404895460764398</v>
      </c>
      <c r="V498" s="35">
        <v>0.40708460939414898</v>
      </c>
      <c r="W498" s="8">
        <v>653581.97769578104</v>
      </c>
      <c r="X498" s="8">
        <v>310253.99751528399</v>
      </c>
      <c r="Y498" s="8">
        <v>199989.050921049</v>
      </c>
      <c r="Z498" s="23">
        <f t="shared" si="84"/>
        <v>1163825.026132114</v>
      </c>
      <c r="AA498" s="29">
        <f t="shared" si="85"/>
        <v>56.158096193197714</v>
      </c>
      <c r="AB498" s="29">
        <f t="shared" si="86"/>
        <v>26.65813077988107</v>
      </c>
      <c r="AC498" s="29">
        <f t="shared" si="87"/>
        <v>17.183773026921216</v>
      </c>
      <c r="AD498" s="26">
        <f t="shared" si="88"/>
        <v>0.56158096193197715</v>
      </c>
      <c r="AE498" s="26">
        <f t="shared" si="89"/>
        <v>0.26658130779881067</v>
      </c>
      <c r="AF498" s="26">
        <f t="shared" si="90"/>
        <v>0.17183773026921215</v>
      </c>
      <c r="AG498" s="6">
        <v>4</v>
      </c>
    </row>
    <row r="499" spans="1:33" ht="12" customHeight="1" x14ac:dyDescent="0.2">
      <c r="A499" s="5" t="s">
        <v>5933</v>
      </c>
      <c r="B499" s="5" t="s">
        <v>5934</v>
      </c>
      <c r="C499" s="7">
        <v>4</v>
      </c>
      <c r="D499" s="7">
        <v>4</v>
      </c>
      <c r="E499" s="8">
        <v>199.92</v>
      </c>
      <c r="F499" s="9">
        <v>3.3443085214597601</v>
      </c>
      <c r="G499" s="7" t="s">
        <v>50</v>
      </c>
      <c r="H499" s="7">
        <v>3</v>
      </c>
      <c r="I499" s="7" t="s">
        <v>0</v>
      </c>
      <c r="J499" s="7" t="s">
        <v>2</v>
      </c>
      <c r="K499" s="5" t="s">
        <v>5935</v>
      </c>
      <c r="L499" s="14" t="s">
        <v>5936</v>
      </c>
      <c r="M499" s="38">
        <f t="shared" si="91"/>
        <v>1</v>
      </c>
      <c r="N499" s="32">
        <f t="shared" si="92"/>
        <v>0.47488235833139247</v>
      </c>
      <c r="O499" s="32">
        <f t="shared" si="93"/>
        <v>0.2990154746738215</v>
      </c>
      <c r="P499" s="32">
        <f t="shared" si="94"/>
        <v>1.588153117658589</v>
      </c>
      <c r="Q499" s="35">
        <v>5.9364157046391898E-2</v>
      </c>
      <c r="R499" s="35">
        <v>6.7764987033890195E-2</v>
      </c>
      <c r="S499" s="35">
        <v>0.43630174698447899</v>
      </c>
      <c r="T499" s="35">
        <v>5.1688645137261797E-2</v>
      </c>
      <c r="U499" s="35">
        <v>8.2812456362359205E-2</v>
      </c>
      <c r="V499" s="35">
        <v>0.46679726397971699</v>
      </c>
      <c r="W499" s="8">
        <v>368642.74663473299</v>
      </c>
      <c r="X499" s="8">
        <v>175061.936903664</v>
      </c>
      <c r="Y499" s="8">
        <v>110229.885870046</v>
      </c>
      <c r="Z499" s="23">
        <f t="shared" si="84"/>
        <v>653934.56940844294</v>
      </c>
      <c r="AA499" s="29">
        <f t="shared" si="85"/>
        <v>56.373032391942765</v>
      </c>
      <c r="AB499" s="29">
        <f t="shared" si="86"/>
        <v>26.770558568577759</v>
      </c>
      <c r="AC499" s="29">
        <f t="shared" si="87"/>
        <v>16.85640903947948</v>
      </c>
      <c r="AD499" s="26">
        <f t="shared" si="88"/>
        <v>0.56373032391942768</v>
      </c>
      <c r="AE499" s="26">
        <f t="shared" si="89"/>
        <v>0.26770558568577757</v>
      </c>
      <c r="AF499" s="26">
        <f t="shared" si="90"/>
        <v>0.16856409039479481</v>
      </c>
      <c r="AG499" s="6">
        <v>4</v>
      </c>
    </row>
    <row r="500" spans="1:33" ht="12" customHeight="1" x14ac:dyDescent="0.2">
      <c r="A500" s="5" t="s">
        <v>6728</v>
      </c>
      <c r="B500" s="5" t="s">
        <v>6728</v>
      </c>
      <c r="C500" s="7">
        <v>8</v>
      </c>
      <c r="D500" s="7">
        <v>8</v>
      </c>
      <c r="E500" s="8">
        <v>482.11</v>
      </c>
      <c r="F500" s="9">
        <v>2.1030451554889402</v>
      </c>
      <c r="G500" s="7" t="s">
        <v>50</v>
      </c>
      <c r="H500" s="7">
        <v>3</v>
      </c>
      <c r="I500" s="7" t="s">
        <v>0</v>
      </c>
      <c r="J500" s="7" t="s">
        <v>1</v>
      </c>
      <c r="K500" s="5" t="s">
        <v>6729</v>
      </c>
      <c r="L500" s="14" t="s">
        <v>6730</v>
      </c>
      <c r="M500" s="38">
        <f t="shared" si="91"/>
        <v>1</v>
      </c>
      <c r="N500" s="32">
        <f t="shared" si="92"/>
        <v>0.47550096458461899</v>
      </c>
      <c r="O500" s="32">
        <f t="shared" si="93"/>
        <v>0.58445761162117316</v>
      </c>
      <c r="P500" s="32">
        <f t="shared" si="94"/>
        <v>0.81357647694187896</v>
      </c>
      <c r="Q500" s="35">
        <v>0.40537066625380103</v>
      </c>
      <c r="R500" s="35">
        <v>0.24066552250612999</v>
      </c>
      <c r="S500" s="35">
        <v>0.29187054855275102</v>
      </c>
      <c r="T500" s="35">
        <v>0.32226293615394203</v>
      </c>
      <c r="U500" s="35">
        <v>0.17649097657210899</v>
      </c>
      <c r="V500" s="35">
        <v>0.23753298530067901</v>
      </c>
      <c r="W500" s="8">
        <v>1586583.58720343</v>
      </c>
      <c r="X500" s="8">
        <v>754422.02610935597</v>
      </c>
      <c r="Y500" s="8">
        <v>927290.85401427001</v>
      </c>
      <c r="Z500" s="23">
        <f t="shared" si="84"/>
        <v>3268296.467327056</v>
      </c>
      <c r="AA500" s="29">
        <f t="shared" si="85"/>
        <v>48.54466548749177</v>
      </c>
      <c r="AB500" s="29">
        <f t="shared" si="86"/>
        <v>23.083035264740001</v>
      </c>
      <c r="AC500" s="29">
        <f t="shared" si="87"/>
        <v>28.372299247768233</v>
      </c>
      <c r="AD500" s="26">
        <f t="shared" si="88"/>
        <v>0.48544665487491767</v>
      </c>
      <c r="AE500" s="26">
        <f t="shared" si="89"/>
        <v>0.23083035264740001</v>
      </c>
      <c r="AF500" s="26">
        <f t="shared" si="90"/>
        <v>0.28372299247768235</v>
      </c>
      <c r="AG500" s="6">
        <v>3</v>
      </c>
    </row>
    <row r="501" spans="1:33" ht="12" customHeight="1" x14ac:dyDescent="0.2">
      <c r="A501" s="5" t="s">
        <v>6731</v>
      </c>
      <c r="B501" s="5" t="s">
        <v>6731</v>
      </c>
      <c r="C501" s="7">
        <v>4</v>
      </c>
      <c r="D501" s="7">
        <v>4</v>
      </c>
      <c r="E501" s="8">
        <v>133.30000000000001</v>
      </c>
      <c r="F501" s="9">
        <v>2.1012474855501302</v>
      </c>
      <c r="G501" s="7" t="s">
        <v>122</v>
      </c>
      <c r="H501" s="7">
        <v>2</v>
      </c>
      <c r="I501" s="7" t="s">
        <v>0</v>
      </c>
      <c r="J501" s="7" t="s">
        <v>1</v>
      </c>
      <c r="K501" s="5" t="s">
        <v>6732</v>
      </c>
      <c r="L501" s="14" t="s">
        <v>6733</v>
      </c>
      <c r="M501" s="38">
        <f t="shared" si="91"/>
        <v>1</v>
      </c>
      <c r="N501" s="32">
        <f t="shared" si="92"/>
        <v>0.47590776758892156</v>
      </c>
      <c r="O501" s="32">
        <f t="shared" si="93"/>
        <v>0.51353872442901449</v>
      </c>
      <c r="P501" s="32">
        <f t="shared" si="94"/>
        <v>0.92672226056188189</v>
      </c>
      <c r="Q501" s="35">
        <v>0.30063883836877398</v>
      </c>
      <c r="R501" s="35">
        <v>0.94206614832082602</v>
      </c>
      <c r="S501" s="35">
        <v>0.390840772243296</v>
      </c>
      <c r="T501" s="35">
        <v>0.28727739338369701</v>
      </c>
      <c r="U501" s="35">
        <v>0.97654516818894699</v>
      </c>
      <c r="V501" s="35">
        <v>0.399896002944781</v>
      </c>
      <c r="W501" s="8">
        <v>120869.3484107</v>
      </c>
      <c r="X501" s="8">
        <v>57522.661772063802</v>
      </c>
      <c r="Y501" s="8">
        <v>62071.091005397</v>
      </c>
      <c r="Z501" s="23">
        <f t="shared" si="84"/>
        <v>240463.1011881608</v>
      </c>
      <c r="AA501" s="29">
        <f t="shared" si="85"/>
        <v>50.265237291488027</v>
      </c>
      <c r="AB501" s="29">
        <f t="shared" si="86"/>
        <v>23.921616866719479</v>
      </c>
      <c r="AC501" s="29">
        <f t="shared" si="87"/>
        <v>25.81314584179249</v>
      </c>
      <c r="AD501" s="26">
        <f t="shared" si="88"/>
        <v>0.5026523729148803</v>
      </c>
      <c r="AE501" s="26">
        <f t="shared" si="89"/>
        <v>0.23921616866719478</v>
      </c>
      <c r="AF501" s="26">
        <f t="shared" si="90"/>
        <v>0.2581314584179249</v>
      </c>
      <c r="AG501" s="6">
        <v>3</v>
      </c>
    </row>
    <row r="502" spans="1:33" ht="12" customHeight="1" x14ac:dyDescent="0.2">
      <c r="A502" s="5" t="s">
        <v>1706</v>
      </c>
      <c r="B502" s="5" t="s">
        <v>1706</v>
      </c>
      <c r="C502" s="7">
        <v>5</v>
      </c>
      <c r="D502" s="7">
        <v>5</v>
      </c>
      <c r="E502" s="8">
        <v>150.24</v>
      </c>
      <c r="F502" s="9">
        <v>2.68046749423331</v>
      </c>
      <c r="G502" s="7" t="s">
        <v>50</v>
      </c>
      <c r="H502" s="7">
        <v>3</v>
      </c>
      <c r="I502" s="7" t="s">
        <v>2</v>
      </c>
      <c r="J502" s="7" t="s">
        <v>1</v>
      </c>
      <c r="K502" s="5" t="s">
        <v>1707</v>
      </c>
      <c r="L502" s="14" t="s">
        <v>1708</v>
      </c>
      <c r="M502" s="38">
        <f t="shared" si="91"/>
        <v>1</v>
      </c>
      <c r="N502" s="32">
        <f t="shared" si="92"/>
        <v>0.47647640347467063</v>
      </c>
      <c r="O502" s="32">
        <f t="shared" si="93"/>
        <v>1.2771795112830471</v>
      </c>
      <c r="P502" s="32">
        <f t="shared" si="94"/>
        <v>0.37306925084947939</v>
      </c>
      <c r="Q502" s="35">
        <v>0.42189340215822702</v>
      </c>
      <c r="R502" s="35">
        <v>0.49757187609814502</v>
      </c>
      <c r="S502" s="35">
        <v>0.83795538465208297</v>
      </c>
      <c r="T502" s="35">
        <v>0.42407755121722301</v>
      </c>
      <c r="U502" s="35">
        <v>0.51479650041389702</v>
      </c>
      <c r="V502" s="35">
        <v>0.83336998264998097</v>
      </c>
      <c r="W502" s="8">
        <v>63900.159526044299</v>
      </c>
      <c r="X502" s="8">
        <v>30446.9181924273</v>
      </c>
      <c r="Y502" s="8">
        <v>81611.974514382004</v>
      </c>
      <c r="Z502" s="23">
        <f t="shared" si="84"/>
        <v>175959.0522328536</v>
      </c>
      <c r="AA502" s="29">
        <f t="shared" si="85"/>
        <v>36.315357871718177</v>
      </c>
      <c r="AB502" s="29">
        <f t="shared" si="86"/>
        <v>17.303411109611844</v>
      </c>
      <c r="AC502" s="29">
        <f t="shared" si="87"/>
        <v>46.381231018669979</v>
      </c>
      <c r="AD502" s="26">
        <f t="shared" si="88"/>
        <v>0.36315357871718179</v>
      </c>
      <c r="AE502" s="26">
        <f t="shared" si="89"/>
        <v>0.17303411109611844</v>
      </c>
      <c r="AF502" s="26">
        <f t="shared" si="90"/>
        <v>0.46381231018669977</v>
      </c>
      <c r="AG502" s="6">
        <v>1</v>
      </c>
    </row>
    <row r="503" spans="1:33" ht="12" customHeight="1" x14ac:dyDescent="0.2">
      <c r="A503" s="5" t="s">
        <v>7493</v>
      </c>
      <c r="B503" s="5" t="s">
        <v>7493</v>
      </c>
      <c r="C503" s="7">
        <v>1</v>
      </c>
      <c r="D503" s="7">
        <v>1</v>
      </c>
      <c r="E503" s="8">
        <v>22.49</v>
      </c>
      <c r="F503" s="9">
        <v>2.09749883781125</v>
      </c>
      <c r="G503" s="7" t="s">
        <v>122</v>
      </c>
      <c r="H503" s="7">
        <v>2</v>
      </c>
      <c r="I503" s="7" t="s">
        <v>0</v>
      </c>
      <c r="J503" s="7" t="s">
        <v>1</v>
      </c>
      <c r="K503" s="5" t="s">
        <v>7494</v>
      </c>
      <c r="L503" s="14" t="s">
        <v>7495</v>
      </c>
      <c r="M503" s="38">
        <f t="shared" si="91"/>
        <v>1</v>
      </c>
      <c r="N503" s="32">
        <f t="shared" si="92"/>
        <v>0.47675830945561165</v>
      </c>
      <c r="O503" s="32">
        <f t="shared" si="93"/>
        <v>0.92185512542681647</v>
      </c>
      <c r="P503" s="32">
        <f t="shared" si="94"/>
        <v>0.51717270567311091</v>
      </c>
      <c r="Q503" s="35">
        <v>0.26810371452401999</v>
      </c>
      <c r="R503" s="35">
        <v>0.43022278952686899</v>
      </c>
      <c r="S503" s="35">
        <v>0.88285256766123898</v>
      </c>
      <c r="T503" s="35">
        <v>0.25464363816891</v>
      </c>
      <c r="U503" s="35">
        <v>0.43583837739995501</v>
      </c>
      <c r="V503" s="35">
        <v>0.88366813714691705</v>
      </c>
      <c r="W503" s="8">
        <v>115615.124557886</v>
      </c>
      <c r="X503" s="8">
        <v>55120.471331717701</v>
      </c>
      <c r="Y503" s="8">
        <v>106580.395150547</v>
      </c>
      <c r="Z503" s="23">
        <f t="shared" si="84"/>
        <v>277315.99104015069</v>
      </c>
      <c r="AA503" s="29">
        <f t="shared" si="85"/>
        <v>41.690752893202927</v>
      </c>
      <c r="AB503" s="29">
        <f t="shared" si="86"/>
        <v>19.876412869295077</v>
      </c>
      <c r="AC503" s="29">
        <f t="shared" si="87"/>
        <v>38.432834237501993</v>
      </c>
      <c r="AD503" s="26">
        <f t="shared" si="88"/>
        <v>0.41690752893202926</v>
      </c>
      <c r="AE503" s="26">
        <f t="shared" si="89"/>
        <v>0.19876412869295076</v>
      </c>
      <c r="AF503" s="26">
        <f t="shared" si="90"/>
        <v>0.38432834237501995</v>
      </c>
      <c r="AG503" s="6">
        <v>3</v>
      </c>
    </row>
    <row r="504" spans="1:33" ht="12" customHeight="1" x14ac:dyDescent="0.2">
      <c r="A504" s="5" t="s">
        <v>6308</v>
      </c>
      <c r="B504" s="5" t="s">
        <v>6308</v>
      </c>
      <c r="C504" s="7">
        <v>4</v>
      </c>
      <c r="D504" s="7">
        <v>4</v>
      </c>
      <c r="E504" s="8">
        <v>218.61</v>
      </c>
      <c r="F504" s="9">
        <v>2.7499223314206098</v>
      </c>
      <c r="G504" s="7" t="s">
        <v>50</v>
      </c>
      <c r="H504" s="7">
        <v>3</v>
      </c>
      <c r="I504" s="7" t="s">
        <v>0</v>
      </c>
      <c r="J504" s="7" t="s">
        <v>2</v>
      </c>
      <c r="K504" s="5" t="s">
        <v>6309</v>
      </c>
      <c r="L504" s="14" t="s">
        <v>6310</v>
      </c>
      <c r="M504" s="38">
        <f t="shared" si="91"/>
        <v>1</v>
      </c>
      <c r="N504" s="32">
        <f t="shared" si="92"/>
        <v>0.47699158972947053</v>
      </c>
      <c r="O504" s="32">
        <f t="shared" si="93"/>
        <v>0.3636466341518092</v>
      </c>
      <c r="P504" s="32">
        <f t="shared" si="94"/>
        <v>1.3116898244968878</v>
      </c>
      <c r="Q504" s="35">
        <v>0.36674679310006397</v>
      </c>
      <c r="R504" s="35">
        <v>0.16421321669491501</v>
      </c>
      <c r="S504" s="35">
        <v>0.33000222600047802</v>
      </c>
      <c r="T504" s="35">
        <v>0.354043320717289</v>
      </c>
      <c r="U504" s="35">
        <v>0.18231815907337501</v>
      </c>
      <c r="V504" s="35">
        <v>0.36390914171693201</v>
      </c>
      <c r="W504" s="8">
        <v>230478.34242686999</v>
      </c>
      <c r="X504" s="8">
        <v>109936.230952406</v>
      </c>
      <c r="Y504" s="8">
        <v>83812.673468419394</v>
      </c>
      <c r="Z504" s="23">
        <f t="shared" si="84"/>
        <v>424227.24684769538</v>
      </c>
      <c r="AA504" s="29">
        <f t="shared" si="85"/>
        <v>54.32898149269878</v>
      </c>
      <c r="AB504" s="29">
        <f t="shared" si="86"/>
        <v>25.914467250585375</v>
      </c>
      <c r="AC504" s="29">
        <f t="shared" si="87"/>
        <v>19.756551256715845</v>
      </c>
      <c r="AD504" s="26">
        <f t="shared" si="88"/>
        <v>0.5432898149269878</v>
      </c>
      <c r="AE504" s="26">
        <f t="shared" si="89"/>
        <v>0.25914467250585377</v>
      </c>
      <c r="AF504" s="26">
        <f t="shared" si="90"/>
        <v>0.19756551256715846</v>
      </c>
      <c r="AG504" s="6">
        <v>4</v>
      </c>
    </row>
    <row r="505" spans="1:33" ht="12" customHeight="1" x14ac:dyDescent="0.2">
      <c r="A505" s="5" t="s">
        <v>6157</v>
      </c>
      <c r="B505" s="5" t="s">
        <v>6157</v>
      </c>
      <c r="C505" s="7">
        <v>2</v>
      </c>
      <c r="D505" s="7">
        <v>2</v>
      </c>
      <c r="E505" s="8">
        <v>65.28</v>
      </c>
      <c r="F505" s="9">
        <v>2.9735187240581298</v>
      </c>
      <c r="G505" s="7" t="s">
        <v>54</v>
      </c>
      <c r="H505" s="7">
        <v>2</v>
      </c>
      <c r="I505" s="7" t="s">
        <v>0</v>
      </c>
      <c r="J505" s="7" t="s">
        <v>2</v>
      </c>
      <c r="K505" s="5" t="s">
        <v>6158</v>
      </c>
      <c r="L505" s="14" t="s">
        <v>6159</v>
      </c>
      <c r="M505" s="38">
        <f t="shared" si="91"/>
        <v>1</v>
      </c>
      <c r="N505" s="32">
        <f t="shared" si="92"/>
        <v>0.47700423682622883</v>
      </c>
      <c r="O505" s="32">
        <f t="shared" si="93"/>
        <v>0.33630190114802638</v>
      </c>
      <c r="P505" s="32">
        <f t="shared" si="94"/>
        <v>1.4183810296578461</v>
      </c>
      <c r="Q505" s="35">
        <v>0.24926650894333199</v>
      </c>
      <c r="R505" s="35">
        <v>0.19563758824732599</v>
      </c>
      <c r="S505" s="35">
        <v>0.384175388785786</v>
      </c>
      <c r="T505" s="35">
        <v>0.29488190137509401</v>
      </c>
      <c r="U505" s="35">
        <v>0.22208518147807799</v>
      </c>
      <c r="V505" s="35">
        <v>0.39146009532354098</v>
      </c>
      <c r="W505" s="8">
        <v>15398.147371700399</v>
      </c>
      <c r="X505" s="8">
        <v>7344.9815355757501</v>
      </c>
      <c r="Y505" s="8">
        <v>5178.42623526033</v>
      </c>
      <c r="Z505" s="23">
        <f t="shared" si="84"/>
        <v>27921.555142536479</v>
      </c>
      <c r="AA505" s="29">
        <f t="shared" si="85"/>
        <v>55.147885900676179</v>
      </c>
      <c r="AB505" s="29">
        <f t="shared" si="86"/>
        <v>26.305775226631987</v>
      </c>
      <c r="AC505" s="29">
        <f t="shared" si="87"/>
        <v>18.546338872691837</v>
      </c>
      <c r="AD505" s="26">
        <f t="shared" si="88"/>
        <v>0.55147885900676175</v>
      </c>
      <c r="AE505" s="26">
        <f t="shared" si="89"/>
        <v>0.26305775226631989</v>
      </c>
      <c r="AF505" s="26">
        <f t="shared" si="90"/>
        <v>0.18546338872691837</v>
      </c>
      <c r="AG505" s="6">
        <v>4</v>
      </c>
    </row>
    <row r="506" spans="1:33" ht="12" customHeight="1" x14ac:dyDescent="0.2">
      <c r="A506" s="5" t="s">
        <v>1634</v>
      </c>
      <c r="B506" s="5" t="s">
        <v>1634</v>
      </c>
      <c r="C506" s="7">
        <v>1</v>
      </c>
      <c r="D506" s="7">
        <v>1</v>
      </c>
      <c r="E506" s="8">
        <v>40.799999999999997</v>
      </c>
      <c r="F506" s="9">
        <v>2.96886887952558</v>
      </c>
      <c r="G506" s="7">
        <v>2</v>
      </c>
      <c r="H506" s="7">
        <v>1</v>
      </c>
      <c r="I506" s="7" t="s">
        <v>2</v>
      </c>
      <c r="J506" s="7" t="s">
        <v>1</v>
      </c>
      <c r="K506" s="5" t="s">
        <v>1635</v>
      </c>
      <c r="L506" s="14" t="s">
        <v>1636</v>
      </c>
      <c r="M506" s="38">
        <f t="shared" si="91"/>
        <v>1</v>
      </c>
      <c r="N506" s="32">
        <f t="shared" si="92"/>
        <v>0.47756937601710492</v>
      </c>
      <c r="O506" s="32">
        <f t="shared" si="93"/>
        <v>1.4178408582716249</v>
      </c>
      <c r="P506" s="32">
        <f t="shared" si="94"/>
        <v>0.33682861742274173</v>
      </c>
      <c r="Q506" s="35">
        <v>3.4871739317766701E-2</v>
      </c>
      <c r="R506" s="35">
        <v>0.20929680808349699</v>
      </c>
      <c r="S506" s="35">
        <v>0.92900872097271803</v>
      </c>
      <c r="T506" s="35">
        <v>2.1308235438322699E-2</v>
      </c>
      <c r="U506" s="35">
        <v>0.20368491349410001</v>
      </c>
      <c r="V506" s="35">
        <v>0.97786651642855305</v>
      </c>
      <c r="W506" s="8">
        <v>8791.32975005976</v>
      </c>
      <c r="X506" s="8">
        <v>4198.4698630966504</v>
      </c>
      <c r="Y506" s="8">
        <v>12464.7065181736</v>
      </c>
      <c r="Z506" s="23">
        <f t="shared" si="84"/>
        <v>25454.50613133001</v>
      </c>
      <c r="AA506" s="29">
        <f t="shared" si="85"/>
        <v>34.537420230043992</v>
      </c>
      <c r="AB506" s="29">
        <f t="shared" si="86"/>
        <v>16.494014228502646</v>
      </c>
      <c r="AC506" s="29">
        <f t="shared" si="87"/>
        <v>48.968565541453358</v>
      </c>
      <c r="AD506" s="26">
        <f t="shared" si="88"/>
        <v>0.34537420230043991</v>
      </c>
      <c r="AE506" s="26">
        <f t="shared" si="89"/>
        <v>0.16494014228502646</v>
      </c>
      <c r="AF506" s="26">
        <f t="shared" si="90"/>
        <v>0.48968565541453357</v>
      </c>
      <c r="AG506" s="6">
        <v>1</v>
      </c>
    </row>
    <row r="507" spans="1:33" ht="12" customHeight="1" x14ac:dyDescent="0.2">
      <c r="A507" s="5" t="s">
        <v>7496</v>
      </c>
      <c r="B507" s="5" t="s">
        <v>7496</v>
      </c>
      <c r="C507" s="7">
        <v>4</v>
      </c>
      <c r="D507" s="7">
        <v>4</v>
      </c>
      <c r="E507" s="8">
        <v>129.56</v>
      </c>
      <c r="F507" s="9">
        <v>2.0894165035530698</v>
      </c>
      <c r="G507" s="7" t="s">
        <v>50</v>
      </c>
      <c r="H507" s="7">
        <v>3</v>
      </c>
      <c r="I507" s="7" t="s">
        <v>0</v>
      </c>
      <c r="J507" s="7" t="s">
        <v>1</v>
      </c>
      <c r="K507" s="5" t="s">
        <v>7497</v>
      </c>
      <c r="L507" s="14" t="s">
        <v>7498</v>
      </c>
      <c r="M507" s="38">
        <f t="shared" si="91"/>
        <v>1</v>
      </c>
      <c r="N507" s="32">
        <f t="shared" si="92"/>
        <v>0.47860251811904947</v>
      </c>
      <c r="O507" s="32">
        <f t="shared" si="93"/>
        <v>0.93170338892379589</v>
      </c>
      <c r="P507" s="32">
        <f t="shared" si="94"/>
        <v>0.5136854967028508</v>
      </c>
      <c r="Q507" s="35">
        <v>0.34371377092939898</v>
      </c>
      <c r="R507" s="35">
        <v>1.1980032454999699E-2</v>
      </c>
      <c r="S507" s="35">
        <v>2.6324275765780801E-2</v>
      </c>
      <c r="T507" s="35">
        <v>0.33071869908924401</v>
      </c>
      <c r="U507" s="35">
        <v>1.7967947924840098E-2</v>
      </c>
      <c r="V507" s="35">
        <v>3.9689997501459802E-2</v>
      </c>
      <c r="W507" s="8">
        <v>110307.45680198001</v>
      </c>
      <c r="X507" s="8">
        <v>52793.426592735901</v>
      </c>
      <c r="Y507" s="8">
        <v>102773.83132596999</v>
      </c>
      <c r="Z507" s="23">
        <f t="shared" si="84"/>
        <v>265874.71472068591</v>
      </c>
      <c r="AA507" s="29">
        <f t="shared" si="85"/>
        <v>41.488509698210024</v>
      </c>
      <c r="AB507" s="29">
        <f t="shared" si="86"/>
        <v>19.856505214569921</v>
      </c>
      <c r="AC507" s="29">
        <f t="shared" si="87"/>
        <v>38.654985087220048</v>
      </c>
      <c r="AD507" s="26">
        <f t="shared" si="88"/>
        <v>0.41488509698210024</v>
      </c>
      <c r="AE507" s="26">
        <f t="shared" si="89"/>
        <v>0.19856505214569922</v>
      </c>
      <c r="AF507" s="26">
        <f t="shared" si="90"/>
        <v>0.38654985087220051</v>
      </c>
      <c r="AG507" s="6">
        <v>3</v>
      </c>
    </row>
    <row r="508" spans="1:33" ht="12" customHeight="1" x14ac:dyDescent="0.2">
      <c r="A508" s="5" t="s">
        <v>5820</v>
      </c>
      <c r="B508" s="5" t="s">
        <v>5820</v>
      </c>
      <c r="C508" s="7">
        <v>11</v>
      </c>
      <c r="D508" s="7">
        <v>11</v>
      </c>
      <c r="E508" s="8">
        <v>405.74</v>
      </c>
      <c r="F508" s="9">
        <v>3.5629386850337901</v>
      </c>
      <c r="G508" s="7" t="s">
        <v>50</v>
      </c>
      <c r="H508" s="7">
        <v>3</v>
      </c>
      <c r="I508" s="7" t="s">
        <v>0</v>
      </c>
      <c r="J508" s="7" t="s">
        <v>2</v>
      </c>
      <c r="K508" s="5" t="s">
        <v>5821</v>
      </c>
      <c r="L508" s="14" t="s">
        <v>5822</v>
      </c>
      <c r="M508" s="38">
        <f t="shared" si="91"/>
        <v>1</v>
      </c>
      <c r="N508" s="32">
        <f t="shared" si="92"/>
        <v>0.47963960156463464</v>
      </c>
      <c r="O508" s="32">
        <f t="shared" si="93"/>
        <v>0.28066719312362143</v>
      </c>
      <c r="P508" s="32">
        <f t="shared" si="94"/>
        <v>1.7089264912888296</v>
      </c>
      <c r="Q508" s="35">
        <v>0.90490208095035796</v>
      </c>
      <c r="R508" s="35">
        <v>0.41423750705389201</v>
      </c>
      <c r="S508" s="35">
        <v>0.36222688626817301</v>
      </c>
      <c r="T508" s="35">
        <v>0.95111589238537597</v>
      </c>
      <c r="U508" s="35">
        <v>0.44119843934443198</v>
      </c>
      <c r="V508" s="35">
        <v>0.41939918937647802</v>
      </c>
      <c r="W508" s="8">
        <v>1061880.97864869</v>
      </c>
      <c r="X508" s="8">
        <v>509320.16950812202</v>
      </c>
      <c r="Y508" s="8">
        <v>298035.153708692</v>
      </c>
      <c r="Z508" s="23">
        <f t="shared" si="84"/>
        <v>1869236.3018655039</v>
      </c>
      <c r="AA508" s="29">
        <f t="shared" si="85"/>
        <v>56.808279273676064</v>
      </c>
      <c r="AB508" s="29">
        <f t="shared" si="86"/>
        <v>27.247500436398482</v>
      </c>
      <c r="AC508" s="29">
        <f t="shared" si="87"/>
        <v>15.944220289925461</v>
      </c>
      <c r="AD508" s="26">
        <f t="shared" si="88"/>
        <v>0.56808279273676066</v>
      </c>
      <c r="AE508" s="26">
        <f t="shared" si="89"/>
        <v>0.27247500436398481</v>
      </c>
      <c r="AF508" s="26">
        <f t="shared" si="90"/>
        <v>0.15944220289925462</v>
      </c>
      <c r="AG508" s="6">
        <v>4</v>
      </c>
    </row>
    <row r="509" spans="1:33" ht="12" customHeight="1" x14ac:dyDescent="0.2">
      <c r="A509" s="5" t="s">
        <v>6272</v>
      </c>
      <c r="B509" s="5" t="s">
        <v>6272</v>
      </c>
      <c r="C509" s="7">
        <v>7</v>
      </c>
      <c r="D509" s="7">
        <v>7</v>
      </c>
      <c r="E509" s="8">
        <v>244.91</v>
      </c>
      <c r="F509" s="9">
        <v>2.8127531578991398</v>
      </c>
      <c r="G509" s="7" t="s">
        <v>50</v>
      </c>
      <c r="H509" s="7">
        <v>3</v>
      </c>
      <c r="I509" s="7" t="s">
        <v>0</v>
      </c>
      <c r="J509" s="7" t="s">
        <v>2</v>
      </c>
      <c r="K509" s="5" t="s">
        <v>6273</v>
      </c>
      <c r="L509" s="14" t="s">
        <v>6274</v>
      </c>
      <c r="M509" s="38">
        <f t="shared" si="91"/>
        <v>1</v>
      </c>
      <c r="N509" s="32">
        <f t="shared" si="92"/>
        <v>0.48131516283873266</v>
      </c>
      <c r="O509" s="32">
        <f t="shared" si="93"/>
        <v>0.35552355427694365</v>
      </c>
      <c r="P509" s="32">
        <f t="shared" si="94"/>
        <v>1.3538207442193846</v>
      </c>
      <c r="Q509" s="35">
        <v>8.6746227437955195E-2</v>
      </c>
      <c r="R509" s="35">
        <v>7.3169385720127905E-2</v>
      </c>
      <c r="S509" s="35">
        <v>0.39062727671006697</v>
      </c>
      <c r="T509" s="35">
        <v>7.72756260360275E-2</v>
      </c>
      <c r="U509" s="35">
        <v>8.8649619035008495E-2</v>
      </c>
      <c r="V509" s="35">
        <v>0.42288733412868701</v>
      </c>
      <c r="W509" s="8">
        <v>508264.997639901</v>
      </c>
      <c r="X509" s="8">
        <v>244635.65010427701</v>
      </c>
      <c r="Y509" s="8">
        <v>180700.1784755</v>
      </c>
      <c r="Z509" s="23">
        <f t="shared" si="84"/>
        <v>933600.82621967804</v>
      </c>
      <c r="AA509" s="29">
        <f t="shared" si="85"/>
        <v>54.441361164809557</v>
      </c>
      <c r="AB509" s="29">
        <f t="shared" si="86"/>
        <v>26.203452614202568</v>
      </c>
      <c r="AC509" s="29">
        <f t="shared" si="87"/>
        <v>19.355186220987864</v>
      </c>
      <c r="AD509" s="26">
        <f t="shared" si="88"/>
        <v>0.54441361164809554</v>
      </c>
      <c r="AE509" s="26">
        <f t="shared" si="89"/>
        <v>0.26203452614202566</v>
      </c>
      <c r="AF509" s="26">
        <f t="shared" si="90"/>
        <v>0.19355186220987863</v>
      </c>
      <c r="AG509" s="6">
        <v>4</v>
      </c>
    </row>
    <row r="510" spans="1:33" ht="12" customHeight="1" x14ac:dyDescent="0.2">
      <c r="A510" s="5" t="s">
        <v>7499</v>
      </c>
      <c r="B510" s="5" t="s">
        <v>7499</v>
      </c>
      <c r="C510" s="7">
        <v>5</v>
      </c>
      <c r="D510" s="7">
        <v>5</v>
      </c>
      <c r="E510" s="8">
        <v>131.47</v>
      </c>
      <c r="F510" s="9">
        <v>2.07621017629342</v>
      </c>
      <c r="G510" s="7" t="s">
        <v>50</v>
      </c>
      <c r="H510" s="7">
        <v>3</v>
      </c>
      <c r="I510" s="7" t="s">
        <v>0</v>
      </c>
      <c r="J510" s="7" t="s">
        <v>1</v>
      </c>
      <c r="K510" s="5" t="s">
        <v>7500</v>
      </c>
      <c r="L510" s="14" t="s">
        <v>7501</v>
      </c>
      <c r="M510" s="38">
        <f t="shared" si="91"/>
        <v>1</v>
      </c>
      <c r="N510" s="32">
        <f t="shared" si="92"/>
        <v>0.48164680600172144</v>
      </c>
      <c r="O510" s="32">
        <f t="shared" si="93"/>
        <v>0.76239107949394658</v>
      </c>
      <c r="P510" s="32">
        <f t="shared" si="94"/>
        <v>0.63175818678443196</v>
      </c>
      <c r="Q510" s="35">
        <v>0.58630324445353699</v>
      </c>
      <c r="R510" s="35">
        <v>0.35634903639946203</v>
      </c>
      <c r="S510" s="35">
        <v>0.103121150972615</v>
      </c>
      <c r="T510" s="35">
        <v>0.64262740887069503</v>
      </c>
      <c r="U510" s="35">
        <v>0.36882091944970202</v>
      </c>
      <c r="V510" s="35">
        <v>0.11960047398229</v>
      </c>
      <c r="W510" s="8">
        <v>86478.143478803497</v>
      </c>
      <c r="X510" s="8">
        <v>41651.921595524298</v>
      </c>
      <c r="Y510" s="8">
        <v>65930.165159437398</v>
      </c>
      <c r="Z510" s="23">
        <f t="shared" si="84"/>
        <v>194060.23023376521</v>
      </c>
      <c r="AA510" s="29">
        <f t="shared" si="85"/>
        <v>44.562527507378412</v>
      </c>
      <c r="AB510" s="29">
        <f t="shared" si="86"/>
        <v>21.463399041292664</v>
      </c>
      <c r="AC510" s="29">
        <f t="shared" si="87"/>
        <v>33.97407345132892</v>
      </c>
      <c r="AD510" s="26">
        <f t="shared" si="88"/>
        <v>0.44562527507378413</v>
      </c>
      <c r="AE510" s="26">
        <f t="shared" si="89"/>
        <v>0.21463399041292663</v>
      </c>
      <c r="AF510" s="26">
        <f t="shared" si="90"/>
        <v>0.33974073451328918</v>
      </c>
      <c r="AG510" s="6">
        <v>3</v>
      </c>
    </row>
    <row r="511" spans="1:33" ht="12" customHeight="1" x14ac:dyDescent="0.2">
      <c r="A511" s="5" t="s">
        <v>7502</v>
      </c>
      <c r="B511" s="5" t="s">
        <v>7502</v>
      </c>
      <c r="C511" s="7">
        <v>1</v>
      </c>
      <c r="D511" s="7">
        <v>1</v>
      </c>
      <c r="E511" s="8">
        <v>49.66</v>
      </c>
      <c r="F511" s="9">
        <v>2.0757532770210698</v>
      </c>
      <c r="G511" s="7" t="s">
        <v>54</v>
      </c>
      <c r="H511" s="7">
        <v>2</v>
      </c>
      <c r="I511" s="7" t="s">
        <v>0</v>
      </c>
      <c r="J511" s="7" t="s">
        <v>1</v>
      </c>
      <c r="K511" s="5" t="s">
        <v>7503</v>
      </c>
      <c r="L511" s="14" t="s">
        <v>7504</v>
      </c>
      <c r="M511" s="38">
        <f t="shared" si="91"/>
        <v>1</v>
      </c>
      <c r="N511" s="32">
        <f t="shared" si="92"/>
        <v>0.48175282249107593</v>
      </c>
      <c r="O511" s="32">
        <f t="shared" si="93"/>
        <v>0.77000933410540096</v>
      </c>
      <c r="P511" s="32">
        <f t="shared" si="94"/>
        <v>0.62564543201385692</v>
      </c>
      <c r="Q511" s="35">
        <v>0.98230894345854602</v>
      </c>
      <c r="R511" s="35">
        <v>0.78856602662858</v>
      </c>
      <c r="S511" s="35">
        <v>0.88074121412701001</v>
      </c>
      <c r="T511" s="35">
        <v>0.89876875857431504</v>
      </c>
      <c r="U511" s="35">
        <v>0.81362423762821301</v>
      </c>
      <c r="V511" s="35">
        <v>0.873721248998514</v>
      </c>
      <c r="W511" s="8">
        <v>52752.542430484398</v>
      </c>
      <c r="X511" s="8">
        <v>25413.686209466101</v>
      </c>
      <c r="Y511" s="8">
        <v>40619.950069264203</v>
      </c>
      <c r="Z511" s="23">
        <f t="shared" si="84"/>
        <v>118786.1787092147</v>
      </c>
      <c r="AA511" s="29">
        <f t="shared" si="85"/>
        <v>44.409663652554372</v>
      </c>
      <c r="AB511" s="29">
        <f t="shared" si="86"/>
        <v>21.394480810497413</v>
      </c>
      <c r="AC511" s="29">
        <f t="shared" si="87"/>
        <v>34.195855536948223</v>
      </c>
      <c r="AD511" s="26">
        <f t="shared" si="88"/>
        <v>0.44409663652554371</v>
      </c>
      <c r="AE511" s="26">
        <f t="shared" si="89"/>
        <v>0.21394480810497413</v>
      </c>
      <c r="AF511" s="26">
        <f t="shared" si="90"/>
        <v>0.34195855536948222</v>
      </c>
      <c r="AG511" s="6">
        <v>3</v>
      </c>
    </row>
    <row r="512" spans="1:33" ht="12" customHeight="1" x14ac:dyDescent="0.2">
      <c r="A512" s="5" t="s">
        <v>5528</v>
      </c>
      <c r="B512" s="5" t="s">
        <v>5529</v>
      </c>
      <c r="C512" s="7">
        <v>4</v>
      </c>
      <c r="D512" s="7">
        <v>4</v>
      </c>
      <c r="E512" s="8">
        <v>120.75</v>
      </c>
      <c r="F512" s="9">
        <v>4.25737602407452</v>
      </c>
      <c r="G512" s="7" t="s">
        <v>54</v>
      </c>
      <c r="H512" s="7">
        <v>2</v>
      </c>
      <c r="I512" s="7" t="s">
        <v>0</v>
      </c>
      <c r="J512" s="7" t="s">
        <v>2</v>
      </c>
      <c r="K512" s="5" t="s">
        <v>5530</v>
      </c>
      <c r="L512" s="14" t="s">
        <v>5531</v>
      </c>
      <c r="M512" s="38">
        <f t="shared" si="91"/>
        <v>1</v>
      </c>
      <c r="N512" s="32">
        <f t="shared" si="92"/>
        <v>0.48197903362220668</v>
      </c>
      <c r="O512" s="32">
        <f t="shared" si="93"/>
        <v>0.23488646394991233</v>
      </c>
      <c r="P512" s="32">
        <f t="shared" si="94"/>
        <v>2.0519659818497877</v>
      </c>
      <c r="Q512" s="35">
        <v>5.9183827051679299E-3</v>
      </c>
      <c r="R512" s="35">
        <v>4.3101076860904497E-3</v>
      </c>
      <c r="S512" s="35">
        <v>0.357393814079636</v>
      </c>
      <c r="T512" s="35">
        <v>1.01472969585624E-2</v>
      </c>
      <c r="U512" s="35">
        <v>2.0358440489336601E-2</v>
      </c>
      <c r="V512" s="35">
        <v>0.42884711353173199</v>
      </c>
      <c r="W512" s="8">
        <v>75113.467927015401</v>
      </c>
      <c r="X512" s="8">
        <v>36203.116683475499</v>
      </c>
      <c r="Y512" s="8">
        <v>17643.1368763918</v>
      </c>
      <c r="Z512" s="23">
        <f t="shared" si="84"/>
        <v>128959.7214868827</v>
      </c>
      <c r="AA512" s="29">
        <f t="shared" si="85"/>
        <v>58.245680946709911</v>
      </c>
      <c r="AB512" s="29">
        <f t="shared" si="86"/>
        <v>28.07319701536262</v>
      </c>
      <c r="AC512" s="29">
        <f t="shared" si="87"/>
        <v>13.681122037927475</v>
      </c>
      <c r="AD512" s="26">
        <f t="shared" si="88"/>
        <v>0.5824568094670991</v>
      </c>
      <c r="AE512" s="26">
        <f t="shared" si="89"/>
        <v>0.28073197015362622</v>
      </c>
      <c r="AF512" s="26">
        <f t="shared" si="90"/>
        <v>0.13681122037927473</v>
      </c>
      <c r="AG512" s="6">
        <v>4</v>
      </c>
    </row>
    <row r="513" spans="1:33" ht="12" customHeight="1" x14ac:dyDescent="0.2">
      <c r="A513" s="5" t="s">
        <v>6609</v>
      </c>
      <c r="B513" s="5" t="s">
        <v>6610</v>
      </c>
      <c r="C513" s="7">
        <v>6</v>
      </c>
      <c r="D513" s="7">
        <v>6</v>
      </c>
      <c r="E513" s="8">
        <v>271.36</v>
      </c>
      <c r="F513" s="9">
        <v>2.2693976516215901</v>
      </c>
      <c r="G513" s="7" t="s">
        <v>122</v>
      </c>
      <c r="H513" s="7">
        <v>2</v>
      </c>
      <c r="I513" s="7" t="s">
        <v>0</v>
      </c>
      <c r="J513" s="7" t="s">
        <v>2</v>
      </c>
      <c r="K513" s="5" t="s">
        <v>6611</v>
      </c>
      <c r="L513" s="14" t="s">
        <v>6612</v>
      </c>
      <c r="M513" s="38">
        <f t="shared" si="91"/>
        <v>1</v>
      </c>
      <c r="N513" s="32">
        <f t="shared" si="92"/>
        <v>0.48216990488038014</v>
      </c>
      <c r="O513" s="32">
        <f t="shared" si="93"/>
        <v>0.44064556041355479</v>
      </c>
      <c r="P513" s="32">
        <f t="shared" si="94"/>
        <v>1.0942352498181394</v>
      </c>
      <c r="Q513" s="35">
        <v>0.750464064038733</v>
      </c>
      <c r="R513" s="35">
        <v>0.63783828993952096</v>
      </c>
      <c r="S513" s="35">
        <v>0.69968701526610899</v>
      </c>
      <c r="T513" s="35">
        <v>0.77776895125494305</v>
      </c>
      <c r="U513" s="35">
        <v>0.69555707775057796</v>
      </c>
      <c r="V513" s="35">
        <v>0.71003586962446297</v>
      </c>
      <c r="W513" s="8">
        <v>358146.029689388</v>
      </c>
      <c r="X513" s="8">
        <v>172687.23706861801</v>
      </c>
      <c r="Y513" s="8">
        <v>157815.45796237001</v>
      </c>
      <c r="Z513" s="23">
        <f t="shared" si="84"/>
        <v>688648.72472037608</v>
      </c>
      <c r="AA513" s="29">
        <f t="shared" si="85"/>
        <v>52.007070779781408</v>
      </c>
      <c r="AB513" s="29">
        <f t="shared" si="86"/>
        <v>25.076244370994399</v>
      </c>
      <c r="AC513" s="29">
        <f t="shared" si="87"/>
        <v>22.91668484922419</v>
      </c>
      <c r="AD513" s="26">
        <f t="shared" si="88"/>
        <v>0.52007070779781406</v>
      </c>
      <c r="AE513" s="26">
        <f t="shared" si="89"/>
        <v>0.25076244370994399</v>
      </c>
      <c r="AF513" s="26">
        <f t="shared" si="90"/>
        <v>0.22916684849224189</v>
      </c>
      <c r="AG513" s="6">
        <v>4</v>
      </c>
    </row>
    <row r="514" spans="1:33" ht="12" customHeight="1" x14ac:dyDescent="0.2">
      <c r="A514" s="5" t="s">
        <v>2169</v>
      </c>
      <c r="B514" s="5" t="s">
        <v>2169</v>
      </c>
      <c r="C514" s="7">
        <v>1</v>
      </c>
      <c r="D514" s="7">
        <v>1</v>
      </c>
      <c r="E514" s="8">
        <v>33.39</v>
      </c>
      <c r="F514" s="9">
        <v>2.42528735006031</v>
      </c>
      <c r="G514" s="7" t="s">
        <v>122</v>
      </c>
      <c r="H514" s="7">
        <v>2</v>
      </c>
      <c r="I514" s="7" t="s">
        <v>2</v>
      </c>
      <c r="J514" s="7" t="s">
        <v>1</v>
      </c>
      <c r="K514" s="5" t="s">
        <v>2170</v>
      </c>
      <c r="L514" s="14" t="s">
        <v>2171</v>
      </c>
      <c r="M514" s="38">
        <f t="shared" si="91"/>
        <v>1</v>
      </c>
      <c r="N514" s="32">
        <f t="shared" si="92"/>
        <v>0.48274025394464631</v>
      </c>
      <c r="O514" s="32">
        <f t="shared" si="93"/>
        <v>1.1707838312568548</v>
      </c>
      <c r="P514" s="32">
        <f t="shared" si="94"/>
        <v>0.41232227594603615</v>
      </c>
      <c r="Q514" s="35">
        <v>0.836990943848548</v>
      </c>
      <c r="R514" s="35">
        <v>0.40133044368458098</v>
      </c>
      <c r="S514" s="35">
        <v>0.19508435878771599</v>
      </c>
      <c r="T514" s="35">
        <v>0.87718856877101603</v>
      </c>
      <c r="U514" s="35">
        <v>0.43457229675792303</v>
      </c>
      <c r="V514" s="35">
        <v>0.201217951693618</v>
      </c>
      <c r="W514" s="8">
        <v>13614.142963103701</v>
      </c>
      <c r="X514" s="8">
        <v>6572.0948312474002</v>
      </c>
      <c r="Y514" s="8">
        <v>15939.2184576211</v>
      </c>
      <c r="Z514" s="23">
        <f t="shared" si="84"/>
        <v>36125.456251972202</v>
      </c>
      <c r="AA514" s="29">
        <f t="shared" si="85"/>
        <v>37.685732930668422</v>
      </c>
      <c r="AB514" s="29">
        <f t="shared" si="86"/>
        <v>18.192420285040992</v>
      </c>
      <c r="AC514" s="29">
        <f t="shared" si="87"/>
        <v>44.121846784290589</v>
      </c>
      <c r="AD514" s="26">
        <f t="shared" si="88"/>
        <v>0.3768573293066842</v>
      </c>
      <c r="AE514" s="26">
        <f t="shared" si="89"/>
        <v>0.18192420285040992</v>
      </c>
      <c r="AF514" s="26">
        <f t="shared" si="90"/>
        <v>0.44121846784290591</v>
      </c>
      <c r="AG514" s="6">
        <v>1</v>
      </c>
    </row>
    <row r="515" spans="1:33" ht="12" customHeight="1" x14ac:dyDescent="0.2">
      <c r="A515" s="5" t="s">
        <v>5981</v>
      </c>
      <c r="B515" s="5" t="s">
        <v>5982</v>
      </c>
      <c r="C515" s="7">
        <v>5</v>
      </c>
      <c r="D515" s="7">
        <v>5</v>
      </c>
      <c r="E515" s="8">
        <v>211.7</v>
      </c>
      <c r="F515" s="9">
        <v>3.2167614047371198</v>
      </c>
      <c r="G515" s="7" t="s">
        <v>50</v>
      </c>
      <c r="H515" s="7">
        <v>3</v>
      </c>
      <c r="I515" s="7" t="s">
        <v>0</v>
      </c>
      <c r="J515" s="7" t="s">
        <v>2</v>
      </c>
      <c r="K515" s="5" t="s">
        <v>5983</v>
      </c>
      <c r="L515" s="14" t="s">
        <v>5984</v>
      </c>
      <c r="M515" s="38">
        <f t="shared" si="91"/>
        <v>1</v>
      </c>
      <c r="N515" s="32">
        <f t="shared" si="92"/>
        <v>0.48300476963779942</v>
      </c>
      <c r="O515" s="32">
        <f t="shared" si="93"/>
        <v>0.3108716731453452</v>
      </c>
      <c r="P515" s="32">
        <f t="shared" si="94"/>
        <v>1.5537111012748177</v>
      </c>
      <c r="Q515" s="35">
        <v>0.51325280486040004</v>
      </c>
      <c r="R515" s="35">
        <v>0.29015629026752998</v>
      </c>
      <c r="S515" s="35">
        <v>0.41128631299072499</v>
      </c>
      <c r="T515" s="35">
        <v>0.498234736194206</v>
      </c>
      <c r="U515" s="35">
        <v>0.30623180447091602</v>
      </c>
      <c r="V515" s="35">
        <v>0.47763140653041603</v>
      </c>
      <c r="W515" s="8">
        <v>607078.73229142698</v>
      </c>
      <c r="X515" s="8">
        <v>293221.92324242799</v>
      </c>
      <c r="Y515" s="8">
        <v>188723.58123839099</v>
      </c>
      <c r="Z515" s="23">
        <f t="shared" si="84"/>
        <v>1089024.236772246</v>
      </c>
      <c r="AA515" s="29">
        <f t="shared" si="85"/>
        <v>55.745199398935775</v>
      </c>
      <c r="AB515" s="29">
        <f t="shared" si="86"/>
        <v>26.925197194096167</v>
      </c>
      <c r="AC515" s="29">
        <f t="shared" si="87"/>
        <v>17.329603406968054</v>
      </c>
      <c r="AD515" s="26">
        <f t="shared" si="88"/>
        <v>0.55745199398935774</v>
      </c>
      <c r="AE515" s="26">
        <f t="shared" si="89"/>
        <v>0.26925197194096168</v>
      </c>
      <c r="AF515" s="26">
        <f t="shared" si="90"/>
        <v>0.17329603406968055</v>
      </c>
      <c r="AG515" s="6">
        <v>4</v>
      </c>
    </row>
    <row r="516" spans="1:33" ht="12" customHeight="1" x14ac:dyDescent="0.2">
      <c r="A516" s="5" t="s">
        <v>6080</v>
      </c>
      <c r="B516" s="5" t="s">
        <v>6080</v>
      </c>
      <c r="C516" s="7">
        <v>8</v>
      </c>
      <c r="D516" s="7">
        <v>6</v>
      </c>
      <c r="E516" s="8">
        <v>299.27999999999997</v>
      </c>
      <c r="F516" s="9">
        <v>3.0827198597365002</v>
      </c>
      <c r="G516" s="7" t="s">
        <v>50</v>
      </c>
      <c r="H516" s="7">
        <v>3</v>
      </c>
      <c r="I516" s="7" t="s">
        <v>0</v>
      </c>
      <c r="J516" s="7" t="s">
        <v>2</v>
      </c>
      <c r="K516" s="5" t="s">
        <v>6081</v>
      </c>
      <c r="L516" s="14" t="s">
        <v>6082</v>
      </c>
      <c r="M516" s="38">
        <f t="shared" si="91"/>
        <v>1</v>
      </c>
      <c r="N516" s="32">
        <f t="shared" si="92"/>
        <v>0.48314603833250797</v>
      </c>
      <c r="O516" s="32">
        <f t="shared" si="93"/>
        <v>0.32438886616362067</v>
      </c>
      <c r="P516" s="32">
        <f t="shared" si="94"/>
        <v>1.4894038875206359</v>
      </c>
      <c r="Q516" s="35">
        <v>0.654991726886334</v>
      </c>
      <c r="R516" s="35">
        <v>0.94401597697155704</v>
      </c>
      <c r="S516" s="35">
        <v>0.45550947542549403</v>
      </c>
      <c r="T516" s="35">
        <v>0.58258290158709303</v>
      </c>
      <c r="U516" s="35">
        <v>0.99329769343694596</v>
      </c>
      <c r="V516" s="35">
        <v>0.52991434709580199</v>
      </c>
      <c r="W516" s="8">
        <v>894457.94826218905</v>
      </c>
      <c r="X516" s="8">
        <v>432153.81415789999</v>
      </c>
      <c r="Y516" s="8">
        <v>290152.19966781</v>
      </c>
      <c r="Z516" s="23">
        <f t="shared" ref="Z516:Z579" si="95">SUM(W516:Y516)</f>
        <v>1616763.962087899</v>
      </c>
      <c r="AA516" s="29">
        <f t="shared" ref="AA516:AA579" si="96">(100/Z516)*W516</f>
        <v>55.323966221208977</v>
      </c>
      <c r="AB516" s="29">
        <f t="shared" ref="AB516:AB579" si="97">(100/Z516)*X516</f>
        <v>26.729555104618605</v>
      </c>
      <c r="AC516" s="29">
        <f t="shared" ref="AC516:AC579" si="98">(100/Z516)*Y516</f>
        <v>17.946478674172429</v>
      </c>
      <c r="AD516" s="26">
        <f t="shared" ref="AD516:AD579" si="99">AA516/100</f>
        <v>0.55323966221208976</v>
      </c>
      <c r="AE516" s="26">
        <f t="shared" ref="AE516:AE579" si="100">AB516/100</f>
        <v>0.26729555104618608</v>
      </c>
      <c r="AF516" s="26">
        <f t="shared" ref="AF516:AF579" si="101">AC516/100</f>
        <v>0.17946478674172428</v>
      </c>
      <c r="AG516" s="6">
        <v>4</v>
      </c>
    </row>
    <row r="517" spans="1:33" ht="12" customHeight="1" x14ac:dyDescent="0.2">
      <c r="A517" s="5" t="s">
        <v>6173</v>
      </c>
      <c r="B517" s="5" t="s">
        <v>6173</v>
      </c>
      <c r="C517" s="7">
        <v>5</v>
      </c>
      <c r="D517" s="7">
        <v>5</v>
      </c>
      <c r="E517" s="8">
        <v>166.63</v>
      </c>
      <c r="F517" s="9">
        <v>2.9505827848552499</v>
      </c>
      <c r="G517" s="7" t="s">
        <v>50</v>
      </c>
      <c r="H517" s="7">
        <v>3</v>
      </c>
      <c r="I517" s="7" t="s">
        <v>0</v>
      </c>
      <c r="J517" s="7" t="s">
        <v>2</v>
      </c>
      <c r="K517" s="5" t="s">
        <v>6174</v>
      </c>
      <c r="L517" s="14" t="s">
        <v>6175</v>
      </c>
      <c r="M517" s="38">
        <f t="shared" ref="M517:M580" si="102">COUNTIF($L$4:$L$2634,L517)</f>
        <v>1</v>
      </c>
      <c r="N517" s="32">
        <f t="shared" ref="N517:N580" si="103">X517/W517</f>
        <v>0.48315578217877969</v>
      </c>
      <c r="O517" s="32">
        <f t="shared" ref="O517:O580" si="104">Y517/W517</f>
        <v>0.33891609655312832</v>
      </c>
      <c r="P517" s="32">
        <f t="shared" si="94"/>
        <v>1.42559113329998</v>
      </c>
      <c r="Q517" s="35">
        <v>0.70862470036168801</v>
      </c>
      <c r="R517" s="35">
        <v>0.79448863058030395</v>
      </c>
      <c r="S517" s="35">
        <v>0.44961067046922099</v>
      </c>
      <c r="T517" s="35">
        <v>0.74076470884986101</v>
      </c>
      <c r="U517" s="35">
        <v>0.76962454057662899</v>
      </c>
      <c r="V517" s="35">
        <v>0.47952006095508898</v>
      </c>
      <c r="W517" s="8">
        <v>468550.02987709001</v>
      </c>
      <c r="X517" s="8">
        <v>226382.65617515601</v>
      </c>
      <c r="Y517" s="8">
        <v>158799.147165795</v>
      </c>
      <c r="Z517" s="23">
        <f t="shared" si="95"/>
        <v>853731.83321804099</v>
      </c>
      <c r="AA517" s="29">
        <f t="shared" si="96"/>
        <v>54.88257689899487</v>
      </c>
      <c r="AB517" s="29">
        <f t="shared" si="97"/>
        <v>26.516834369620891</v>
      </c>
      <c r="AC517" s="29">
        <f t="shared" si="98"/>
        <v>18.600588731384235</v>
      </c>
      <c r="AD517" s="26">
        <f t="shared" si="99"/>
        <v>0.54882576898994873</v>
      </c>
      <c r="AE517" s="26">
        <f t="shared" si="100"/>
        <v>0.2651683436962089</v>
      </c>
      <c r="AF517" s="26">
        <f t="shared" si="101"/>
        <v>0.18600588731384235</v>
      </c>
      <c r="AG517" s="6">
        <v>4</v>
      </c>
    </row>
    <row r="518" spans="1:33" ht="12" customHeight="1" x14ac:dyDescent="0.2">
      <c r="A518" s="5" t="s">
        <v>7505</v>
      </c>
      <c r="B518" s="5" t="s">
        <v>7505</v>
      </c>
      <c r="C518" s="7">
        <v>1</v>
      </c>
      <c r="D518" s="7">
        <v>1</v>
      </c>
      <c r="E518" s="8">
        <v>31.89</v>
      </c>
      <c r="F518" s="9">
        <v>2.0684910142481501</v>
      </c>
      <c r="G518" s="7">
        <v>3</v>
      </c>
      <c r="H518" s="7">
        <v>1</v>
      </c>
      <c r="I518" s="7" t="s">
        <v>0</v>
      </c>
      <c r="J518" s="7" t="s">
        <v>1</v>
      </c>
      <c r="K518" s="5" t="s">
        <v>7506</v>
      </c>
      <c r="L518" s="14" t="s">
        <v>7507</v>
      </c>
      <c r="M518" s="38">
        <f t="shared" si="102"/>
        <v>1</v>
      </c>
      <c r="N518" s="32">
        <f t="shared" si="103"/>
        <v>0.48344420793313297</v>
      </c>
      <c r="O518" s="32">
        <f t="shared" si="104"/>
        <v>0.68788222982646907</v>
      </c>
      <c r="P518" s="32">
        <f t="shared" si="94"/>
        <v>0.70280083853175079</v>
      </c>
      <c r="Q518" s="35">
        <v>0.73670396877391098</v>
      </c>
      <c r="R518" s="35">
        <v>0.74914654590292296</v>
      </c>
      <c r="S518" s="35">
        <v>0.86617939896542695</v>
      </c>
      <c r="T518" s="35">
        <v>0.80546705610722802</v>
      </c>
      <c r="U518" s="35">
        <v>0.70592500442193995</v>
      </c>
      <c r="V518" s="35">
        <v>0.80530919305878901</v>
      </c>
      <c r="W518" s="8">
        <v>2402.3871871964602</v>
      </c>
      <c r="X518" s="8">
        <v>1161.4201708629</v>
      </c>
      <c r="Y518" s="8">
        <v>1652.55945523524</v>
      </c>
      <c r="Z518" s="23">
        <f t="shared" si="95"/>
        <v>5216.3668132946004</v>
      </c>
      <c r="AA518" s="29">
        <f t="shared" si="96"/>
        <v>46.054797777519383</v>
      </c>
      <c r="AB518" s="29">
        <f t="shared" si="97"/>
        <v>22.264925233073473</v>
      </c>
      <c r="AC518" s="29">
        <f t="shared" si="98"/>
        <v>31.680276989407144</v>
      </c>
      <c r="AD518" s="26">
        <f t="shared" si="99"/>
        <v>0.46054797777519385</v>
      </c>
      <c r="AE518" s="26">
        <f t="shared" si="100"/>
        <v>0.22264925233073474</v>
      </c>
      <c r="AF518" s="26">
        <f t="shared" si="101"/>
        <v>0.31680276989407141</v>
      </c>
      <c r="AG518" s="6">
        <v>3</v>
      </c>
    </row>
    <row r="519" spans="1:33" ht="12" customHeight="1" x14ac:dyDescent="0.2">
      <c r="A519" s="5" t="s">
        <v>6393</v>
      </c>
      <c r="B519" s="5" t="s">
        <v>6393</v>
      </c>
      <c r="C519" s="7">
        <v>19</v>
      </c>
      <c r="D519" s="7">
        <v>13</v>
      </c>
      <c r="E519" s="8">
        <v>660.98</v>
      </c>
      <c r="F519" s="9">
        <v>2.61597169920217</v>
      </c>
      <c r="G519" s="7" t="s">
        <v>50</v>
      </c>
      <c r="H519" s="7">
        <v>3</v>
      </c>
      <c r="I519" s="7" t="s">
        <v>0</v>
      </c>
      <c r="J519" s="7" t="s">
        <v>2</v>
      </c>
      <c r="K519" s="5" t="s">
        <v>6394</v>
      </c>
      <c r="L519" s="14" t="s">
        <v>6395</v>
      </c>
      <c r="M519" s="38">
        <f t="shared" si="102"/>
        <v>1</v>
      </c>
      <c r="N519" s="32">
        <f t="shared" si="103"/>
        <v>0.48347564240748692</v>
      </c>
      <c r="O519" s="32">
        <f t="shared" si="104"/>
        <v>0.38226713244068566</v>
      </c>
      <c r="P519" s="32">
        <f t="shared" si="94"/>
        <v>1.2647585977915723</v>
      </c>
      <c r="Q519" s="35">
        <v>3.5789111823224001E-2</v>
      </c>
      <c r="R519" s="35">
        <v>4.9424912577248299E-2</v>
      </c>
      <c r="S519" s="35">
        <v>0.52339710488231905</v>
      </c>
      <c r="T519" s="35">
        <v>1.47726632202521E-2</v>
      </c>
      <c r="U519" s="35">
        <v>2.6180532972368002E-2</v>
      </c>
      <c r="V519" s="35">
        <v>0.42522747697554297</v>
      </c>
      <c r="W519" s="8">
        <v>660903.18198990601</v>
      </c>
      <c r="X519" s="8">
        <v>319530.59048172203</v>
      </c>
      <c r="Y519" s="8">
        <v>252641.56420020599</v>
      </c>
      <c r="Z519" s="23">
        <f t="shared" si="95"/>
        <v>1233075.3366718341</v>
      </c>
      <c r="AA519" s="29">
        <f t="shared" si="96"/>
        <v>53.597956453636883</v>
      </c>
      <c r="AB519" s="29">
        <f t="shared" si="97"/>
        <v>25.913306428150598</v>
      </c>
      <c r="AC519" s="29">
        <f t="shared" si="98"/>
        <v>20.488737118212512</v>
      </c>
      <c r="AD519" s="26">
        <f t="shared" si="99"/>
        <v>0.53597956453636886</v>
      </c>
      <c r="AE519" s="26">
        <f t="shared" si="100"/>
        <v>0.25913306428150595</v>
      </c>
      <c r="AF519" s="26">
        <f t="shared" si="101"/>
        <v>0.20488737118212513</v>
      </c>
      <c r="AG519" s="6">
        <v>4</v>
      </c>
    </row>
    <row r="520" spans="1:33" ht="12" customHeight="1" x14ac:dyDescent="0.2">
      <c r="A520" s="5" t="s">
        <v>5449</v>
      </c>
      <c r="B520" s="5" t="s">
        <v>5449</v>
      </c>
      <c r="C520" s="7">
        <v>2</v>
      </c>
      <c r="D520" s="7">
        <v>1</v>
      </c>
      <c r="E520" s="8">
        <v>60.89</v>
      </c>
      <c r="F520" s="9">
        <v>4.5548250198248903</v>
      </c>
      <c r="G520" s="7">
        <v>1</v>
      </c>
      <c r="H520" s="7">
        <v>1</v>
      </c>
      <c r="I520" s="7" t="s">
        <v>0</v>
      </c>
      <c r="J520" s="7" t="s">
        <v>2</v>
      </c>
      <c r="K520" s="5" t="s">
        <v>5450</v>
      </c>
      <c r="L520" s="14" t="s">
        <v>5451</v>
      </c>
      <c r="M520" s="38">
        <f t="shared" si="102"/>
        <v>1</v>
      </c>
      <c r="N520" s="32">
        <f t="shared" si="103"/>
        <v>0.48375939141539892</v>
      </c>
      <c r="O520" s="32">
        <f t="shared" si="104"/>
        <v>0.21954740207307649</v>
      </c>
      <c r="P520" s="32">
        <f t="shared" si="94"/>
        <v>2.203439379594113</v>
      </c>
      <c r="Q520" s="35">
        <v>0.272693318177467</v>
      </c>
      <c r="R520" s="35">
        <v>0.75262167815171699</v>
      </c>
      <c r="S520" s="35">
        <v>0.39205108654644699</v>
      </c>
      <c r="T520" s="35">
        <v>0.18840764296040399</v>
      </c>
      <c r="U520" s="35">
        <v>0.73327685931867304</v>
      </c>
      <c r="V520" s="35">
        <v>0.30879616448442698</v>
      </c>
      <c r="W520" s="8">
        <v>10697.0695504055</v>
      </c>
      <c r="X520" s="8">
        <v>5174.8078556323599</v>
      </c>
      <c r="Y520" s="8">
        <v>2348.5138295865399</v>
      </c>
      <c r="Z520" s="23">
        <f t="shared" si="95"/>
        <v>18220.3912356244</v>
      </c>
      <c r="AA520" s="29">
        <f t="shared" si="96"/>
        <v>58.709329630039193</v>
      </c>
      <c r="AB520" s="29">
        <f t="shared" si="97"/>
        <v>28.401189572233807</v>
      </c>
      <c r="AC520" s="29">
        <f t="shared" si="98"/>
        <v>12.889480797726998</v>
      </c>
      <c r="AD520" s="26">
        <f t="shared" si="99"/>
        <v>0.58709329630039198</v>
      </c>
      <c r="AE520" s="26">
        <f t="shared" si="100"/>
        <v>0.28401189572233809</v>
      </c>
      <c r="AF520" s="26">
        <f t="shared" si="101"/>
        <v>0.12889480797726999</v>
      </c>
      <c r="AG520" s="6">
        <v>4</v>
      </c>
    </row>
    <row r="521" spans="1:33" ht="12" customHeight="1" x14ac:dyDescent="0.2">
      <c r="A521" s="5" t="s">
        <v>6749</v>
      </c>
      <c r="B521" s="5" t="s">
        <v>6749</v>
      </c>
      <c r="C521" s="7">
        <v>23</v>
      </c>
      <c r="D521" s="7">
        <v>23</v>
      </c>
      <c r="E521" s="8">
        <v>704.48</v>
      </c>
      <c r="F521" s="9">
        <v>2.0663244746218501</v>
      </c>
      <c r="G521" s="7" t="s">
        <v>50</v>
      </c>
      <c r="H521" s="7">
        <v>3</v>
      </c>
      <c r="I521" s="7" t="s">
        <v>0</v>
      </c>
      <c r="J521" s="7" t="s">
        <v>1</v>
      </c>
      <c r="K521" s="5" t="s">
        <v>6750</v>
      </c>
      <c r="L521" s="14" t="s">
        <v>6751</v>
      </c>
      <c r="M521" s="38">
        <f t="shared" si="102"/>
        <v>1</v>
      </c>
      <c r="N521" s="32">
        <f t="shared" si="103"/>
        <v>0.48395109881423926</v>
      </c>
      <c r="O521" s="32">
        <f t="shared" si="104"/>
        <v>0.48906495417507073</v>
      </c>
      <c r="P521" s="32">
        <f t="shared" si="94"/>
        <v>0.98954360700521415</v>
      </c>
      <c r="Q521" s="35">
        <v>0.64967932757945301</v>
      </c>
      <c r="R521" s="35">
        <v>0.45324034237543098</v>
      </c>
      <c r="S521" s="35">
        <v>0.53652338170206704</v>
      </c>
      <c r="T521" s="35">
        <v>0.65473267484214204</v>
      </c>
      <c r="U521" s="35">
        <v>0.48360086941241198</v>
      </c>
      <c r="V521" s="35">
        <v>0.62504514336216899</v>
      </c>
      <c r="W521" s="8">
        <v>514405.48477485398</v>
      </c>
      <c r="X521" s="8">
        <v>248947.09959286201</v>
      </c>
      <c r="Y521" s="8">
        <v>251577.69483881901</v>
      </c>
      <c r="Z521" s="23">
        <f t="shared" si="95"/>
        <v>1014930.279206535</v>
      </c>
      <c r="AA521" s="29">
        <f t="shared" si="96"/>
        <v>50.683824821643157</v>
      </c>
      <c r="AB521" s="29">
        <f t="shared" si="97"/>
        <v>24.528492714542622</v>
      </c>
      <c r="AC521" s="29">
        <f t="shared" si="98"/>
        <v>24.787682463814225</v>
      </c>
      <c r="AD521" s="26">
        <f t="shared" si="99"/>
        <v>0.50683824821643153</v>
      </c>
      <c r="AE521" s="26">
        <f t="shared" si="100"/>
        <v>0.24528492714542621</v>
      </c>
      <c r="AF521" s="26">
        <f t="shared" si="101"/>
        <v>0.24787682463814226</v>
      </c>
      <c r="AG521" s="6">
        <v>4</v>
      </c>
    </row>
    <row r="522" spans="1:33" ht="12" customHeight="1" x14ac:dyDescent="0.2">
      <c r="A522" s="5" t="s">
        <v>5364</v>
      </c>
      <c r="B522" s="5" t="s">
        <v>5364</v>
      </c>
      <c r="C522" s="7">
        <v>4</v>
      </c>
      <c r="D522" s="7">
        <v>4</v>
      </c>
      <c r="E522" s="8">
        <v>142.62</v>
      </c>
      <c r="F522" s="9">
        <v>4.8627307958637402</v>
      </c>
      <c r="G522" s="7" t="s">
        <v>50</v>
      </c>
      <c r="H522" s="7">
        <v>3</v>
      </c>
      <c r="I522" s="7" t="s">
        <v>0</v>
      </c>
      <c r="J522" s="7" t="s">
        <v>2</v>
      </c>
      <c r="K522" s="5" t="s">
        <v>5365</v>
      </c>
      <c r="L522" s="14" t="s">
        <v>5366</v>
      </c>
      <c r="M522" s="38">
        <f t="shared" si="102"/>
        <v>1</v>
      </c>
      <c r="N522" s="32">
        <f t="shared" si="103"/>
        <v>0.48400169490471617</v>
      </c>
      <c r="O522" s="32">
        <f t="shared" si="104"/>
        <v>0.20564576613013594</v>
      </c>
      <c r="P522" s="32">
        <f t="shared" si="94"/>
        <v>2.3535699470633991</v>
      </c>
      <c r="Q522" s="35">
        <v>0.57653439894602398</v>
      </c>
      <c r="R522" s="35">
        <v>0.27139520114945098</v>
      </c>
      <c r="S522" s="35">
        <v>0.24380201037525501</v>
      </c>
      <c r="T522" s="35">
        <v>0.62261073517232501</v>
      </c>
      <c r="U522" s="35">
        <v>0.33536747623865598</v>
      </c>
      <c r="V522" s="35">
        <v>0.25108457944443202</v>
      </c>
      <c r="W522" s="8">
        <v>161042.11165975299</v>
      </c>
      <c r="X522" s="8">
        <v>77944.654994355005</v>
      </c>
      <c r="Y522" s="8">
        <v>33117.628431484802</v>
      </c>
      <c r="Z522" s="23">
        <f t="shared" si="95"/>
        <v>272104.39508559281</v>
      </c>
      <c r="AA522" s="29">
        <f t="shared" si="96"/>
        <v>59.183943577646289</v>
      </c>
      <c r="AB522" s="29">
        <f t="shared" si="97"/>
        <v>28.645129002725898</v>
      </c>
      <c r="AC522" s="29">
        <f t="shared" si="98"/>
        <v>12.170927419627811</v>
      </c>
      <c r="AD522" s="26">
        <f t="shared" si="99"/>
        <v>0.59183943577646292</v>
      </c>
      <c r="AE522" s="26">
        <f t="shared" si="100"/>
        <v>0.286451290027259</v>
      </c>
      <c r="AF522" s="26">
        <f t="shared" si="101"/>
        <v>0.12170927419627811</v>
      </c>
      <c r="AG522" s="6">
        <v>4</v>
      </c>
    </row>
    <row r="523" spans="1:33" ht="12" customHeight="1" x14ac:dyDescent="0.2">
      <c r="A523" s="5" t="s">
        <v>6417</v>
      </c>
      <c r="B523" s="5" t="s">
        <v>6417</v>
      </c>
      <c r="C523" s="7">
        <v>6</v>
      </c>
      <c r="D523" s="7">
        <v>6</v>
      </c>
      <c r="E523" s="8">
        <v>187.75</v>
      </c>
      <c r="F523" s="9">
        <v>2.59017136563843</v>
      </c>
      <c r="G523" s="7" t="s">
        <v>50</v>
      </c>
      <c r="H523" s="7">
        <v>3</v>
      </c>
      <c r="I523" s="7" t="s">
        <v>0</v>
      </c>
      <c r="J523" s="7" t="s">
        <v>2</v>
      </c>
      <c r="K523" s="5" t="s">
        <v>6418</v>
      </c>
      <c r="L523" s="14" t="s">
        <v>6419</v>
      </c>
      <c r="M523" s="38">
        <f t="shared" si="102"/>
        <v>1</v>
      </c>
      <c r="N523" s="32">
        <f t="shared" si="103"/>
        <v>0.48410014505202564</v>
      </c>
      <c r="O523" s="32">
        <f t="shared" si="104"/>
        <v>0.38607484171361728</v>
      </c>
      <c r="P523" s="32">
        <f t="shared" si="94"/>
        <v>1.2539023338151662</v>
      </c>
      <c r="Q523" s="35">
        <v>0.40518340850129603</v>
      </c>
      <c r="R523" s="35">
        <v>0.84210798243783802</v>
      </c>
      <c r="S523" s="35">
        <v>0.40472918516887801</v>
      </c>
      <c r="T523" s="35">
        <v>0.32207760754571502</v>
      </c>
      <c r="U523" s="35">
        <v>0.78048172486739298</v>
      </c>
      <c r="V523" s="35">
        <v>0.46986114702972698</v>
      </c>
      <c r="W523" s="8">
        <v>582255.88113707502</v>
      </c>
      <c r="X523" s="8">
        <v>281870.15651585301</v>
      </c>
      <c r="Y523" s="8">
        <v>224794.347146819</v>
      </c>
      <c r="Z523" s="23">
        <f t="shared" si="95"/>
        <v>1088920.384799747</v>
      </c>
      <c r="AA523" s="29">
        <f t="shared" si="96"/>
        <v>53.470932243053944</v>
      </c>
      <c r="AB523" s="29">
        <f t="shared" si="97"/>
        <v>25.885286054929448</v>
      </c>
      <c r="AC523" s="29">
        <f t="shared" si="98"/>
        <v>20.643781702016604</v>
      </c>
      <c r="AD523" s="26">
        <f t="shared" si="99"/>
        <v>0.53470932243053948</v>
      </c>
      <c r="AE523" s="26">
        <f t="shared" si="100"/>
        <v>0.25885286054929446</v>
      </c>
      <c r="AF523" s="26">
        <f t="shared" si="101"/>
        <v>0.20643781702016603</v>
      </c>
      <c r="AG523" s="6">
        <v>4</v>
      </c>
    </row>
    <row r="524" spans="1:33" ht="12" customHeight="1" x14ac:dyDescent="0.2">
      <c r="A524" s="5" t="s">
        <v>2166</v>
      </c>
      <c r="B524" s="5" t="s">
        <v>2166</v>
      </c>
      <c r="C524" s="7">
        <v>1</v>
      </c>
      <c r="D524" s="7">
        <v>1</v>
      </c>
      <c r="E524" s="8">
        <v>26.58</v>
      </c>
      <c r="F524" s="9">
        <v>2.5040948675391799</v>
      </c>
      <c r="G524" s="7">
        <v>3</v>
      </c>
      <c r="H524" s="7">
        <v>1</v>
      </c>
      <c r="I524" s="7" t="s">
        <v>2</v>
      </c>
      <c r="J524" s="7" t="s">
        <v>1</v>
      </c>
      <c r="K524" s="5" t="s">
        <v>2167</v>
      </c>
      <c r="L524" s="14" t="s">
        <v>2168</v>
      </c>
      <c r="M524" s="38">
        <f t="shared" si="102"/>
        <v>1</v>
      </c>
      <c r="N524" s="32">
        <f t="shared" si="103"/>
        <v>0.4843090786983158</v>
      </c>
      <c r="O524" s="32">
        <f t="shared" si="104"/>
        <v>1.2127558782710781</v>
      </c>
      <c r="P524" s="32">
        <f t="shared" si="94"/>
        <v>0.3993458925870173</v>
      </c>
      <c r="Q524" s="35">
        <v>0.76871251874573598</v>
      </c>
      <c r="R524" s="35">
        <v>0.11462605946879501</v>
      </c>
      <c r="S524" s="35">
        <v>4.1464241095426499E-2</v>
      </c>
      <c r="T524" s="35">
        <v>0.81198837590275197</v>
      </c>
      <c r="U524" s="35">
        <v>0.10377231884131401</v>
      </c>
      <c r="V524" s="35">
        <v>3.4947765280379198E-2</v>
      </c>
      <c r="W524" s="8">
        <v>10113.4889179934</v>
      </c>
      <c r="X524" s="8">
        <v>4898.0545002990102</v>
      </c>
      <c r="Y524" s="8">
        <v>12265.193135125901</v>
      </c>
      <c r="Z524" s="23">
        <f t="shared" si="95"/>
        <v>27276.736553418312</v>
      </c>
      <c r="AA524" s="29">
        <f t="shared" si="96"/>
        <v>37.077342072015504</v>
      </c>
      <c r="AB524" s="29">
        <f t="shared" si="97"/>
        <v>17.956893379480132</v>
      </c>
      <c r="AC524" s="29">
        <f t="shared" si="98"/>
        <v>44.96576454850436</v>
      </c>
      <c r="AD524" s="26">
        <f t="shared" si="99"/>
        <v>0.37077342072015507</v>
      </c>
      <c r="AE524" s="26">
        <f t="shared" si="100"/>
        <v>0.17956893379480132</v>
      </c>
      <c r="AF524" s="26">
        <f t="shared" si="101"/>
        <v>0.44965764548504361</v>
      </c>
      <c r="AG524" s="6">
        <v>1</v>
      </c>
    </row>
    <row r="525" spans="1:33" ht="12" customHeight="1" x14ac:dyDescent="0.2">
      <c r="A525" s="5" t="s">
        <v>4965</v>
      </c>
      <c r="B525" s="5" t="s">
        <v>4965</v>
      </c>
      <c r="C525" s="7">
        <v>3</v>
      </c>
      <c r="D525" s="7">
        <v>3</v>
      </c>
      <c r="E525" s="8">
        <v>62.18</v>
      </c>
      <c r="F525" s="9">
        <v>10.10103497051</v>
      </c>
      <c r="G525" s="7" t="s">
        <v>50</v>
      </c>
      <c r="H525" s="7">
        <v>3</v>
      </c>
      <c r="I525" s="7" t="s">
        <v>0</v>
      </c>
      <c r="J525" s="7" t="s">
        <v>2</v>
      </c>
      <c r="K525" s="5" t="s">
        <v>4966</v>
      </c>
      <c r="L525" s="14" t="s">
        <v>4967</v>
      </c>
      <c r="M525" s="38">
        <f t="shared" si="102"/>
        <v>1</v>
      </c>
      <c r="N525" s="32">
        <f t="shared" si="103"/>
        <v>0.48466902395490774</v>
      </c>
      <c r="O525" s="32">
        <f t="shared" si="104"/>
        <v>9.8999756254631421E-2</v>
      </c>
      <c r="P525" s="32">
        <f t="shared" si="94"/>
        <v>4.8956587600914805</v>
      </c>
      <c r="Q525" s="35">
        <v>0.111731331052122</v>
      </c>
      <c r="R525" s="35">
        <v>5.1894570890445198E-2</v>
      </c>
      <c r="S525" s="35">
        <v>0.196225496734341</v>
      </c>
      <c r="T525" s="35">
        <v>0.14979967021242499</v>
      </c>
      <c r="U525" s="35">
        <v>4.6096972950906902E-2</v>
      </c>
      <c r="V525" s="35">
        <v>0.18082124741714301</v>
      </c>
      <c r="W525" s="8">
        <v>20743.429596757702</v>
      </c>
      <c r="X525" s="8">
        <v>10053.6977761379</v>
      </c>
      <c r="Y525" s="8">
        <v>2053.59447396412</v>
      </c>
      <c r="Z525" s="23">
        <f t="shared" si="95"/>
        <v>32850.72184685972</v>
      </c>
      <c r="AA525" s="29">
        <f t="shared" si="96"/>
        <v>63.144516864674671</v>
      </c>
      <c r="AB525" s="29">
        <f t="shared" si="97"/>
        <v>30.604191356906082</v>
      </c>
      <c r="AC525" s="29">
        <f t="shared" si="98"/>
        <v>6.2512917784192554</v>
      </c>
      <c r="AD525" s="26">
        <f t="shared" si="99"/>
        <v>0.63144516864674671</v>
      </c>
      <c r="AE525" s="26">
        <f t="shared" si="100"/>
        <v>0.3060419135690608</v>
      </c>
      <c r="AF525" s="26">
        <f t="shared" si="101"/>
        <v>6.2512917784192559E-2</v>
      </c>
      <c r="AG525" s="6">
        <v>4</v>
      </c>
    </row>
    <row r="526" spans="1:33" ht="12" customHeight="1" x14ac:dyDescent="0.2">
      <c r="A526" s="5" t="s">
        <v>1699</v>
      </c>
      <c r="B526" s="5" t="s">
        <v>1700</v>
      </c>
      <c r="C526" s="7">
        <v>14</v>
      </c>
      <c r="D526" s="7">
        <v>11</v>
      </c>
      <c r="E526" s="8">
        <v>713.19</v>
      </c>
      <c r="F526" s="9">
        <v>2.72975071300531</v>
      </c>
      <c r="G526" s="7" t="s">
        <v>50</v>
      </c>
      <c r="H526" s="7">
        <v>3</v>
      </c>
      <c r="I526" s="7" t="s">
        <v>2</v>
      </c>
      <c r="J526" s="7" t="s">
        <v>1</v>
      </c>
      <c r="K526" s="5" t="s">
        <v>1701</v>
      </c>
      <c r="L526" s="14" t="s">
        <v>1702</v>
      </c>
      <c r="M526" s="38">
        <f t="shared" si="102"/>
        <v>1</v>
      </c>
      <c r="N526" s="32">
        <f t="shared" si="103"/>
        <v>0.48470561885193231</v>
      </c>
      <c r="O526" s="32">
        <f t="shared" si="104"/>
        <v>1.3231255086587457</v>
      </c>
      <c r="P526" s="32">
        <f t="shared" si="94"/>
        <v>0.3663338176763587</v>
      </c>
      <c r="Q526" s="35">
        <v>3.92615732246255E-2</v>
      </c>
      <c r="R526" s="35">
        <v>0.105759659251367</v>
      </c>
      <c r="S526" s="35">
        <v>0.95840139188637796</v>
      </c>
      <c r="T526" s="35">
        <v>1.6637657914047799E-2</v>
      </c>
      <c r="U526" s="35">
        <v>6.5632143769019199E-2</v>
      </c>
      <c r="V526" s="35">
        <v>0.88542681733667505</v>
      </c>
      <c r="W526" s="8">
        <v>1482971.64949283</v>
      </c>
      <c r="X526" s="8">
        <v>718804.69110729301</v>
      </c>
      <c r="Y526" s="8">
        <v>1962157.6180616999</v>
      </c>
      <c r="Z526" s="23">
        <f t="shared" si="95"/>
        <v>4163933.9586618231</v>
      </c>
      <c r="AA526" s="29">
        <f t="shared" si="96"/>
        <v>35.614677471239659</v>
      </c>
      <c r="AB526" s="29">
        <f t="shared" si="97"/>
        <v>17.26263428390919</v>
      </c>
      <c r="AC526" s="29">
        <f t="shared" si="98"/>
        <v>47.122688244851147</v>
      </c>
      <c r="AD526" s="26">
        <f t="shared" si="99"/>
        <v>0.35614677471239659</v>
      </c>
      <c r="AE526" s="26">
        <f t="shared" si="100"/>
        <v>0.1726263428390919</v>
      </c>
      <c r="AF526" s="26">
        <f t="shared" si="101"/>
        <v>0.47122688244851146</v>
      </c>
      <c r="AG526" s="6">
        <v>1</v>
      </c>
    </row>
    <row r="527" spans="1:33" ht="12" customHeight="1" x14ac:dyDescent="0.2">
      <c r="A527" s="5" t="s">
        <v>6118</v>
      </c>
      <c r="B527" s="5" t="s">
        <v>6118</v>
      </c>
      <c r="C527" s="7">
        <v>65</v>
      </c>
      <c r="D527" s="7">
        <v>41</v>
      </c>
      <c r="E527" s="8">
        <v>2277.8000000000002</v>
      </c>
      <c r="F527" s="9">
        <v>3.0374628134990198</v>
      </c>
      <c r="G527" s="7" t="s">
        <v>50</v>
      </c>
      <c r="H527" s="7">
        <v>3</v>
      </c>
      <c r="I527" s="7" t="s">
        <v>0</v>
      </c>
      <c r="J527" s="7" t="s">
        <v>2</v>
      </c>
      <c r="K527" s="5" t="s">
        <v>6119</v>
      </c>
      <c r="L527" s="14" t="s">
        <v>6120</v>
      </c>
      <c r="M527" s="38">
        <f t="shared" si="102"/>
        <v>2</v>
      </c>
      <c r="N527" s="32">
        <f t="shared" si="103"/>
        <v>0.48502146520791672</v>
      </c>
      <c r="O527" s="32">
        <f t="shared" si="104"/>
        <v>0.3292221374878489</v>
      </c>
      <c r="P527" s="32">
        <f t="shared" si="94"/>
        <v>1.4732346643178515</v>
      </c>
      <c r="Q527" s="35">
        <v>7.2575307214693005E-2</v>
      </c>
      <c r="R527" s="35">
        <v>0.14194364825928499</v>
      </c>
      <c r="S527" s="35">
        <v>0.60739375846819899</v>
      </c>
      <c r="T527" s="35">
        <v>4.6211148546084803E-2</v>
      </c>
      <c r="U527" s="35">
        <v>0.14599056873568</v>
      </c>
      <c r="V527" s="35">
        <v>0.70744798827954403</v>
      </c>
      <c r="W527" s="8">
        <v>1042374.37223307</v>
      </c>
      <c r="X527" s="8">
        <v>505573.94531566597</v>
      </c>
      <c r="Y527" s="8">
        <v>343172.71888912597</v>
      </c>
      <c r="Z527" s="23">
        <f t="shared" si="95"/>
        <v>1891121.0364378621</v>
      </c>
      <c r="AA527" s="29">
        <f t="shared" si="96"/>
        <v>55.119389618577699</v>
      </c>
      <c r="AB527" s="29">
        <f t="shared" si="97"/>
        <v>26.734087114168588</v>
      </c>
      <c r="AC527" s="29">
        <f t="shared" si="98"/>
        <v>18.146523267253698</v>
      </c>
      <c r="AD527" s="26">
        <f t="shared" si="99"/>
        <v>0.55119389618577697</v>
      </c>
      <c r="AE527" s="26">
        <f t="shared" si="100"/>
        <v>0.26734087114168587</v>
      </c>
      <c r="AF527" s="26">
        <f t="shared" si="101"/>
        <v>0.18146523267253697</v>
      </c>
      <c r="AG527" s="6">
        <v>4</v>
      </c>
    </row>
    <row r="528" spans="1:33" ht="12" customHeight="1" x14ac:dyDescent="0.2">
      <c r="A528" s="5" t="s">
        <v>5082</v>
      </c>
      <c r="B528" s="5" t="s">
        <v>5082</v>
      </c>
      <c r="C528" s="7">
        <v>6</v>
      </c>
      <c r="D528" s="7">
        <v>6</v>
      </c>
      <c r="E528" s="8">
        <v>267.26</v>
      </c>
      <c r="F528" s="9">
        <v>7.2903862528667203</v>
      </c>
      <c r="G528" s="7" t="s">
        <v>50</v>
      </c>
      <c r="H528" s="7">
        <v>3</v>
      </c>
      <c r="I528" s="7" t="s">
        <v>0</v>
      </c>
      <c r="J528" s="7" t="s">
        <v>2</v>
      </c>
      <c r="K528" s="5" t="s">
        <v>5083</v>
      </c>
      <c r="L528" s="14" t="s">
        <v>5084</v>
      </c>
      <c r="M528" s="38">
        <f t="shared" si="102"/>
        <v>1</v>
      </c>
      <c r="N528" s="32">
        <f t="shared" si="103"/>
        <v>0.48526971867321683</v>
      </c>
      <c r="O528" s="32">
        <f t="shared" si="104"/>
        <v>0.13716694360422677</v>
      </c>
      <c r="P528" s="32">
        <f t="shared" si="94"/>
        <v>3.5378036859477224</v>
      </c>
      <c r="Q528" s="35">
        <v>0.97064002146503503</v>
      </c>
      <c r="R528" s="35">
        <v>0.89246038843814901</v>
      </c>
      <c r="S528" s="35">
        <v>0.81949178906283604</v>
      </c>
      <c r="T528" s="35">
        <v>0.97666402798670604</v>
      </c>
      <c r="U528" s="35">
        <v>0.93127172943018499</v>
      </c>
      <c r="V528" s="35">
        <v>0.82972996109477704</v>
      </c>
      <c r="W528" s="8">
        <v>244838.06329866001</v>
      </c>
      <c r="X528" s="8">
        <v>118812.49809743599</v>
      </c>
      <c r="Y528" s="8">
        <v>33583.688820655399</v>
      </c>
      <c r="Z528" s="23">
        <f t="shared" si="95"/>
        <v>397234.25021675142</v>
      </c>
      <c r="AA528" s="29">
        <f t="shared" si="96"/>
        <v>61.635688051839388</v>
      </c>
      <c r="AB528" s="29">
        <f t="shared" si="97"/>
        <v>29.90993300114625</v>
      </c>
      <c r="AC528" s="29">
        <f t="shared" si="98"/>
        <v>8.4543789470143658</v>
      </c>
      <c r="AD528" s="26">
        <f t="shared" si="99"/>
        <v>0.61635688051839388</v>
      </c>
      <c r="AE528" s="26">
        <f t="shared" si="100"/>
        <v>0.29909933001146249</v>
      </c>
      <c r="AF528" s="26">
        <f t="shared" si="101"/>
        <v>8.4543789470143654E-2</v>
      </c>
      <c r="AG528" s="6">
        <v>4</v>
      </c>
    </row>
    <row r="529" spans="1:33" ht="12" customHeight="1" x14ac:dyDescent="0.2">
      <c r="A529" s="5" t="s">
        <v>6005</v>
      </c>
      <c r="B529" s="5" t="s">
        <v>6005</v>
      </c>
      <c r="C529" s="7">
        <v>3</v>
      </c>
      <c r="D529" s="7">
        <v>3</v>
      </c>
      <c r="E529" s="8">
        <v>90.75</v>
      </c>
      <c r="F529" s="9">
        <v>3.1992832870118</v>
      </c>
      <c r="G529" s="7" t="s">
        <v>146</v>
      </c>
      <c r="H529" s="7">
        <v>2</v>
      </c>
      <c r="I529" s="7" t="s">
        <v>0</v>
      </c>
      <c r="J529" s="7" t="s">
        <v>2</v>
      </c>
      <c r="K529" s="5" t="s">
        <v>6006</v>
      </c>
      <c r="L529" s="14" t="s">
        <v>6007</v>
      </c>
      <c r="M529" s="38">
        <f t="shared" si="102"/>
        <v>1</v>
      </c>
      <c r="N529" s="32">
        <f t="shared" si="103"/>
        <v>0.48530468987347891</v>
      </c>
      <c r="O529" s="32">
        <f t="shared" si="104"/>
        <v>0.31257000718245953</v>
      </c>
      <c r="P529" s="32">
        <f t="shared" si="94"/>
        <v>1.552627183420664</v>
      </c>
      <c r="Q529" s="35">
        <v>0.92585772780589104</v>
      </c>
      <c r="R529" s="35">
        <v>0.50221727309277797</v>
      </c>
      <c r="S529" s="35">
        <v>0.15892519727715099</v>
      </c>
      <c r="T529" s="35">
        <v>0.85070127302996501</v>
      </c>
      <c r="U529" s="35">
        <v>0.572536924470191</v>
      </c>
      <c r="V529" s="35">
        <v>0.22194372349598701</v>
      </c>
      <c r="W529" s="8">
        <v>40719.790422541999</v>
      </c>
      <c r="X529" s="8">
        <v>19761.505262724801</v>
      </c>
      <c r="Y529" s="8">
        <v>12727.7851848422</v>
      </c>
      <c r="Z529" s="23">
        <f t="shared" si="95"/>
        <v>73209.080870108999</v>
      </c>
      <c r="AA529" s="29">
        <f t="shared" si="96"/>
        <v>55.621228867480212</v>
      </c>
      <c r="AB529" s="29">
        <f t="shared" si="97"/>
        <v>26.993243225914274</v>
      </c>
      <c r="AC529" s="29">
        <f t="shared" si="98"/>
        <v>17.385527906605514</v>
      </c>
      <c r="AD529" s="26">
        <f t="shared" si="99"/>
        <v>0.5562122886748021</v>
      </c>
      <c r="AE529" s="26">
        <f t="shared" si="100"/>
        <v>0.26993243225914276</v>
      </c>
      <c r="AF529" s="26">
        <f t="shared" si="101"/>
        <v>0.17385527906605514</v>
      </c>
      <c r="AG529" s="6">
        <v>4</v>
      </c>
    </row>
    <row r="530" spans="1:33" ht="12" customHeight="1" x14ac:dyDescent="0.2">
      <c r="A530" s="5" t="s">
        <v>6714</v>
      </c>
      <c r="B530" s="5" t="s">
        <v>6714</v>
      </c>
      <c r="C530" s="7">
        <v>1</v>
      </c>
      <c r="D530" s="7">
        <v>1</v>
      </c>
      <c r="E530" s="8">
        <v>21.3</v>
      </c>
      <c r="F530" s="9">
        <v>2.1199958093047102</v>
      </c>
      <c r="G530" s="7" t="s">
        <v>122</v>
      </c>
      <c r="H530" s="7">
        <v>2</v>
      </c>
      <c r="I530" s="7" t="s">
        <v>0</v>
      </c>
      <c r="J530" s="7" t="s">
        <v>2</v>
      </c>
      <c r="K530" s="5" t="s">
        <v>6715</v>
      </c>
      <c r="L530" s="14" t="s">
        <v>4853</v>
      </c>
      <c r="M530" s="38">
        <f t="shared" si="102"/>
        <v>2</v>
      </c>
      <c r="N530" s="32">
        <f t="shared" si="103"/>
        <v>0.48571586849084381</v>
      </c>
      <c r="O530" s="32">
        <f t="shared" si="104"/>
        <v>0.47169904563536197</v>
      </c>
      <c r="P530" s="32">
        <f t="shared" si="94"/>
        <v>1.029715605713388</v>
      </c>
      <c r="Q530" s="35">
        <v>0.13676723119737499</v>
      </c>
      <c r="R530" s="35">
        <v>0.113439940981604</v>
      </c>
      <c r="S530" s="35">
        <v>0.434393834934443</v>
      </c>
      <c r="T530" s="35">
        <v>0.12512997715948801</v>
      </c>
      <c r="U530" s="35">
        <v>0.130968320970973</v>
      </c>
      <c r="V530" s="35">
        <v>0.46497087229678502</v>
      </c>
      <c r="W530" s="8">
        <v>179159.704590257</v>
      </c>
      <c r="X530" s="8">
        <v>87020.711513619695</v>
      </c>
      <c r="Y530" s="8">
        <v>84509.461671537603</v>
      </c>
      <c r="Z530" s="23">
        <f t="shared" si="95"/>
        <v>350689.87777541426</v>
      </c>
      <c r="AA530" s="29">
        <f t="shared" si="96"/>
        <v>51.087788939546428</v>
      </c>
      <c r="AB530" s="29">
        <f t="shared" si="97"/>
        <v>24.814149774048719</v>
      </c>
      <c r="AC530" s="29">
        <f t="shared" si="98"/>
        <v>24.098061286404853</v>
      </c>
      <c r="AD530" s="26">
        <f t="shared" si="99"/>
        <v>0.5108778893954643</v>
      </c>
      <c r="AE530" s="26">
        <f t="shared" si="100"/>
        <v>0.24814149774048719</v>
      </c>
      <c r="AF530" s="26">
        <f t="shared" si="101"/>
        <v>0.24098061286404854</v>
      </c>
      <c r="AG530" s="6">
        <v>4</v>
      </c>
    </row>
    <row r="531" spans="1:33" ht="12" customHeight="1" x14ac:dyDescent="0.2">
      <c r="A531" s="5" t="s">
        <v>6761</v>
      </c>
      <c r="B531" s="5" t="s">
        <v>6761</v>
      </c>
      <c r="C531" s="7">
        <v>1</v>
      </c>
      <c r="D531" s="7">
        <v>1</v>
      </c>
      <c r="E531" s="8">
        <v>39.57</v>
      </c>
      <c r="F531" s="9">
        <v>2.0559344651998899</v>
      </c>
      <c r="G531" s="7">
        <v>3</v>
      </c>
      <c r="H531" s="7">
        <v>1</v>
      </c>
      <c r="I531" s="7" t="s">
        <v>0</v>
      </c>
      <c r="J531" s="7" t="s">
        <v>1</v>
      </c>
      <c r="K531" s="5" t="s">
        <v>6762</v>
      </c>
      <c r="L531" s="14" t="s">
        <v>6763</v>
      </c>
      <c r="M531" s="38">
        <f t="shared" si="102"/>
        <v>1</v>
      </c>
      <c r="N531" s="32">
        <f t="shared" si="103"/>
        <v>0.48639682680876434</v>
      </c>
      <c r="O531" s="32">
        <f t="shared" si="104"/>
        <v>0.48981490930663663</v>
      </c>
      <c r="P531" s="32">
        <f t="shared" si="94"/>
        <v>0.99302168547153702</v>
      </c>
      <c r="Q531" s="35">
        <v>6.9713835469504798E-2</v>
      </c>
      <c r="R531" s="35">
        <v>2.0158434228698899E-2</v>
      </c>
      <c r="S531" s="35">
        <v>0.25143629871241402</v>
      </c>
      <c r="T531" s="35">
        <v>5.0086218033461E-2</v>
      </c>
      <c r="U531" s="35">
        <v>2.1955589263620401E-2</v>
      </c>
      <c r="V531" s="35">
        <v>0.17887712710898901</v>
      </c>
      <c r="W531" s="8">
        <v>4902.7393841493104</v>
      </c>
      <c r="X531" s="8">
        <v>2384.67687912058</v>
      </c>
      <c r="Y531" s="8">
        <v>2401.4348468011699</v>
      </c>
      <c r="Z531" s="23">
        <f t="shared" si="95"/>
        <v>9688.8511100710602</v>
      </c>
      <c r="AA531" s="29">
        <f t="shared" si="96"/>
        <v>50.601865261952121</v>
      </c>
      <c r="AB531" s="29">
        <f t="shared" si="97"/>
        <v>24.612586694018155</v>
      </c>
      <c r="AC531" s="29">
        <f t="shared" si="98"/>
        <v>24.785548044029724</v>
      </c>
      <c r="AD531" s="26">
        <f t="shared" si="99"/>
        <v>0.50601865261952117</v>
      </c>
      <c r="AE531" s="26">
        <f t="shared" si="100"/>
        <v>0.24612586694018154</v>
      </c>
      <c r="AF531" s="26">
        <f t="shared" si="101"/>
        <v>0.24785548044029723</v>
      </c>
      <c r="AG531" s="6">
        <v>4</v>
      </c>
    </row>
    <row r="532" spans="1:33" ht="12" customHeight="1" x14ac:dyDescent="0.2">
      <c r="A532" s="5" t="s">
        <v>5563</v>
      </c>
      <c r="B532" s="5" t="s">
        <v>5563</v>
      </c>
      <c r="C532" s="7">
        <v>5</v>
      </c>
      <c r="D532" s="7">
        <v>5</v>
      </c>
      <c r="E532" s="8">
        <v>155.05000000000001</v>
      </c>
      <c r="F532" s="9">
        <v>4.1373576142042703</v>
      </c>
      <c r="G532" s="7" t="s">
        <v>50</v>
      </c>
      <c r="H532" s="7">
        <v>3</v>
      </c>
      <c r="I532" s="7" t="s">
        <v>0</v>
      </c>
      <c r="J532" s="7" t="s">
        <v>2</v>
      </c>
      <c r="K532" s="5" t="s">
        <v>5564</v>
      </c>
      <c r="L532" s="14" t="s">
        <v>5565</v>
      </c>
      <c r="M532" s="38">
        <f t="shared" si="102"/>
        <v>1</v>
      </c>
      <c r="N532" s="32">
        <f t="shared" si="103"/>
        <v>0.48654854421557425</v>
      </c>
      <c r="O532" s="32">
        <f t="shared" si="104"/>
        <v>0.24170016064524499</v>
      </c>
      <c r="P532" s="32">
        <f t="shared" si="94"/>
        <v>2.01302532409031</v>
      </c>
      <c r="Q532" s="35">
        <v>4.2514469758966798E-2</v>
      </c>
      <c r="R532" s="35">
        <v>0.88011182553400402</v>
      </c>
      <c r="S532" s="35">
        <v>0.16683671080391299</v>
      </c>
      <c r="T532" s="35">
        <v>6.3746806352080201E-2</v>
      </c>
      <c r="U532" s="35">
        <v>0.90698996886984595</v>
      </c>
      <c r="V532" s="35">
        <v>0.230821201082237</v>
      </c>
      <c r="W532" s="8">
        <v>96412.409850448894</v>
      </c>
      <c r="X532" s="8">
        <v>46909.317657051201</v>
      </c>
      <c r="Y532" s="8">
        <v>23302.894949048699</v>
      </c>
      <c r="Z532" s="23">
        <f t="shared" si="95"/>
        <v>166624.62245654879</v>
      </c>
      <c r="AA532" s="29">
        <f t="shared" si="96"/>
        <v>57.862042493504006</v>
      </c>
      <c r="AB532" s="29">
        <f t="shared" si="97"/>
        <v>28.152692540554071</v>
      </c>
      <c r="AC532" s="29">
        <f t="shared" si="98"/>
        <v>13.985264965941912</v>
      </c>
      <c r="AD532" s="26">
        <f t="shared" si="99"/>
        <v>0.57862042493504007</v>
      </c>
      <c r="AE532" s="26">
        <f t="shared" si="100"/>
        <v>0.2815269254055407</v>
      </c>
      <c r="AF532" s="26">
        <f t="shared" si="101"/>
        <v>0.13985264965941913</v>
      </c>
      <c r="AG532" s="6">
        <v>4</v>
      </c>
    </row>
    <row r="533" spans="1:33" ht="12" customHeight="1" x14ac:dyDescent="0.2">
      <c r="A533" s="5" t="s">
        <v>7508</v>
      </c>
      <c r="B533" s="5" t="s">
        <v>7508</v>
      </c>
      <c r="C533" s="7">
        <v>7</v>
      </c>
      <c r="D533" s="7">
        <v>7</v>
      </c>
      <c r="E533" s="8">
        <v>263.77</v>
      </c>
      <c r="F533" s="9">
        <v>2.0551459459925199</v>
      </c>
      <c r="G533" s="7" t="s">
        <v>50</v>
      </c>
      <c r="H533" s="7">
        <v>3</v>
      </c>
      <c r="I533" s="7" t="s">
        <v>0</v>
      </c>
      <c r="J533" s="7" t="s">
        <v>1</v>
      </c>
      <c r="K533" s="5" t="s">
        <v>7509</v>
      </c>
      <c r="L533" s="14" t="s">
        <v>7510</v>
      </c>
      <c r="M533" s="38">
        <f t="shared" si="102"/>
        <v>1</v>
      </c>
      <c r="N533" s="32">
        <f t="shared" si="103"/>
        <v>0.48658344773516987</v>
      </c>
      <c r="O533" s="32">
        <f t="shared" si="104"/>
        <v>0.91398293578553158</v>
      </c>
      <c r="P533" s="32">
        <f t="shared" si="94"/>
        <v>0.53237695003241059</v>
      </c>
      <c r="Q533" s="35">
        <v>0.97610769435588796</v>
      </c>
      <c r="R533" s="35">
        <v>0.70282182598200005</v>
      </c>
      <c r="S533" s="35">
        <v>0.45425917961383799</v>
      </c>
      <c r="T533" s="35">
        <v>0.98293628481695805</v>
      </c>
      <c r="U533" s="35">
        <v>0.63158113117622905</v>
      </c>
      <c r="V533" s="35">
        <v>0.36860517953281102</v>
      </c>
      <c r="W533" s="8">
        <v>1177827.42840529</v>
      </c>
      <c r="X533" s="8">
        <v>573111.33095049497</v>
      </c>
      <c r="Y533" s="8">
        <v>1076514.17086259</v>
      </c>
      <c r="Z533" s="23">
        <f t="shared" si="95"/>
        <v>2827452.9302183748</v>
      </c>
      <c r="AA533" s="29">
        <f t="shared" si="96"/>
        <v>41.656835939416396</v>
      </c>
      <c r="AB533" s="29">
        <f t="shared" si="97"/>
        <v>20.269526853139567</v>
      </c>
      <c r="AC533" s="29">
        <f t="shared" si="98"/>
        <v>38.073637207444044</v>
      </c>
      <c r="AD533" s="26">
        <f t="shared" si="99"/>
        <v>0.41656835939416398</v>
      </c>
      <c r="AE533" s="26">
        <f t="shared" si="100"/>
        <v>0.20269526853139566</v>
      </c>
      <c r="AF533" s="26">
        <f t="shared" si="101"/>
        <v>0.38073637207444044</v>
      </c>
      <c r="AG533" s="6">
        <v>3</v>
      </c>
    </row>
    <row r="534" spans="1:33" ht="12" customHeight="1" x14ac:dyDescent="0.2">
      <c r="A534" s="5" t="s">
        <v>5513</v>
      </c>
      <c r="B534" s="5" t="s">
        <v>5513</v>
      </c>
      <c r="C534" s="7">
        <v>2</v>
      </c>
      <c r="D534" s="7">
        <v>2</v>
      </c>
      <c r="E534" s="8">
        <v>43.8</v>
      </c>
      <c r="F534" s="9">
        <v>4.3367810146601897</v>
      </c>
      <c r="G534" s="7" t="s">
        <v>54</v>
      </c>
      <c r="H534" s="7">
        <v>2</v>
      </c>
      <c r="I534" s="7" t="s">
        <v>0</v>
      </c>
      <c r="J534" s="7" t="s">
        <v>2</v>
      </c>
      <c r="K534" s="5" t="s">
        <v>5514</v>
      </c>
      <c r="L534" s="14" t="s">
        <v>5515</v>
      </c>
      <c r="M534" s="38">
        <f t="shared" si="102"/>
        <v>1</v>
      </c>
      <c r="N534" s="32">
        <f t="shared" si="103"/>
        <v>0.48682444043039164</v>
      </c>
      <c r="O534" s="32">
        <f t="shared" si="104"/>
        <v>0.2305857724011352</v>
      </c>
      <c r="P534" s="32">
        <f t="shared" si="94"/>
        <v>2.1112509907310955</v>
      </c>
      <c r="Q534" s="35">
        <v>0.30878421326821998</v>
      </c>
      <c r="R534" s="35">
        <v>0.86519605014053402</v>
      </c>
      <c r="S534" s="35">
        <v>0.65902621517869198</v>
      </c>
      <c r="T534" s="35">
        <v>0.34232980142559999</v>
      </c>
      <c r="U534" s="35">
        <v>0.83095284434030403</v>
      </c>
      <c r="V534" s="35">
        <v>0.66546813210927203</v>
      </c>
      <c r="W534" s="8">
        <v>24317.537427146501</v>
      </c>
      <c r="X534" s="8">
        <v>11838.3715506157</v>
      </c>
      <c r="Y534" s="8">
        <v>5607.27815053209</v>
      </c>
      <c r="Z534" s="23">
        <f t="shared" si="95"/>
        <v>41763.187128294288</v>
      </c>
      <c r="AA534" s="29">
        <f t="shared" si="96"/>
        <v>58.227207019532109</v>
      </c>
      <c r="AB534" s="29">
        <f t="shared" si="97"/>
        <v>28.346427475108293</v>
      </c>
      <c r="AC534" s="29">
        <f t="shared" si="98"/>
        <v>13.426365505359614</v>
      </c>
      <c r="AD534" s="26">
        <f t="shared" si="99"/>
        <v>0.58227207019532112</v>
      </c>
      <c r="AE534" s="26">
        <f t="shared" si="100"/>
        <v>0.28346427475108293</v>
      </c>
      <c r="AF534" s="26">
        <f t="shared" si="101"/>
        <v>0.13426365505359614</v>
      </c>
      <c r="AG534" s="6">
        <v>4</v>
      </c>
    </row>
    <row r="535" spans="1:33" ht="12" customHeight="1" x14ac:dyDescent="0.2">
      <c r="A535" s="5" t="s">
        <v>5638</v>
      </c>
      <c r="B535" s="5" t="s">
        <v>5638</v>
      </c>
      <c r="C535" s="7">
        <v>1</v>
      </c>
      <c r="D535" s="7">
        <v>1</v>
      </c>
      <c r="E535" s="8">
        <v>45.08</v>
      </c>
      <c r="F535" s="9">
        <v>3.9804537202534398</v>
      </c>
      <c r="G535" s="7">
        <v>3</v>
      </c>
      <c r="H535" s="7">
        <v>1</v>
      </c>
      <c r="I535" s="7" t="s">
        <v>0</v>
      </c>
      <c r="J535" s="7" t="s">
        <v>2</v>
      </c>
      <c r="K535" s="5" t="s">
        <v>5639</v>
      </c>
      <c r="L535" s="14" t="s">
        <v>5640</v>
      </c>
      <c r="M535" s="38">
        <f t="shared" si="102"/>
        <v>1</v>
      </c>
      <c r="N535" s="32">
        <f t="shared" si="103"/>
        <v>0.48685768773333377</v>
      </c>
      <c r="O535" s="32">
        <f t="shared" si="104"/>
        <v>0.25122764143991405</v>
      </c>
      <c r="P535" s="32">
        <f t="shared" si="94"/>
        <v>1.9379144943721298</v>
      </c>
      <c r="Q535" s="35">
        <v>0.71995519305510003</v>
      </c>
      <c r="R535" s="35">
        <v>0.73540598645372501</v>
      </c>
      <c r="S535" s="35">
        <v>0.34864489854550401</v>
      </c>
      <c r="T535" s="35">
        <v>0.78552377295348397</v>
      </c>
      <c r="U535" s="35">
        <v>0.71215386875990505</v>
      </c>
      <c r="V535" s="35">
        <v>0.36140577166520699</v>
      </c>
      <c r="W535" s="8">
        <v>10745.978966214599</v>
      </c>
      <c r="X535" s="8">
        <v>5231.7624719222804</v>
      </c>
      <c r="Y535" s="8">
        <v>2699.6869506450198</v>
      </c>
      <c r="Z535" s="23">
        <f t="shared" si="95"/>
        <v>18677.4283887819</v>
      </c>
      <c r="AA535" s="29">
        <f t="shared" si="96"/>
        <v>57.534574581310594</v>
      </c>
      <c r="AB535" s="29">
        <f t="shared" si="97"/>
        <v>28.011149945377916</v>
      </c>
      <c r="AC535" s="29">
        <f t="shared" si="98"/>
        <v>14.454275473311492</v>
      </c>
      <c r="AD535" s="26">
        <f t="shared" si="99"/>
        <v>0.57534574581310594</v>
      </c>
      <c r="AE535" s="26">
        <f t="shared" si="100"/>
        <v>0.28011149945377917</v>
      </c>
      <c r="AF535" s="26">
        <f t="shared" si="101"/>
        <v>0.14454275473311493</v>
      </c>
      <c r="AG535" s="6">
        <v>4</v>
      </c>
    </row>
    <row r="536" spans="1:33" ht="12" customHeight="1" x14ac:dyDescent="0.2">
      <c r="A536" s="5" t="s">
        <v>4897</v>
      </c>
      <c r="B536" s="5" t="s">
        <v>4897</v>
      </c>
      <c r="C536" s="7">
        <v>1</v>
      </c>
      <c r="D536" s="7">
        <v>1</v>
      </c>
      <c r="E536" s="8">
        <v>39.03</v>
      </c>
      <c r="F536" s="9">
        <v>12.4562609237618</v>
      </c>
      <c r="G536" s="7">
        <v>1</v>
      </c>
      <c r="H536" s="7">
        <v>1</v>
      </c>
      <c r="I536" s="7" t="s">
        <v>0</v>
      </c>
      <c r="J536" s="7" t="s">
        <v>2</v>
      </c>
      <c r="K536" s="5" t="s">
        <v>4898</v>
      </c>
      <c r="L536" s="14" t="s">
        <v>4899</v>
      </c>
      <c r="M536" s="38">
        <f t="shared" si="102"/>
        <v>1</v>
      </c>
      <c r="N536" s="32">
        <f t="shared" si="103"/>
        <v>0.48850272692145796</v>
      </c>
      <c r="O536" s="32">
        <f t="shared" si="104"/>
        <v>8.0280913038067669E-2</v>
      </c>
      <c r="P536" s="32">
        <f t="shared" si="94"/>
        <v>6.0849174285028287</v>
      </c>
      <c r="Q536" s="35">
        <v>1.23876690755977E-3</v>
      </c>
      <c r="R536" s="35">
        <v>2.7274088544708098E-3</v>
      </c>
      <c r="S536" s="35">
        <v>0.221053843783479</v>
      </c>
      <c r="T536" s="35">
        <v>2.6315031837869499E-3</v>
      </c>
      <c r="U536" s="35">
        <v>4.1460445369873502E-3</v>
      </c>
      <c r="V536" s="35">
        <v>0.227482359103687</v>
      </c>
      <c r="W536" s="8">
        <v>20693.161262211099</v>
      </c>
      <c r="X536" s="8">
        <v>10108.665705215601</v>
      </c>
      <c r="Y536" s="8">
        <v>1661.2658797742799</v>
      </c>
      <c r="Z536" s="23">
        <f t="shared" si="95"/>
        <v>32463.09284720098</v>
      </c>
      <c r="AA536" s="29">
        <f t="shared" si="96"/>
        <v>63.743653014242284</v>
      </c>
      <c r="AB536" s="29">
        <f t="shared" si="97"/>
        <v>31.138948321392569</v>
      </c>
      <c r="AC536" s="29">
        <f t="shared" si="98"/>
        <v>5.1173986643651448</v>
      </c>
      <c r="AD536" s="26">
        <f t="shared" si="99"/>
        <v>0.63743653014242285</v>
      </c>
      <c r="AE536" s="26">
        <f t="shared" si="100"/>
        <v>0.31138948321392568</v>
      </c>
      <c r="AF536" s="26">
        <f t="shared" si="101"/>
        <v>5.1173986643651449E-2</v>
      </c>
      <c r="AG536" s="6">
        <v>4</v>
      </c>
    </row>
    <row r="537" spans="1:33" ht="12" customHeight="1" x14ac:dyDescent="0.2">
      <c r="A537" s="5" t="s">
        <v>5236</v>
      </c>
      <c r="B537" s="5" t="s">
        <v>5236</v>
      </c>
      <c r="C537" s="7">
        <v>3</v>
      </c>
      <c r="D537" s="7">
        <v>3</v>
      </c>
      <c r="E537" s="8">
        <v>148.78</v>
      </c>
      <c r="F537" s="9">
        <v>5.6851140435490199</v>
      </c>
      <c r="G537" s="7" t="s">
        <v>54</v>
      </c>
      <c r="H537" s="7">
        <v>2</v>
      </c>
      <c r="I537" s="7" t="s">
        <v>0</v>
      </c>
      <c r="J537" s="7" t="s">
        <v>2</v>
      </c>
      <c r="K537" s="5" t="s">
        <v>5237</v>
      </c>
      <c r="L537" s="14" t="s">
        <v>5238</v>
      </c>
      <c r="M537" s="38">
        <f t="shared" si="102"/>
        <v>1</v>
      </c>
      <c r="N537" s="32">
        <f t="shared" si="103"/>
        <v>0.48879038189006691</v>
      </c>
      <c r="O537" s="32">
        <f t="shared" si="104"/>
        <v>0.17589796657372503</v>
      </c>
      <c r="P537" s="32">
        <f t="shared" si="94"/>
        <v>2.7788290644349072</v>
      </c>
      <c r="Q537" s="35">
        <v>0.76067698141319795</v>
      </c>
      <c r="R537" s="35">
        <v>0.33769631441873099</v>
      </c>
      <c r="S537" s="35">
        <v>0.21731108022954099</v>
      </c>
      <c r="T537" s="35">
        <v>0.78677831340116999</v>
      </c>
      <c r="U537" s="35">
        <v>0.40369579739851003</v>
      </c>
      <c r="V537" s="35">
        <v>0.22415519163293801</v>
      </c>
      <c r="W537" s="8">
        <v>164456.42393476699</v>
      </c>
      <c r="X537" s="8">
        <v>80384.718259349494</v>
      </c>
      <c r="Y537" s="8">
        <v>28927.550560111998</v>
      </c>
      <c r="Z537" s="23">
        <f t="shared" si="95"/>
        <v>273768.69275422848</v>
      </c>
      <c r="AA537" s="29">
        <f t="shared" si="96"/>
        <v>60.071304092614106</v>
      </c>
      <c r="AB537" s="29">
        <f t="shared" si="97"/>
        <v>29.362275668063187</v>
      </c>
      <c r="AC537" s="29">
        <f t="shared" si="98"/>
        <v>10.566420239322708</v>
      </c>
      <c r="AD537" s="26">
        <f t="shared" si="99"/>
        <v>0.60071304092614108</v>
      </c>
      <c r="AE537" s="26">
        <f t="shared" si="100"/>
        <v>0.29362275668063187</v>
      </c>
      <c r="AF537" s="26">
        <f t="shared" si="101"/>
        <v>0.10566420239322709</v>
      </c>
      <c r="AG537" s="6">
        <v>4</v>
      </c>
    </row>
    <row r="538" spans="1:33" ht="12" customHeight="1" x14ac:dyDescent="0.2">
      <c r="A538" s="5" t="s">
        <v>5421</v>
      </c>
      <c r="B538" s="5" t="s">
        <v>5421</v>
      </c>
      <c r="C538" s="7">
        <v>1</v>
      </c>
      <c r="D538" s="7">
        <v>1</v>
      </c>
      <c r="E538" s="8">
        <v>31.39</v>
      </c>
      <c r="F538" s="9">
        <v>4.6839690082282104</v>
      </c>
      <c r="G538" s="7" t="s">
        <v>122</v>
      </c>
      <c r="H538" s="7">
        <v>2</v>
      </c>
      <c r="I538" s="7" t="s">
        <v>0</v>
      </c>
      <c r="J538" s="7" t="s">
        <v>2</v>
      </c>
      <c r="K538" s="5" t="s">
        <v>5422</v>
      </c>
      <c r="L538" s="14"/>
      <c r="M538" s="38">
        <f t="shared" si="102"/>
        <v>0</v>
      </c>
      <c r="N538" s="32">
        <f t="shared" si="103"/>
        <v>0.48901444165424884</v>
      </c>
      <c r="O538" s="32">
        <f t="shared" si="104"/>
        <v>0.21349415383477671</v>
      </c>
      <c r="P538" s="32">
        <f t="shared" si="94"/>
        <v>2.2905284892845241</v>
      </c>
      <c r="Q538" s="35">
        <v>0.171742271500156</v>
      </c>
      <c r="R538" s="35">
        <v>0.12579750417731</v>
      </c>
      <c r="S538" s="35">
        <v>0.45311820695288102</v>
      </c>
      <c r="T538" s="35">
        <v>0.211769869507791</v>
      </c>
      <c r="U538" s="35">
        <v>0.209265744942529</v>
      </c>
      <c r="V538" s="35">
        <v>0.52132509061588195</v>
      </c>
      <c r="W538" s="8">
        <v>121978.177532666</v>
      </c>
      <c r="X538" s="8">
        <v>59649.090380139503</v>
      </c>
      <c r="Y538" s="8">
        <v>26041.627798644698</v>
      </c>
      <c r="Z538" s="23">
        <f t="shared" si="95"/>
        <v>207668.8957114502</v>
      </c>
      <c r="AA538" s="29">
        <f t="shared" si="96"/>
        <v>58.736854700740103</v>
      </c>
      <c r="AB538" s="29">
        <f t="shared" si="97"/>
        <v>28.723170206009161</v>
      </c>
      <c r="AC538" s="29">
        <f t="shared" si="98"/>
        <v>12.539975093250735</v>
      </c>
      <c r="AD538" s="26">
        <f t="shared" si="99"/>
        <v>0.58736854700740104</v>
      </c>
      <c r="AE538" s="26">
        <f t="shared" si="100"/>
        <v>0.28723170206009163</v>
      </c>
      <c r="AF538" s="26">
        <f t="shared" si="101"/>
        <v>0.12539975093250735</v>
      </c>
      <c r="AG538" s="6">
        <v>4</v>
      </c>
    </row>
    <row r="539" spans="1:33" ht="12" customHeight="1" x14ac:dyDescent="0.2">
      <c r="A539" s="5" t="s">
        <v>5573</v>
      </c>
      <c r="B539" s="5" t="s">
        <v>5573</v>
      </c>
      <c r="C539" s="7">
        <v>9</v>
      </c>
      <c r="D539" s="7">
        <v>9</v>
      </c>
      <c r="E539" s="8">
        <v>318</v>
      </c>
      <c r="F539" s="9">
        <v>4.1194931599585596</v>
      </c>
      <c r="G539" s="7" t="s">
        <v>50</v>
      </c>
      <c r="H539" s="7">
        <v>3</v>
      </c>
      <c r="I539" s="7" t="s">
        <v>0</v>
      </c>
      <c r="J539" s="7" t="s">
        <v>2</v>
      </c>
      <c r="K539" s="5" t="s">
        <v>5574</v>
      </c>
      <c r="L539" s="14" t="s">
        <v>5575</v>
      </c>
      <c r="M539" s="38">
        <f t="shared" si="102"/>
        <v>1</v>
      </c>
      <c r="N539" s="32">
        <f t="shared" si="103"/>
        <v>0.48904938851842095</v>
      </c>
      <c r="O539" s="32">
        <f t="shared" si="104"/>
        <v>0.24274830935999375</v>
      </c>
      <c r="P539" s="32">
        <f t="shared" si="94"/>
        <v>2.0146356108835541</v>
      </c>
      <c r="Q539" s="35">
        <v>0.62544177522627598</v>
      </c>
      <c r="R539" s="35">
        <v>9.9521207929911898E-2</v>
      </c>
      <c r="S539" s="35">
        <v>2.9105707660725399E-2</v>
      </c>
      <c r="T539" s="35">
        <v>0.66663514832161297</v>
      </c>
      <c r="U539" s="35">
        <v>0.144012823996784</v>
      </c>
      <c r="V539" s="35">
        <v>3.0836669741643199E-2</v>
      </c>
      <c r="W539" s="8">
        <v>214083.04980631499</v>
      </c>
      <c r="X539" s="8">
        <v>104697.184599937</v>
      </c>
      <c r="Y539" s="8">
        <v>51968.298403114299</v>
      </c>
      <c r="Z539" s="23">
        <f t="shared" si="95"/>
        <v>370748.5328093663</v>
      </c>
      <c r="AA539" s="29">
        <f t="shared" si="96"/>
        <v>57.743465141747038</v>
      </c>
      <c r="AB539" s="29">
        <f t="shared" si="97"/>
        <v>28.239406318506145</v>
      </c>
      <c r="AC539" s="29">
        <f t="shared" si="98"/>
        <v>14.017128539746825</v>
      </c>
      <c r="AD539" s="26">
        <f t="shared" si="99"/>
        <v>0.57743465141747041</v>
      </c>
      <c r="AE539" s="26">
        <f t="shared" si="100"/>
        <v>0.28239406318506144</v>
      </c>
      <c r="AF539" s="26">
        <f t="shared" si="101"/>
        <v>0.14017128539746826</v>
      </c>
      <c r="AG539" s="6">
        <v>4</v>
      </c>
    </row>
    <row r="540" spans="1:33" ht="12" customHeight="1" x14ac:dyDescent="0.2">
      <c r="A540" s="5" t="s">
        <v>5470</v>
      </c>
      <c r="B540" s="5" t="s">
        <v>5471</v>
      </c>
      <c r="C540" s="7">
        <v>6</v>
      </c>
      <c r="D540" s="7">
        <v>6</v>
      </c>
      <c r="E540" s="8">
        <v>213.83</v>
      </c>
      <c r="F540" s="9">
        <v>4.4859842491678501</v>
      </c>
      <c r="G540" s="7" t="s">
        <v>50</v>
      </c>
      <c r="H540" s="7">
        <v>3</v>
      </c>
      <c r="I540" s="7" t="s">
        <v>0</v>
      </c>
      <c r="J540" s="7" t="s">
        <v>2</v>
      </c>
      <c r="K540" s="5" t="s">
        <v>5472</v>
      </c>
      <c r="L540" s="14" t="s">
        <v>5473</v>
      </c>
      <c r="M540" s="38">
        <f t="shared" si="102"/>
        <v>1</v>
      </c>
      <c r="N540" s="32">
        <f t="shared" si="103"/>
        <v>0.48940548603163753</v>
      </c>
      <c r="O540" s="32">
        <f t="shared" si="104"/>
        <v>0.22291652053515418</v>
      </c>
      <c r="P540" s="32">
        <f t="shared" si="94"/>
        <v>2.1954653017942549</v>
      </c>
      <c r="Q540" s="35">
        <v>0.88769810331486998</v>
      </c>
      <c r="R540" s="35">
        <v>0.91277110770511105</v>
      </c>
      <c r="S540" s="35">
        <v>0.86133452012426703</v>
      </c>
      <c r="T540" s="35">
        <v>0.93660483655233395</v>
      </c>
      <c r="U540" s="35">
        <v>0.910066675809026</v>
      </c>
      <c r="V540" s="35">
        <v>0.89318266098660704</v>
      </c>
      <c r="W540" s="8">
        <v>67705.669440579499</v>
      </c>
      <c r="X540" s="8">
        <v>33135.526059664197</v>
      </c>
      <c r="Y540" s="8">
        <v>15092.7122521973</v>
      </c>
      <c r="Z540" s="23">
        <f t="shared" si="95"/>
        <v>115933.90775244098</v>
      </c>
      <c r="AA540" s="29">
        <f t="shared" si="96"/>
        <v>58.400230573745979</v>
      </c>
      <c r="AB540" s="29">
        <f t="shared" si="97"/>
        <v>28.581393228303849</v>
      </c>
      <c r="AC540" s="29">
        <f t="shared" si="98"/>
        <v>13.018376197950184</v>
      </c>
      <c r="AD540" s="26">
        <f t="shared" si="99"/>
        <v>0.58400230573745981</v>
      </c>
      <c r="AE540" s="26">
        <f t="shared" si="100"/>
        <v>0.28581393228303847</v>
      </c>
      <c r="AF540" s="26">
        <f t="shared" si="101"/>
        <v>0.13018376197950185</v>
      </c>
      <c r="AG540" s="6">
        <v>4</v>
      </c>
    </row>
    <row r="541" spans="1:33" ht="12" customHeight="1" x14ac:dyDescent="0.2">
      <c r="A541" s="5" t="s">
        <v>5260</v>
      </c>
      <c r="B541" s="5" t="s">
        <v>5260</v>
      </c>
      <c r="C541" s="7">
        <v>3</v>
      </c>
      <c r="D541" s="7">
        <v>3</v>
      </c>
      <c r="E541" s="8">
        <v>161.63999999999999</v>
      </c>
      <c r="F541" s="9">
        <v>5.4844289134515902</v>
      </c>
      <c r="G541" s="7" t="s">
        <v>54</v>
      </c>
      <c r="H541" s="7">
        <v>2</v>
      </c>
      <c r="I541" s="7" t="s">
        <v>0</v>
      </c>
      <c r="J541" s="7" t="s">
        <v>2</v>
      </c>
      <c r="K541" s="5" t="s">
        <v>5261</v>
      </c>
      <c r="L541" s="14" t="s">
        <v>5262</v>
      </c>
      <c r="M541" s="38">
        <f t="shared" si="102"/>
        <v>1</v>
      </c>
      <c r="N541" s="32">
        <f t="shared" si="103"/>
        <v>0.48976108095811177</v>
      </c>
      <c r="O541" s="32">
        <f t="shared" si="104"/>
        <v>0.1823343899211301</v>
      </c>
      <c r="P541" s="32">
        <f t="shared" si="94"/>
        <v>2.6860598330899674</v>
      </c>
      <c r="Q541" s="35">
        <v>0.40129643157016998</v>
      </c>
      <c r="R541" s="35">
        <v>0.95572510770052399</v>
      </c>
      <c r="S541" s="35">
        <v>0.42672757083705698</v>
      </c>
      <c r="T541" s="35">
        <v>0.455913188621765</v>
      </c>
      <c r="U541" s="35">
        <v>0.94457322537930699</v>
      </c>
      <c r="V541" s="35">
        <v>0.44259126694738699</v>
      </c>
      <c r="W541" s="8">
        <v>93345.718495376903</v>
      </c>
      <c r="X541" s="8">
        <v>45717.099993107397</v>
      </c>
      <c r="Y541" s="8">
        <v>17020.134633604099</v>
      </c>
      <c r="Z541" s="23">
        <f t="shared" si="95"/>
        <v>156082.95312208839</v>
      </c>
      <c r="AA541" s="29">
        <f t="shared" si="96"/>
        <v>59.805197574882953</v>
      </c>
      <c r="AB541" s="29">
        <f t="shared" si="97"/>
        <v>29.290258211188121</v>
      </c>
      <c r="AC541" s="29">
        <f t="shared" si="98"/>
        <v>10.904544213928935</v>
      </c>
      <c r="AD541" s="26">
        <f t="shared" si="99"/>
        <v>0.59805197574882951</v>
      </c>
      <c r="AE541" s="26">
        <f t="shared" si="100"/>
        <v>0.29290258211188119</v>
      </c>
      <c r="AF541" s="26">
        <f t="shared" si="101"/>
        <v>0.10904544213928935</v>
      </c>
      <c r="AG541" s="6">
        <v>4</v>
      </c>
    </row>
    <row r="542" spans="1:33" ht="12" customHeight="1" x14ac:dyDescent="0.2">
      <c r="A542" s="5" t="s">
        <v>5714</v>
      </c>
      <c r="B542" s="5" t="s">
        <v>5714</v>
      </c>
      <c r="C542" s="7">
        <v>12</v>
      </c>
      <c r="D542" s="7">
        <v>12</v>
      </c>
      <c r="E542" s="8">
        <v>490.32</v>
      </c>
      <c r="F542" s="9">
        <v>3.83012223529968</v>
      </c>
      <c r="G542" s="7" t="s">
        <v>50</v>
      </c>
      <c r="H542" s="7">
        <v>3</v>
      </c>
      <c r="I542" s="7" t="s">
        <v>0</v>
      </c>
      <c r="J542" s="7" t="s">
        <v>2</v>
      </c>
      <c r="K542" s="5" t="s">
        <v>5715</v>
      </c>
      <c r="L542" s="14" t="s">
        <v>5716</v>
      </c>
      <c r="M542" s="38">
        <f t="shared" si="102"/>
        <v>1</v>
      </c>
      <c r="N542" s="32">
        <f t="shared" si="103"/>
        <v>0.48997702517725517</v>
      </c>
      <c r="O542" s="32">
        <f t="shared" si="104"/>
        <v>0.26108827305396759</v>
      </c>
      <c r="P542" s="32">
        <f t="shared" si="94"/>
        <v>1.8766718989174047</v>
      </c>
      <c r="Q542" s="35">
        <v>0.93008717665201401</v>
      </c>
      <c r="R542" s="35">
        <v>0.437083660580184</v>
      </c>
      <c r="S542" s="35">
        <v>0.37508906976740303</v>
      </c>
      <c r="T542" s="35">
        <v>0.98027866296321298</v>
      </c>
      <c r="U542" s="35">
        <v>0.46604020059090601</v>
      </c>
      <c r="V542" s="35">
        <v>0.43468644658592898</v>
      </c>
      <c r="W542" s="8">
        <v>1018316.28320442</v>
      </c>
      <c r="X542" s="8">
        <v>498951.58313406102</v>
      </c>
      <c r="Y542" s="8">
        <v>265870.43980457698</v>
      </c>
      <c r="Z542" s="23">
        <f t="shared" si="95"/>
        <v>1783138.306143058</v>
      </c>
      <c r="AA542" s="29">
        <f t="shared" si="96"/>
        <v>57.108093056844595</v>
      </c>
      <c r="AB542" s="29">
        <f t="shared" si="97"/>
        <v>27.981653549538574</v>
      </c>
      <c r="AC542" s="29">
        <f t="shared" si="98"/>
        <v>14.910253393616831</v>
      </c>
      <c r="AD542" s="26">
        <f t="shared" si="99"/>
        <v>0.571080930568446</v>
      </c>
      <c r="AE542" s="26">
        <f t="shared" si="100"/>
        <v>0.27981653549538577</v>
      </c>
      <c r="AF542" s="26">
        <f t="shared" si="101"/>
        <v>0.14910253393616832</v>
      </c>
      <c r="AG542" s="6">
        <v>4</v>
      </c>
    </row>
    <row r="543" spans="1:33" ht="12" customHeight="1" x14ac:dyDescent="0.2">
      <c r="A543" s="5" t="s">
        <v>6281</v>
      </c>
      <c r="B543" s="5" t="s">
        <v>6282</v>
      </c>
      <c r="C543" s="7">
        <v>14</v>
      </c>
      <c r="D543" s="7">
        <v>13</v>
      </c>
      <c r="E543" s="8">
        <v>601.63</v>
      </c>
      <c r="F543" s="9">
        <v>2.7892324938441599</v>
      </c>
      <c r="G543" s="7" t="s">
        <v>50</v>
      </c>
      <c r="H543" s="7">
        <v>3</v>
      </c>
      <c r="I543" s="7" t="s">
        <v>0</v>
      </c>
      <c r="J543" s="7" t="s">
        <v>2</v>
      </c>
      <c r="K543" s="5" t="s">
        <v>6283</v>
      </c>
      <c r="L543" s="14" t="s">
        <v>6284</v>
      </c>
      <c r="M543" s="38">
        <f t="shared" si="102"/>
        <v>1</v>
      </c>
      <c r="N543" s="32">
        <f t="shared" si="103"/>
        <v>0.49004009033086626</v>
      </c>
      <c r="O543" s="32">
        <f t="shared" si="104"/>
        <v>0.35852156541521818</v>
      </c>
      <c r="P543" s="32">
        <f t="shared" si="94"/>
        <v>1.366835743237178</v>
      </c>
      <c r="Q543" s="35">
        <v>0.41476743939288702</v>
      </c>
      <c r="R543" s="35">
        <v>0.24260732824457801</v>
      </c>
      <c r="S543" s="35">
        <v>0.40291772115175001</v>
      </c>
      <c r="T543" s="35">
        <v>0.387730373626411</v>
      </c>
      <c r="U543" s="35">
        <v>0.25460689128052</v>
      </c>
      <c r="V543" s="35">
        <v>0.46771378772695599</v>
      </c>
      <c r="W543" s="8">
        <v>1561829.29224668</v>
      </c>
      <c r="X543" s="8">
        <v>765358.96745395602</v>
      </c>
      <c r="Y543" s="8">
        <v>559949.48276762199</v>
      </c>
      <c r="Z543" s="23">
        <f t="shared" si="95"/>
        <v>2887137.7424682579</v>
      </c>
      <c r="AA543" s="29">
        <f t="shared" si="96"/>
        <v>54.096112882769788</v>
      </c>
      <c r="AB543" s="29">
        <f t="shared" si="97"/>
        <v>26.509264043621247</v>
      </c>
      <c r="AC543" s="29">
        <f t="shared" si="98"/>
        <v>19.394623073608976</v>
      </c>
      <c r="AD543" s="26">
        <f t="shared" si="99"/>
        <v>0.54096112882769787</v>
      </c>
      <c r="AE543" s="26">
        <f t="shared" si="100"/>
        <v>0.26509264043621245</v>
      </c>
      <c r="AF543" s="26">
        <f t="shared" si="101"/>
        <v>0.19394623073608977</v>
      </c>
      <c r="AG543" s="6">
        <v>4</v>
      </c>
    </row>
    <row r="544" spans="1:33" ht="12" customHeight="1" x14ac:dyDescent="0.2">
      <c r="A544" s="5" t="s">
        <v>5452</v>
      </c>
      <c r="B544" s="5" t="s">
        <v>5452</v>
      </c>
      <c r="C544" s="7">
        <v>1</v>
      </c>
      <c r="D544" s="7">
        <v>1</v>
      </c>
      <c r="E544" s="8">
        <v>32.76</v>
      </c>
      <c r="F544" s="9">
        <v>4.5509635370533301</v>
      </c>
      <c r="G544" s="7">
        <v>3</v>
      </c>
      <c r="H544" s="7">
        <v>1</v>
      </c>
      <c r="I544" s="7" t="s">
        <v>0</v>
      </c>
      <c r="J544" s="7" t="s">
        <v>2</v>
      </c>
      <c r="K544" s="5" t="s">
        <v>5453</v>
      </c>
      <c r="L544" s="14" t="s">
        <v>5454</v>
      </c>
      <c r="M544" s="38">
        <f t="shared" si="102"/>
        <v>1</v>
      </c>
      <c r="N544" s="32">
        <f t="shared" si="103"/>
        <v>0.49004545267606531</v>
      </c>
      <c r="O544" s="32">
        <f t="shared" si="104"/>
        <v>0.2197336875714638</v>
      </c>
      <c r="P544" s="32">
        <f t="shared" si="94"/>
        <v>2.2301789866275659</v>
      </c>
      <c r="Q544" s="35">
        <v>0.66048812574331095</v>
      </c>
      <c r="R544" s="35">
        <v>0.74436028257626596</v>
      </c>
      <c r="S544" s="35">
        <v>0.91383075540997305</v>
      </c>
      <c r="T544" s="35">
        <v>0.71458224178628904</v>
      </c>
      <c r="U544" s="35">
        <v>0.70144469776752205</v>
      </c>
      <c r="V544" s="35">
        <v>0.85808088982612996</v>
      </c>
      <c r="W544" s="8">
        <v>6125.5414076235602</v>
      </c>
      <c r="X544" s="8">
        <v>3001.7937119848698</v>
      </c>
      <c r="Y544" s="8">
        <v>1345.98780186882</v>
      </c>
      <c r="Z544" s="23">
        <f t="shared" si="95"/>
        <v>10473.322921477249</v>
      </c>
      <c r="AA544" s="29">
        <f t="shared" si="96"/>
        <v>58.487086224202471</v>
      </c>
      <c r="AB544" s="29">
        <f t="shared" si="97"/>
        <v>28.66133064444336</v>
      </c>
      <c r="AC544" s="29">
        <f t="shared" si="98"/>
        <v>12.85158313135417</v>
      </c>
      <c r="AD544" s="26">
        <f t="shared" si="99"/>
        <v>0.58487086224202467</v>
      </c>
      <c r="AE544" s="26">
        <f t="shared" si="100"/>
        <v>0.28661330644443361</v>
      </c>
      <c r="AF544" s="26">
        <f t="shared" si="101"/>
        <v>0.12851583131354169</v>
      </c>
      <c r="AG544" s="6">
        <v>4</v>
      </c>
    </row>
    <row r="545" spans="1:33" ht="12" customHeight="1" x14ac:dyDescent="0.2">
      <c r="A545" s="5" t="s">
        <v>4887</v>
      </c>
      <c r="B545" s="5" t="s">
        <v>4888</v>
      </c>
      <c r="C545" s="7">
        <v>2</v>
      </c>
      <c r="D545" s="7">
        <v>2</v>
      </c>
      <c r="E545" s="8">
        <v>75.760000000000005</v>
      </c>
      <c r="F545" s="9">
        <v>13.7052641050498</v>
      </c>
      <c r="G545" s="7">
        <v>1</v>
      </c>
      <c r="H545" s="7">
        <v>1</v>
      </c>
      <c r="I545" s="7" t="s">
        <v>0</v>
      </c>
      <c r="J545" s="7" t="s">
        <v>2</v>
      </c>
      <c r="K545" s="5" t="s">
        <v>4889</v>
      </c>
      <c r="L545" s="14" t="s">
        <v>4890</v>
      </c>
      <c r="M545" s="38">
        <f t="shared" si="102"/>
        <v>1</v>
      </c>
      <c r="N545" s="32">
        <f t="shared" si="103"/>
        <v>0.49023156395736184</v>
      </c>
      <c r="O545" s="32">
        <f t="shared" si="104"/>
        <v>7.296466469635865E-2</v>
      </c>
      <c r="P545" s="32">
        <f t="shared" si="94"/>
        <v>6.718753056667266</v>
      </c>
      <c r="Q545" s="35">
        <v>2.6004242209878598E-4</v>
      </c>
      <c r="R545" s="35">
        <v>2.57719795157742E-3</v>
      </c>
      <c r="S545" s="35">
        <v>0.48662167775256299</v>
      </c>
      <c r="T545" s="35">
        <v>6.5849339018119401E-4</v>
      </c>
      <c r="U545" s="35">
        <v>3.9330479622931803E-3</v>
      </c>
      <c r="V545" s="35">
        <v>0.49383904369597598</v>
      </c>
      <c r="W545" s="8">
        <v>25176.565310825401</v>
      </c>
      <c r="X545" s="8">
        <v>12342.3469874006</v>
      </c>
      <c r="Y545" s="8">
        <v>1836.9996461103501</v>
      </c>
      <c r="Z545" s="23">
        <f t="shared" si="95"/>
        <v>39355.911944336352</v>
      </c>
      <c r="AA545" s="29">
        <f t="shared" si="96"/>
        <v>63.971495175703893</v>
      </c>
      <c r="AB545" s="29">
        <f t="shared" si="97"/>
        <v>31.360846128676148</v>
      </c>
      <c r="AC545" s="29">
        <f t="shared" si="98"/>
        <v>4.6676586956199593</v>
      </c>
      <c r="AD545" s="26">
        <f t="shared" si="99"/>
        <v>0.63971495175703896</v>
      </c>
      <c r="AE545" s="26">
        <f t="shared" si="100"/>
        <v>0.31360846128676145</v>
      </c>
      <c r="AF545" s="26">
        <f t="shared" si="101"/>
        <v>4.6676586956199591E-2</v>
      </c>
      <c r="AG545" s="6">
        <v>4</v>
      </c>
    </row>
    <row r="546" spans="1:33" ht="12" customHeight="1" x14ac:dyDescent="0.2">
      <c r="A546" s="5" t="s">
        <v>5662</v>
      </c>
      <c r="B546" s="5" t="s">
        <v>5662</v>
      </c>
      <c r="C546" s="7">
        <v>1</v>
      </c>
      <c r="D546" s="7">
        <v>1</v>
      </c>
      <c r="E546" s="8">
        <v>17.91</v>
      </c>
      <c r="F546" s="9">
        <v>3.9338599544556598</v>
      </c>
      <c r="G546" s="7">
        <v>1</v>
      </c>
      <c r="H546" s="7">
        <v>1</v>
      </c>
      <c r="I546" s="7" t="s">
        <v>0</v>
      </c>
      <c r="J546" s="7" t="s">
        <v>2</v>
      </c>
      <c r="K546" s="5" t="s">
        <v>5663</v>
      </c>
      <c r="L546" s="14" t="s">
        <v>5664</v>
      </c>
      <c r="M546" s="38">
        <f t="shared" si="102"/>
        <v>1</v>
      </c>
      <c r="N546" s="32">
        <f t="shared" si="103"/>
        <v>0.49049062402602644</v>
      </c>
      <c r="O546" s="32">
        <f t="shared" si="104"/>
        <v>0.25420325369421343</v>
      </c>
      <c r="P546" s="32">
        <f t="shared" si="94"/>
        <v>1.9295214238919542</v>
      </c>
      <c r="Q546" s="35">
        <v>0.52815006002569598</v>
      </c>
      <c r="R546" s="35">
        <v>0.63049105338160705</v>
      </c>
      <c r="S546" s="35">
        <v>0.89267838486870099</v>
      </c>
      <c r="T546" s="35">
        <v>0.55664836797273598</v>
      </c>
      <c r="U546" s="35">
        <v>0.59515836813448098</v>
      </c>
      <c r="V546" s="35">
        <v>0.83461635798909195</v>
      </c>
      <c r="W546" s="8">
        <v>6795.3472457959797</v>
      </c>
      <c r="X546" s="8">
        <v>3333.0541110640102</v>
      </c>
      <c r="Y546" s="8">
        <v>1727.3993798633501</v>
      </c>
      <c r="Z546" s="23">
        <f t="shared" si="95"/>
        <v>11855.80073672334</v>
      </c>
      <c r="AA546" s="29">
        <f t="shared" si="96"/>
        <v>57.316645216104163</v>
      </c>
      <c r="AB546" s="29">
        <f t="shared" si="97"/>
        <v>28.113277079125293</v>
      </c>
      <c r="AC546" s="29">
        <f t="shared" si="98"/>
        <v>14.570077704770553</v>
      </c>
      <c r="AD546" s="26">
        <f t="shared" si="99"/>
        <v>0.57316645216104167</v>
      </c>
      <c r="AE546" s="26">
        <f t="shared" si="100"/>
        <v>0.28113277079125293</v>
      </c>
      <c r="AF546" s="26">
        <f t="shared" si="101"/>
        <v>0.14570077704770554</v>
      </c>
      <c r="AG546" s="6">
        <v>4</v>
      </c>
    </row>
    <row r="547" spans="1:33" ht="12" customHeight="1" x14ac:dyDescent="0.2">
      <c r="A547" s="5" t="s">
        <v>5170</v>
      </c>
      <c r="B547" s="5" t="s">
        <v>5170</v>
      </c>
      <c r="C547" s="7">
        <v>1</v>
      </c>
      <c r="D547" s="7">
        <v>1</v>
      </c>
      <c r="E547" s="8">
        <v>25.9</v>
      </c>
      <c r="F547" s="9">
        <v>6.1570784658761504</v>
      </c>
      <c r="G547" s="7">
        <v>3</v>
      </c>
      <c r="H547" s="7">
        <v>1</v>
      </c>
      <c r="I547" s="7" t="s">
        <v>0</v>
      </c>
      <c r="J547" s="7" t="s">
        <v>2</v>
      </c>
      <c r="K547" s="5" t="s">
        <v>5171</v>
      </c>
      <c r="L547" s="14" t="s">
        <v>5172</v>
      </c>
      <c r="M547" s="38">
        <f t="shared" si="102"/>
        <v>1</v>
      </c>
      <c r="N547" s="32">
        <f t="shared" si="103"/>
        <v>0.4905321066329702</v>
      </c>
      <c r="O547" s="32">
        <f t="shared" si="104"/>
        <v>0.16241469156877156</v>
      </c>
      <c r="P547" s="32">
        <f t="shared" si="94"/>
        <v>3.0202446705707242</v>
      </c>
      <c r="Q547" s="35">
        <v>0.72666857962985998</v>
      </c>
      <c r="R547" s="35">
        <v>0.84386613789960896</v>
      </c>
      <c r="S547" s="35">
        <v>0.53494000169790801</v>
      </c>
      <c r="T547" s="35">
        <v>0.79352009933061696</v>
      </c>
      <c r="U547" s="35">
        <v>0.84594527852282597</v>
      </c>
      <c r="V547" s="35">
        <v>0.56043066501084104</v>
      </c>
      <c r="W547" s="8">
        <v>5650.3634883815903</v>
      </c>
      <c r="X547" s="8">
        <v>2771.6847051978398</v>
      </c>
      <c r="Y547" s="8">
        <v>917.70204321694405</v>
      </c>
      <c r="Z547" s="23">
        <f t="shared" si="95"/>
        <v>9339.7502367963752</v>
      </c>
      <c r="AA547" s="29">
        <f t="shared" si="96"/>
        <v>60.498014883958177</v>
      </c>
      <c r="AB547" s="29">
        <f t="shared" si="97"/>
        <v>29.676218688140793</v>
      </c>
      <c r="AC547" s="29">
        <f t="shared" si="98"/>
        <v>9.8257664279010175</v>
      </c>
      <c r="AD547" s="26">
        <f t="shared" si="99"/>
        <v>0.60498014883958173</v>
      </c>
      <c r="AE547" s="26">
        <f t="shared" si="100"/>
        <v>0.29676218688140793</v>
      </c>
      <c r="AF547" s="26">
        <f t="shared" si="101"/>
        <v>9.8257664279010171E-2</v>
      </c>
      <c r="AG547" s="6">
        <v>4</v>
      </c>
    </row>
    <row r="548" spans="1:33" ht="12" customHeight="1" x14ac:dyDescent="0.2">
      <c r="A548" s="5" t="s">
        <v>5786</v>
      </c>
      <c r="B548" s="5" t="s">
        <v>5786</v>
      </c>
      <c r="C548" s="7">
        <v>3</v>
      </c>
      <c r="D548" s="7">
        <v>1</v>
      </c>
      <c r="E548" s="8">
        <v>80.209999999999994</v>
      </c>
      <c r="F548" s="9">
        <v>3.6342531338403301</v>
      </c>
      <c r="G548" s="7" t="s">
        <v>146</v>
      </c>
      <c r="H548" s="7">
        <v>2</v>
      </c>
      <c r="I548" s="7" t="s">
        <v>0</v>
      </c>
      <c r="J548" s="7" t="s">
        <v>2</v>
      </c>
      <c r="K548" s="5" t="s">
        <v>5787</v>
      </c>
      <c r="L548" s="14" t="s">
        <v>5788</v>
      </c>
      <c r="M548" s="38">
        <f t="shared" si="102"/>
        <v>1</v>
      </c>
      <c r="N548" s="32">
        <f t="shared" si="103"/>
        <v>0.49061583428531957</v>
      </c>
      <c r="O548" s="32">
        <f t="shared" si="104"/>
        <v>0.27515969944099544</v>
      </c>
      <c r="P548" s="32">
        <f t="shared" si="94"/>
        <v>1.7830221332631087</v>
      </c>
      <c r="Q548" s="35">
        <v>0.65533593380058797</v>
      </c>
      <c r="R548" s="35">
        <v>0.23247467069258301</v>
      </c>
      <c r="S548" s="35">
        <v>0.34695805963929699</v>
      </c>
      <c r="T548" s="35">
        <v>0.70842946914250404</v>
      </c>
      <c r="U548" s="35">
        <v>0.225364404445518</v>
      </c>
      <c r="V548" s="35">
        <v>0.265847031481387</v>
      </c>
      <c r="W548" s="8">
        <v>5889.8548423595303</v>
      </c>
      <c r="X548" s="8">
        <v>2889.6560473036502</v>
      </c>
      <c r="Y548" s="8">
        <v>1620.65068817474</v>
      </c>
      <c r="Z548" s="23">
        <f t="shared" si="95"/>
        <v>10400.16157783792</v>
      </c>
      <c r="AA548" s="29">
        <f t="shared" si="96"/>
        <v>56.632339779320688</v>
      </c>
      <c r="AB548" s="29">
        <f t="shared" si="97"/>
        <v>27.784722628361109</v>
      </c>
      <c r="AC548" s="29">
        <f t="shared" si="98"/>
        <v>15.582937592318212</v>
      </c>
      <c r="AD548" s="26">
        <f t="shared" si="99"/>
        <v>0.56632339779320684</v>
      </c>
      <c r="AE548" s="26">
        <f t="shared" si="100"/>
        <v>0.27784722628361108</v>
      </c>
      <c r="AF548" s="26">
        <f t="shared" si="101"/>
        <v>0.15582937592318211</v>
      </c>
      <c r="AG548" s="6">
        <v>4</v>
      </c>
    </row>
    <row r="549" spans="1:33" ht="12" customHeight="1" x14ac:dyDescent="0.2">
      <c r="A549" s="5" t="s">
        <v>6301</v>
      </c>
      <c r="B549" s="5" t="s">
        <v>6301</v>
      </c>
      <c r="C549" s="7">
        <v>1</v>
      </c>
      <c r="D549" s="7">
        <v>1</v>
      </c>
      <c r="E549" s="8">
        <v>21.6</v>
      </c>
      <c r="F549" s="9">
        <v>2.7561147306975502</v>
      </c>
      <c r="G549" s="7">
        <v>3</v>
      </c>
      <c r="H549" s="7">
        <v>1</v>
      </c>
      <c r="I549" s="7" t="s">
        <v>0</v>
      </c>
      <c r="J549" s="7" t="s">
        <v>2</v>
      </c>
      <c r="K549" s="5" t="s">
        <v>6302</v>
      </c>
      <c r="L549" s="14" t="s">
        <v>6303</v>
      </c>
      <c r="M549" s="38">
        <f t="shared" si="102"/>
        <v>1</v>
      </c>
      <c r="N549" s="32">
        <f t="shared" si="103"/>
        <v>0.49086251645332685</v>
      </c>
      <c r="O549" s="32">
        <f t="shared" si="104"/>
        <v>0.36282959807950671</v>
      </c>
      <c r="P549" s="32">
        <f t="shared" si="94"/>
        <v>1.3528734123442827</v>
      </c>
      <c r="Q549" s="35">
        <v>0.71491391353981104</v>
      </c>
      <c r="R549" s="35">
        <v>0.289515198764147</v>
      </c>
      <c r="S549" s="35">
        <v>0.12106837141993</v>
      </c>
      <c r="T549" s="35">
        <v>0.62635486576961596</v>
      </c>
      <c r="U549" s="35">
        <v>0.278538675660079</v>
      </c>
      <c r="V549" s="35">
        <v>7.2353507493022898E-2</v>
      </c>
      <c r="W549" s="8">
        <v>5855.6242459414198</v>
      </c>
      <c r="X549" s="8">
        <v>2874.3064527679198</v>
      </c>
      <c r="Y549" s="8">
        <v>2124.5937916595399</v>
      </c>
      <c r="Z549" s="23">
        <f t="shared" si="95"/>
        <v>10854.52449036888</v>
      </c>
      <c r="AA549" s="29">
        <f t="shared" si="96"/>
        <v>53.946391213517103</v>
      </c>
      <c r="AB549" s="29">
        <f t="shared" si="97"/>
        <v>26.480261344642646</v>
      </c>
      <c r="AC549" s="29">
        <f t="shared" si="98"/>
        <v>19.573347441840241</v>
      </c>
      <c r="AD549" s="26">
        <f t="shared" si="99"/>
        <v>0.53946391213517098</v>
      </c>
      <c r="AE549" s="26">
        <f t="shared" si="100"/>
        <v>0.26480261344642647</v>
      </c>
      <c r="AF549" s="26">
        <f t="shared" si="101"/>
        <v>0.19573347441840241</v>
      </c>
      <c r="AG549" s="6">
        <v>4</v>
      </c>
    </row>
    <row r="550" spans="1:33" ht="12" customHeight="1" x14ac:dyDescent="0.2">
      <c r="A550" s="5" t="s">
        <v>2193</v>
      </c>
      <c r="B550" s="5" t="s">
        <v>2193</v>
      </c>
      <c r="C550" s="7">
        <v>1</v>
      </c>
      <c r="D550" s="7">
        <v>1</v>
      </c>
      <c r="E550" s="8">
        <v>22.26</v>
      </c>
      <c r="F550" s="9">
        <v>2.0493594848522299</v>
      </c>
      <c r="G550" s="7">
        <v>3</v>
      </c>
      <c r="H550" s="7">
        <v>1</v>
      </c>
      <c r="I550" s="7" t="s">
        <v>2</v>
      </c>
      <c r="J550" s="7" t="s">
        <v>1</v>
      </c>
      <c r="K550" s="5" t="s">
        <v>2194</v>
      </c>
      <c r="L550" s="14" t="s">
        <v>2195</v>
      </c>
      <c r="M550" s="38">
        <f t="shared" si="102"/>
        <v>1</v>
      </c>
      <c r="N550" s="32">
        <f t="shared" si="103"/>
        <v>0.49109148680770043</v>
      </c>
      <c r="O550" s="32">
        <f t="shared" si="104"/>
        <v>1.0064229964195464</v>
      </c>
      <c r="P550" s="32">
        <f t="shared" si="94"/>
        <v>0.48795733856917928</v>
      </c>
      <c r="Q550" s="35">
        <v>1.2515876747001199E-2</v>
      </c>
      <c r="R550" s="35">
        <v>7.5836071425227997E-2</v>
      </c>
      <c r="S550" s="35">
        <v>0.93752155866202902</v>
      </c>
      <c r="T550" s="35">
        <v>3.7196500466071302E-3</v>
      </c>
      <c r="U550" s="35">
        <v>3.1575391950248201E-2</v>
      </c>
      <c r="V550" s="35">
        <v>0.98677789893538004</v>
      </c>
      <c r="W550" s="8">
        <v>5199.9247588073204</v>
      </c>
      <c r="X550" s="8">
        <v>2553.63878109086</v>
      </c>
      <c r="Y550" s="8">
        <v>5233.3238569150499</v>
      </c>
      <c r="Z550" s="23">
        <f t="shared" si="95"/>
        <v>12986.88739681323</v>
      </c>
      <c r="AA550" s="29">
        <f t="shared" si="96"/>
        <v>40.039807845591213</v>
      </c>
      <c r="AB550" s="29">
        <f t="shared" si="97"/>
        <v>19.663208766386017</v>
      </c>
      <c r="AC550" s="29">
        <f t="shared" si="98"/>
        <v>40.296983388022767</v>
      </c>
      <c r="AD550" s="26">
        <f t="shared" si="99"/>
        <v>0.40039807845591213</v>
      </c>
      <c r="AE550" s="26">
        <f t="shared" si="100"/>
        <v>0.19663208766386017</v>
      </c>
      <c r="AF550" s="26">
        <f t="shared" si="101"/>
        <v>0.40296983388022767</v>
      </c>
      <c r="AG550" s="6">
        <v>3</v>
      </c>
    </row>
    <row r="551" spans="1:33" ht="12" customHeight="1" x14ac:dyDescent="0.2">
      <c r="A551" s="5" t="s">
        <v>6774</v>
      </c>
      <c r="B551" s="5" t="s">
        <v>6774</v>
      </c>
      <c r="C551" s="7">
        <v>13</v>
      </c>
      <c r="D551" s="7">
        <v>12</v>
      </c>
      <c r="E551" s="8">
        <v>509.94</v>
      </c>
      <c r="F551" s="9">
        <v>2.03527952609643</v>
      </c>
      <c r="G551" s="7" t="s">
        <v>50</v>
      </c>
      <c r="H551" s="7">
        <v>3</v>
      </c>
      <c r="I551" s="7" t="s">
        <v>0</v>
      </c>
      <c r="J551" s="7" t="s">
        <v>1</v>
      </c>
      <c r="K551" s="5" t="s">
        <v>6775</v>
      </c>
      <c r="L551" s="14" t="s">
        <v>6776</v>
      </c>
      <c r="M551" s="38">
        <f t="shared" si="102"/>
        <v>1</v>
      </c>
      <c r="N551" s="32">
        <f t="shared" si="103"/>
        <v>0.49133300226232568</v>
      </c>
      <c r="O551" s="32">
        <f t="shared" si="104"/>
        <v>0.504719099506035</v>
      </c>
      <c r="P551" s="32">
        <f t="shared" si="94"/>
        <v>0.97347812425404512</v>
      </c>
      <c r="Q551" s="35">
        <v>0.61360597544665696</v>
      </c>
      <c r="R551" s="35">
        <v>0.99620400535422904</v>
      </c>
      <c r="S551" s="35">
        <v>0.75538659454396095</v>
      </c>
      <c r="T551" s="35">
        <v>0.61308531056752802</v>
      </c>
      <c r="U551" s="35">
        <v>0.95547054073709203</v>
      </c>
      <c r="V551" s="35">
        <v>0.61987202421728205</v>
      </c>
      <c r="W551" s="8">
        <v>505599.33731959102</v>
      </c>
      <c r="X551" s="8">
        <v>248417.64034707699</v>
      </c>
      <c r="Y551" s="8">
        <v>255185.642242792</v>
      </c>
      <c r="Z551" s="23">
        <f t="shared" si="95"/>
        <v>1009202.61990946</v>
      </c>
      <c r="AA551" s="29">
        <f t="shared" si="96"/>
        <v>50.098892664879386</v>
      </c>
      <c r="AB551" s="29">
        <f t="shared" si="97"/>
        <v>24.615239343053197</v>
      </c>
      <c r="AC551" s="29">
        <f t="shared" si="98"/>
        <v>25.285867992067427</v>
      </c>
      <c r="AD551" s="26">
        <f t="shared" si="99"/>
        <v>0.50098892664879391</v>
      </c>
      <c r="AE551" s="26">
        <f t="shared" si="100"/>
        <v>0.24615239343053197</v>
      </c>
      <c r="AF551" s="26">
        <f t="shared" si="101"/>
        <v>0.25285867992067429</v>
      </c>
      <c r="AG551" s="6">
        <v>4</v>
      </c>
    </row>
    <row r="552" spans="1:33" ht="12" customHeight="1" x14ac:dyDescent="0.2">
      <c r="A552" s="5" t="s">
        <v>7511</v>
      </c>
      <c r="B552" s="5" t="s">
        <v>7511</v>
      </c>
      <c r="C552" s="7">
        <v>3</v>
      </c>
      <c r="D552" s="7">
        <v>3</v>
      </c>
      <c r="E552" s="8">
        <v>101.77</v>
      </c>
      <c r="F552" s="9">
        <v>2.0345429976314802</v>
      </c>
      <c r="G552" s="7" t="s">
        <v>50</v>
      </c>
      <c r="H552" s="7">
        <v>3</v>
      </c>
      <c r="I552" s="7" t="s">
        <v>0</v>
      </c>
      <c r="J552" s="7" t="s">
        <v>1</v>
      </c>
      <c r="K552" s="5" t="s">
        <v>7512</v>
      </c>
      <c r="L552" s="14" t="s">
        <v>7513</v>
      </c>
      <c r="M552" s="38">
        <f t="shared" si="102"/>
        <v>1</v>
      </c>
      <c r="N552" s="32">
        <f t="shared" si="103"/>
        <v>0.49151087058083892</v>
      </c>
      <c r="O552" s="32">
        <f t="shared" si="104"/>
        <v>0.76874523719871313</v>
      </c>
      <c r="P552" s="32">
        <f t="shared" si="94"/>
        <v>0.63936769530031989</v>
      </c>
      <c r="Q552" s="35">
        <v>0.200462453705812</v>
      </c>
      <c r="R552" s="35">
        <v>0.36418472830939802</v>
      </c>
      <c r="S552" s="35">
        <v>0.872772739807951</v>
      </c>
      <c r="T552" s="35">
        <v>0.18741206840043101</v>
      </c>
      <c r="U552" s="35">
        <v>0.37430862147813598</v>
      </c>
      <c r="V552" s="35">
        <v>0.87438024084579402</v>
      </c>
      <c r="W552" s="8">
        <v>126141.52569541401</v>
      </c>
      <c r="X552" s="8">
        <v>61999.931110948201</v>
      </c>
      <c r="Y552" s="8">
        <v>96970.697091328606</v>
      </c>
      <c r="Z552" s="23">
        <f t="shared" si="95"/>
        <v>285112.15389769082</v>
      </c>
      <c r="AA552" s="29">
        <f t="shared" si="96"/>
        <v>44.24277392982637</v>
      </c>
      <c r="AB552" s="29">
        <f t="shared" si="97"/>
        <v>21.745804331160205</v>
      </c>
      <c r="AC552" s="29">
        <f t="shared" si="98"/>
        <v>34.011421739013414</v>
      </c>
      <c r="AD552" s="26">
        <f t="shared" si="99"/>
        <v>0.44242773929826368</v>
      </c>
      <c r="AE552" s="26">
        <f t="shared" si="100"/>
        <v>0.21745804331160204</v>
      </c>
      <c r="AF552" s="26">
        <f t="shared" si="101"/>
        <v>0.34011421739013414</v>
      </c>
      <c r="AG552" s="6">
        <v>3</v>
      </c>
    </row>
    <row r="553" spans="1:33" ht="12" customHeight="1" x14ac:dyDescent="0.2">
      <c r="A553" s="5" t="s">
        <v>6746</v>
      </c>
      <c r="B553" s="5" t="s">
        <v>6746</v>
      </c>
      <c r="C553" s="7">
        <v>3</v>
      </c>
      <c r="D553" s="7">
        <v>3</v>
      </c>
      <c r="E553" s="8">
        <v>89.94</v>
      </c>
      <c r="F553" s="9">
        <v>2.0702538545857001</v>
      </c>
      <c r="G553" s="7" t="s">
        <v>50</v>
      </c>
      <c r="H553" s="7">
        <v>3</v>
      </c>
      <c r="I553" s="7" t="s">
        <v>0</v>
      </c>
      <c r="J553" s="7" t="s">
        <v>2</v>
      </c>
      <c r="K553" s="5" t="s">
        <v>6747</v>
      </c>
      <c r="L553" s="14" t="s">
        <v>6748</v>
      </c>
      <c r="M553" s="38">
        <f t="shared" si="102"/>
        <v>1</v>
      </c>
      <c r="N553" s="32">
        <f t="shared" si="103"/>
        <v>0.49167493888098174</v>
      </c>
      <c r="O553" s="32">
        <f t="shared" si="104"/>
        <v>0.48303255071109058</v>
      </c>
      <c r="P553" s="32">
        <f t="shared" si="94"/>
        <v>1.0178919374215429</v>
      </c>
      <c r="Q553" s="35">
        <v>0.39150897526335399</v>
      </c>
      <c r="R553" s="35">
        <v>0.28703508262480798</v>
      </c>
      <c r="S553" s="35">
        <v>0.51770714058659995</v>
      </c>
      <c r="T553" s="35">
        <v>0.39776357720828598</v>
      </c>
      <c r="U553" s="35">
        <v>0.29699746062063698</v>
      </c>
      <c r="V553" s="35">
        <v>0.52991434709580199</v>
      </c>
      <c r="W553" s="8">
        <v>74916.739188822801</v>
      </c>
      <c r="X553" s="8">
        <v>36834.683161826899</v>
      </c>
      <c r="Y553" s="8">
        <v>36187.223621334597</v>
      </c>
      <c r="Z553" s="23">
        <f t="shared" si="95"/>
        <v>147938.64597198428</v>
      </c>
      <c r="AA553" s="29">
        <f t="shared" si="96"/>
        <v>50.640411568326826</v>
      </c>
      <c r="AB553" s="29">
        <f t="shared" si="97"/>
        <v>24.898621262764852</v>
      </c>
      <c r="AC553" s="29">
        <f t="shared" si="98"/>
        <v>24.460967168908326</v>
      </c>
      <c r="AD553" s="26">
        <f t="shared" si="99"/>
        <v>0.50640411568326826</v>
      </c>
      <c r="AE553" s="26">
        <f t="shared" si="100"/>
        <v>0.24898621262764853</v>
      </c>
      <c r="AF553" s="26">
        <f t="shared" si="101"/>
        <v>0.24460967168908326</v>
      </c>
      <c r="AG553" s="6">
        <v>4</v>
      </c>
    </row>
    <row r="554" spans="1:33" ht="12" customHeight="1" x14ac:dyDescent="0.2">
      <c r="A554" s="5" t="s">
        <v>5780</v>
      </c>
      <c r="B554" s="5" t="s">
        <v>5780</v>
      </c>
      <c r="C554" s="7">
        <v>2</v>
      </c>
      <c r="D554" s="7">
        <v>2</v>
      </c>
      <c r="E554" s="8">
        <v>38.28</v>
      </c>
      <c r="F554" s="9">
        <v>3.6461929223378502</v>
      </c>
      <c r="G554" s="7">
        <v>1</v>
      </c>
      <c r="H554" s="7">
        <v>1</v>
      </c>
      <c r="I554" s="7" t="s">
        <v>0</v>
      </c>
      <c r="J554" s="7" t="s">
        <v>2</v>
      </c>
      <c r="K554" s="5" t="s">
        <v>5781</v>
      </c>
      <c r="L554" s="14" t="s">
        <v>5782</v>
      </c>
      <c r="M554" s="38">
        <f t="shared" si="102"/>
        <v>1</v>
      </c>
      <c r="N554" s="32">
        <f t="shared" si="103"/>
        <v>0.49330765970473728</v>
      </c>
      <c r="O554" s="32">
        <f t="shared" si="104"/>
        <v>0.27425866411885419</v>
      </c>
      <c r="P554" s="32">
        <f t="shared" ref="P554:P594" si="105">X554/Y554</f>
        <v>1.7986948973504622</v>
      </c>
      <c r="Q554" s="35">
        <v>0.38343707354919299</v>
      </c>
      <c r="R554" s="35">
        <v>0.86237252602898495</v>
      </c>
      <c r="S554" s="35">
        <v>0.187973121141528</v>
      </c>
      <c r="T554" s="35">
        <v>0.28905944772495601</v>
      </c>
      <c r="U554" s="35">
        <v>0.81227833112484604</v>
      </c>
      <c r="V554" s="35">
        <v>0.12486661593032899</v>
      </c>
      <c r="W554" s="8">
        <v>13958.9825317949</v>
      </c>
      <c r="X554" s="8">
        <v>6886.0730046190502</v>
      </c>
      <c r="Y554" s="8">
        <v>3828.3719016284899</v>
      </c>
      <c r="Z554" s="23">
        <f t="shared" si="95"/>
        <v>24673.427438042439</v>
      </c>
      <c r="AA554" s="29">
        <f t="shared" si="96"/>
        <v>56.574963356215378</v>
      </c>
      <c r="AB554" s="29">
        <f t="shared" si="97"/>
        <v>27.908862771135876</v>
      </c>
      <c r="AC554" s="29">
        <f t="shared" si="98"/>
        <v>15.516173872648755</v>
      </c>
      <c r="AD554" s="26">
        <f t="shared" si="99"/>
        <v>0.5657496335621538</v>
      </c>
      <c r="AE554" s="26">
        <f t="shared" si="100"/>
        <v>0.27908862771135878</v>
      </c>
      <c r="AF554" s="26">
        <f t="shared" si="101"/>
        <v>0.15516173872648756</v>
      </c>
      <c r="AG554" s="6">
        <v>4</v>
      </c>
    </row>
    <row r="555" spans="1:33" ht="12" customHeight="1" x14ac:dyDescent="0.2">
      <c r="A555" s="5" t="s">
        <v>5033</v>
      </c>
      <c r="B555" s="5" t="s">
        <v>5033</v>
      </c>
      <c r="C555" s="7">
        <v>1</v>
      </c>
      <c r="D555" s="7">
        <v>1</v>
      </c>
      <c r="E555" s="8">
        <v>22.15</v>
      </c>
      <c r="F555" s="9">
        <v>8.3456038581920797</v>
      </c>
      <c r="G555" s="7">
        <v>1</v>
      </c>
      <c r="H555" s="7">
        <v>1</v>
      </c>
      <c r="I555" s="7" t="s">
        <v>0</v>
      </c>
      <c r="J555" s="7" t="s">
        <v>2</v>
      </c>
      <c r="K555" s="5" t="s">
        <v>5034</v>
      </c>
      <c r="L555" s="14" t="s">
        <v>5035</v>
      </c>
      <c r="M555" s="38">
        <f t="shared" si="102"/>
        <v>1</v>
      </c>
      <c r="N555" s="32">
        <f t="shared" si="103"/>
        <v>0.49337889865274659</v>
      </c>
      <c r="O555" s="32">
        <f t="shared" si="104"/>
        <v>0.11982356423716384</v>
      </c>
      <c r="P555" s="32">
        <f t="shared" si="105"/>
        <v>4.117544840146917</v>
      </c>
      <c r="Q555" s="35">
        <v>0.38666035658099701</v>
      </c>
      <c r="R555" s="35">
        <v>0.708199439938763</v>
      </c>
      <c r="S555" s="35">
        <v>0.15549569587982601</v>
      </c>
      <c r="T555" s="35">
        <v>0.38973275146210501</v>
      </c>
      <c r="U555" s="35">
        <v>0.67889203901303696</v>
      </c>
      <c r="V555" s="35">
        <v>0.15653338001213599</v>
      </c>
      <c r="W555" s="8">
        <v>13417.469899706801</v>
      </c>
      <c r="X555" s="8">
        <v>6619.8965218237199</v>
      </c>
      <c r="Y555" s="8">
        <v>1607.72906642773</v>
      </c>
      <c r="Z555" s="23">
        <f t="shared" si="95"/>
        <v>21645.095487958253</v>
      </c>
      <c r="AA555" s="29">
        <f t="shared" si="96"/>
        <v>61.988499460172392</v>
      </c>
      <c r="AB555" s="29">
        <f t="shared" si="97"/>
        <v>30.583817592796233</v>
      </c>
      <c r="AC555" s="29">
        <f t="shared" si="98"/>
        <v>7.4276829470313626</v>
      </c>
      <c r="AD555" s="26">
        <f t="shared" si="99"/>
        <v>0.61988499460172397</v>
      </c>
      <c r="AE555" s="26">
        <f t="shared" si="100"/>
        <v>0.30583817592796231</v>
      </c>
      <c r="AF555" s="26">
        <f t="shared" si="101"/>
        <v>7.4276829470313624E-2</v>
      </c>
      <c r="AG555" s="6">
        <v>4</v>
      </c>
    </row>
    <row r="556" spans="1:33" ht="12" customHeight="1" x14ac:dyDescent="0.2">
      <c r="A556" s="5" t="s">
        <v>7514</v>
      </c>
      <c r="B556" s="5" t="s">
        <v>7514</v>
      </c>
      <c r="C556" s="7">
        <v>14</v>
      </c>
      <c r="D556" s="7">
        <v>14</v>
      </c>
      <c r="E556" s="8">
        <v>600.79999999999995</v>
      </c>
      <c r="F556" s="9">
        <v>2.0268071319342398</v>
      </c>
      <c r="G556" s="7" t="s">
        <v>50</v>
      </c>
      <c r="H556" s="7">
        <v>3</v>
      </c>
      <c r="I556" s="7" t="s">
        <v>0</v>
      </c>
      <c r="J556" s="7" t="s">
        <v>1</v>
      </c>
      <c r="K556" s="5" t="s">
        <v>7515</v>
      </c>
      <c r="L556" s="14" t="s">
        <v>7516</v>
      </c>
      <c r="M556" s="38">
        <f t="shared" si="102"/>
        <v>1</v>
      </c>
      <c r="N556" s="32">
        <f t="shared" si="103"/>
        <v>0.49338685671866056</v>
      </c>
      <c r="O556" s="32">
        <f t="shared" si="104"/>
        <v>0.76285969419603639</v>
      </c>
      <c r="P556" s="32">
        <f t="shared" si="105"/>
        <v>0.64675963414036675</v>
      </c>
      <c r="Q556" s="35">
        <v>5.8147274880856102E-2</v>
      </c>
      <c r="R556" s="35">
        <v>4.7220748539517798E-2</v>
      </c>
      <c r="S556" s="35">
        <v>0.30895816825923</v>
      </c>
      <c r="T556" s="35">
        <v>3.50572073041499E-2</v>
      </c>
      <c r="U556" s="35">
        <v>4.6096972950906902E-2</v>
      </c>
      <c r="V556" s="35">
        <v>0.35597320896718998</v>
      </c>
      <c r="W556" s="8">
        <v>713299.08224007103</v>
      </c>
      <c r="X556" s="8">
        <v>351932.39208673401</v>
      </c>
      <c r="Y556" s="8">
        <v>544147.11974797398</v>
      </c>
      <c r="Z556" s="23">
        <f t="shared" si="95"/>
        <v>1609378.594074779</v>
      </c>
      <c r="AA556" s="29">
        <f t="shared" si="96"/>
        <v>44.321397393143648</v>
      </c>
      <c r="AB556" s="29">
        <f t="shared" si="97"/>
        <v>21.867594945181782</v>
      </c>
      <c r="AC556" s="29">
        <f t="shared" si="98"/>
        <v>33.811007661674566</v>
      </c>
      <c r="AD556" s="26">
        <f t="shared" si="99"/>
        <v>0.44321397393143647</v>
      </c>
      <c r="AE556" s="26">
        <f t="shared" si="100"/>
        <v>0.21867594945181781</v>
      </c>
      <c r="AF556" s="26">
        <f t="shared" si="101"/>
        <v>0.33811007661674564</v>
      </c>
      <c r="AG556" s="6">
        <v>3</v>
      </c>
    </row>
    <row r="557" spans="1:33" ht="12" customHeight="1" x14ac:dyDescent="0.2">
      <c r="A557" s="5" t="s">
        <v>6651</v>
      </c>
      <c r="B557" s="5" t="s">
        <v>6651</v>
      </c>
      <c r="C557" s="7">
        <v>15</v>
      </c>
      <c r="D557" s="7">
        <v>15</v>
      </c>
      <c r="E557" s="8">
        <v>748.89</v>
      </c>
      <c r="F557" s="9">
        <v>2.21779548247404</v>
      </c>
      <c r="G557" s="7" t="s">
        <v>50</v>
      </c>
      <c r="H557" s="7">
        <v>3</v>
      </c>
      <c r="I557" s="7" t="s">
        <v>0</v>
      </c>
      <c r="J557" s="7" t="s">
        <v>2</v>
      </c>
      <c r="K557" s="5" t="s">
        <v>6652</v>
      </c>
      <c r="L557" s="14" t="s">
        <v>6653</v>
      </c>
      <c r="M557" s="38">
        <f t="shared" si="102"/>
        <v>1</v>
      </c>
      <c r="N557" s="32">
        <f t="shared" si="103"/>
        <v>0.4942749846346125</v>
      </c>
      <c r="O557" s="32">
        <f t="shared" si="104"/>
        <v>0.45089820405101333</v>
      </c>
      <c r="P557" s="32">
        <f t="shared" si="105"/>
        <v>1.0962008280225743</v>
      </c>
      <c r="Q557" s="35">
        <v>0.97902969905072401</v>
      </c>
      <c r="R557" s="35">
        <v>0.98566381518335699</v>
      </c>
      <c r="S557" s="35">
        <v>0.88080893586420494</v>
      </c>
      <c r="T557" s="35">
        <v>0.944950642501445</v>
      </c>
      <c r="U557" s="35">
        <v>0.96309882476959197</v>
      </c>
      <c r="V557" s="35">
        <v>0.98144037009930896</v>
      </c>
      <c r="W557" s="8">
        <v>1633959.10756388</v>
      </c>
      <c r="X557" s="8">
        <v>807625.11278472201</v>
      </c>
      <c r="Y557" s="8">
        <v>736749.22709335003</v>
      </c>
      <c r="Z557" s="23">
        <f t="shared" si="95"/>
        <v>3178333.4474419523</v>
      </c>
      <c r="AA557" s="29">
        <f t="shared" si="96"/>
        <v>51.409304108068163</v>
      </c>
      <c r="AB557" s="29">
        <f t="shared" si="97"/>
        <v>25.410332998091512</v>
      </c>
      <c r="AC557" s="29">
        <f t="shared" si="98"/>
        <v>23.180362893840314</v>
      </c>
      <c r="AD557" s="26">
        <f t="shared" si="99"/>
        <v>0.51409304108068166</v>
      </c>
      <c r="AE557" s="26">
        <f t="shared" si="100"/>
        <v>0.25410332998091512</v>
      </c>
      <c r="AF557" s="26">
        <f t="shared" si="101"/>
        <v>0.23180362893840314</v>
      </c>
      <c r="AG557" s="6">
        <v>4</v>
      </c>
    </row>
    <row r="558" spans="1:33" ht="12" customHeight="1" x14ac:dyDescent="0.2">
      <c r="A558" s="5" t="s">
        <v>4924</v>
      </c>
      <c r="B558" s="5" t="s">
        <v>4924</v>
      </c>
      <c r="C558" s="7">
        <v>1</v>
      </c>
      <c r="D558" s="7">
        <v>1</v>
      </c>
      <c r="E558" s="8">
        <v>38</v>
      </c>
      <c r="F558" s="9">
        <v>11.537136284613201</v>
      </c>
      <c r="G558" s="7">
        <v>1</v>
      </c>
      <c r="H558" s="7">
        <v>1</v>
      </c>
      <c r="I558" s="7" t="s">
        <v>0</v>
      </c>
      <c r="J558" s="7" t="s">
        <v>2</v>
      </c>
      <c r="K558" s="5" t="s">
        <v>4925</v>
      </c>
      <c r="L558" s="14" t="s">
        <v>4926</v>
      </c>
      <c r="M558" s="38">
        <f t="shared" si="102"/>
        <v>1</v>
      </c>
      <c r="N558" s="32">
        <f t="shared" si="103"/>
        <v>0.49436873055901731</v>
      </c>
      <c r="O558" s="32">
        <f t="shared" si="104"/>
        <v>8.667662193898798E-2</v>
      </c>
      <c r="P558" s="32">
        <f t="shared" si="105"/>
        <v>5.7035994193106117</v>
      </c>
      <c r="Q558" s="35">
        <v>0.67558554625354295</v>
      </c>
      <c r="R558" s="35">
        <v>0.86807067059143095</v>
      </c>
      <c r="S558" s="35">
        <v>0.45228800204747899</v>
      </c>
      <c r="T558" s="35">
        <v>0.58428367385330104</v>
      </c>
      <c r="U558" s="35">
        <v>0.81765084577548197</v>
      </c>
      <c r="V558" s="35">
        <v>0.367733620501633</v>
      </c>
      <c r="W558" s="8">
        <v>4212.1208826390002</v>
      </c>
      <c r="X558" s="8">
        <v>2082.3408537113701</v>
      </c>
      <c r="Y558" s="8">
        <v>365.092409305817</v>
      </c>
      <c r="Z558" s="23">
        <f t="shared" si="95"/>
        <v>6659.5541456561878</v>
      </c>
      <c r="AA558" s="29">
        <f t="shared" si="96"/>
        <v>63.24929252788538</v>
      </c>
      <c r="AB558" s="29">
        <f t="shared" si="97"/>
        <v>31.268472455766634</v>
      </c>
      <c r="AC558" s="29">
        <f t="shared" si="98"/>
        <v>5.4822350163479783</v>
      </c>
      <c r="AD558" s="26">
        <f t="shared" si="99"/>
        <v>0.63249292527885381</v>
      </c>
      <c r="AE558" s="26">
        <f t="shared" si="100"/>
        <v>0.31268472455766633</v>
      </c>
      <c r="AF558" s="26">
        <f t="shared" si="101"/>
        <v>5.4822350163479784E-2</v>
      </c>
      <c r="AG558" s="6">
        <v>4</v>
      </c>
    </row>
    <row r="559" spans="1:33" ht="12" customHeight="1" x14ac:dyDescent="0.2">
      <c r="A559" s="5" t="s">
        <v>5592</v>
      </c>
      <c r="B559" s="5" t="s">
        <v>5592</v>
      </c>
      <c r="C559" s="7">
        <v>1</v>
      </c>
      <c r="D559" s="7">
        <v>1</v>
      </c>
      <c r="E559" s="8">
        <v>32.520000000000003</v>
      </c>
      <c r="F559" s="9">
        <v>4.08577120311935</v>
      </c>
      <c r="G559" s="7">
        <v>1</v>
      </c>
      <c r="H559" s="7">
        <v>1</v>
      </c>
      <c r="I559" s="7" t="s">
        <v>0</v>
      </c>
      <c r="J559" s="7" t="s">
        <v>2</v>
      </c>
      <c r="K559" s="5" t="s">
        <v>5593</v>
      </c>
      <c r="L559" s="14" t="s">
        <v>5594</v>
      </c>
      <c r="M559" s="38">
        <f t="shared" si="102"/>
        <v>1</v>
      </c>
      <c r="N559" s="32">
        <f t="shared" si="103"/>
        <v>0.49438976076542573</v>
      </c>
      <c r="O559" s="32">
        <f t="shared" si="104"/>
        <v>0.24475183515820353</v>
      </c>
      <c r="P559" s="32">
        <f t="shared" si="105"/>
        <v>2.0199634476524371</v>
      </c>
      <c r="Q559" s="35">
        <v>0.84561800704611301</v>
      </c>
      <c r="R559" s="35">
        <v>0.98145278644426104</v>
      </c>
      <c r="S559" s="35">
        <v>0.97334992737308801</v>
      </c>
      <c r="T559" s="35">
        <v>0.93446878776994402</v>
      </c>
      <c r="U559" s="35">
        <v>0.92502196808034398</v>
      </c>
      <c r="V559" s="35">
        <v>0.97868086056214898</v>
      </c>
      <c r="W559" s="8">
        <v>11238.9050905002</v>
      </c>
      <c r="X559" s="8">
        <v>5556.3995989577197</v>
      </c>
      <c r="Y559" s="8">
        <v>2750.7426460687998</v>
      </c>
      <c r="Z559" s="23">
        <f t="shared" si="95"/>
        <v>19546.04733552672</v>
      </c>
      <c r="AA559" s="29">
        <f t="shared" si="96"/>
        <v>57.499630987143199</v>
      </c>
      <c r="AB559" s="29">
        <f t="shared" si="97"/>
        <v>28.427228807833988</v>
      </c>
      <c r="AC559" s="29">
        <f t="shared" si="98"/>
        <v>14.073140205022806</v>
      </c>
      <c r="AD559" s="26">
        <f t="shared" si="99"/>
        <v>0.57499630987143202</v>
      </c>
      <c r="AE559" s="26">
        <f t="shared" si="100"/>
        <v>0.28427228807833987</v>
      </c>
      <c r="AF559" s="26">
        <f t="shared" si="101"/>
        <v>0.14073140205022805</v>
      </c>
      <c r="AG559" s="6">
        <v>4</v>
      </c>
    </row>
    <row r="560" spans="1:33" ht="12" customHeight="1" x14ac:dyDescent="0.2">
      <c r="A560" s="5" t="s">
        <v>6668</v>
      </c>
      <c r="B560" s="5" t="s">
        <v>6668</v>
      </c>
      <c r="C560" s="7">
        <v>8</v>
      </c>
      <c r="D560" s="7">
        <v>6</v>
      </c>
      <c r="E560" s="8">
        <v>279.20999999999998</v>
      </c>
      <c r="F560" s="9">
        <v>2.1895866838995501</v>
      </c>
      <c r="G560" s="7" t="s">
        <v>50</v>
      </c>
      <c r="H560" s="7">
        <v>3</v>
      </c>
      <c r="I560" s="7" t="s">
        <v>0</v>
      </c>
      <c r="J560" s="7" t="s">
        <v>2</v>
      </c>
      <c r="K560" s="5" t="s">
        <v>6669</v>
      </c>
      <c r="L560" s="14" t="s">
        <v>6670</v>
      </c>
      <c r="M560" s="38">
        <f t="shared" si="102"/>
        <v>1</v>
      </c>
      <c r="N560" s="32">
        <f t="shared" si="103"/>
        <v>0.4948915648997243</v>
      </c>
      <c r="O560" s="32">
        <f t="shared" si="104"/>
        <v>0.4567071983736446</v>
      </c>
      <c r="P560" s="32">
        <f t="shared" si="105"/>
        <v>1.0836079804786436</v>
      </c>
      <c r="Q560" s="35">
        <v>0.61441849772119705</v>
      </c>
      <c r="R560" s="35">
        <v>0.52563997555210995</v>
      </c>
      <c r="S560" s="35">
        <v>0.74764275342917297</v>
      </c>
      <c r="T560" s="35">
        <v>0.58801495577941998</v>
      </c>
      <c r="U560" s="35">
        <v>0.543742471328449</v>
      </c>
      <c r="V560" s="35">
        <v>0.74813728646842104</v>
      </c>
      <c r="W560" s="8">
        <v>81590.256435794203</v>
      </c>
      <c r="X560" s="8">
        <v>40378.329688079997</v>
      </c>
      <c r="Y560" s="8">
        <v>37262.857431378798</v>
      </c>
      <c r="Z560" s="23">
        <f t="shared" si="95"/>
        <v>159231.443555253</v>
      </c>
      <c r="AA560" s="29">
        <f t="shared" si="96"/>
        <v>51.240040669154986</v>
      </c>
      <c r="AB560" s="29">
        <f t="shared" si="97"/>
        <v>25.358263912283629</v>
      </c>
      <c r="AC560" s="29">
        <f t="shared" si="98"/>
        <v>23.401695418561385</v>
      </c>
      <c r="AD560" s="26">
        <f t="shared" si="99"/>
        <v>0.51240040669154985</v>
      </c>
      <c r="AE560" s="26">
        <f t="shared" si="100"/>
        <v>0.2535826391228363</v>
      </c>
      <c r="AF560" s="26">
        <f t="shared" si="101"/>
        <v>0.23401695418561386</v>
      </c>
      <c r="AG560" s="6">
        <v>4</v>
      </c>
    </row>
    <row r="561" spans="1:33" ht="12" customHeight="1" x14ac:dyDescent="0.2">
      <c r="A561" s="5" t="s">
        <v>7517</v>
      </c>
      <c r="B561" s="5" t="s">
        <v>7517</v>
      </c>
      <c r="C561" s="7">
        <v>1</v>
      </c>
      <c r="D561" s="7">
        <v>1</v>
      </c>
      <c r="E561" s="8">
        <v>15.77</v>
      </c>
      <c r="F561" s="9">
        <v>2.0200956124287699</v>
      </c>
      <c r="G561" s="7">
        <v>2</v>
      </c>
      <c r="H561" s="7">
        <v>1</v>
      </c>
      <c r="I561" s="7" t="s">
        <v>0</v>
      </c>
      <c r="J561" s="7" t="s">
        <v>1</v>
      </c>
      <c r="K561" s="5" t="s">
        <v>7518</v>
      </c>
      <c r="L561" s="14" t="s">
        <v>7519</v>
      </c>
      <c r="M561" s="38">
        <f t="shared" si="102"/>
        <v>1</v>
      </c>
      <c r="N561" s="32">
        <f t="shared" si="103"/>
        <v>0.49502607393800541</v>
      </c>
      <c r="O561" s="32">
        <f t="shared" si="104"/>
        <v>0.89439071453564611</v>
      </c>
      <c r="P561" s="32">
        <f t="shared" si="105"/>
        <v>0.55347854790175821</v>
      </c>
      <c r="Q561" s="35">
        <v>0.68448380474537696</v>
      </c>
      <c r="R561" s="35">
        <v>0.825988736091961</v>
      </c>
      <c r="S561" s="35">
        <v>0.43020660207349798</v>
      </c>
      <c r="T561" s="35">
        <v>0.59376427347122696</v>
      </c>
      <c r="U561" s="35">
        <v>0.77802189521487897</v>
      </c>
      <c r="V561" s="35">
        <v>0.34593562864846999</v>
      </c>
      <c r="W561" s="8">
        <v>3378.05185170507</v>
      </c>
      <c r="X561" s="8">
        <v>1672.22374570857</v>
      </c>
      <c r="Y561" s="8">
        <v>3021.29820938496</v>
      </c>
      <c r="Z561" s="23">
        <f t="shared" si="95"/>
        <v>8071.5738067986003</v>
      </c>
      <c r="AA561" s="29">
        <f t="shared" si="96"/>
        <v>41.851216783271845</v>
      </c>
      <c r="AB561" s="29">
        <f t="shared" si="97"/>
        <v>20.717443533751421</v>
      </c>
      <c r="AC561" s="29">
        <f t="shared" si="98"/>
        <v>37.431339682976727</v>
      </c>
      <c r="AD561" s="26">
        <f t="shared" si="99"/>
        <v>0.41851216783271844</v>
      </c>
      <c r="AE561" s="26">
        <f t="shared" si="100"/>
        <v>0.2071744353375142</v>
      </c>
      <c r="AF561" s="26">
        <f t="shared" si="101"/>
        <v>0.37431339682976728</v>
      </c>
      <c r="AG561" s="6">
        <v>3</v>
      </c>
    </row>
    <row r="562" spans="1:33" ht="12" customHeight="1" x14ac:dyDescent="0.2">
      <c r="A562" s="5" t="s">
        <v>6588</v>
      </c>
      <c r="B562" s="5" t="s">
        <v>6588</v>
      </c>
      <c r="C562" s="7">
        <v>4</v>
      </c>
      <c r="D562" s="7">
        <v>4</v>
      </c>
      <c r="E562" s="8">
        <v>163.34</v>
      </c>
      <c r="F562" s="9">
        <v>2.2898795088966102</v>
      </c>
      <c r="G562" s="7" t="s">
        <v>50</v>
      </c>
      <c r="H562" s="7">
        <v>3</v>
      </c>
      <c r="I562" s="7" t="s">
        <v>0</v>
      </c>
      <c r="J562" s="7" t="s">
        <v>2</v>
      </c>
      <c r="K562" s="5" t="s">
        <v>6589</v>
      </c>
      <c r="L562" s="14" t="s">
        <v>6590</v>
      </c>
      <c r="M562" s="38">
        <f t="shared" si="102"/>
        <v>1</v>
      </c>
      <c r="N562" s="32">
        <f t="shared" si="103"/>
        <v>0.4963034880055765</v>
      </c>
      <c r="O562" s="32">
        <f t="shared" si="104"/>
        <v>0.43670420042400149</v>
      </c>
      <c r="P562" s="32">
        <f t="shared" si="105"/>
        <v>1.1364751873778851</v>
      </c>
      <c r="Q562" s="35">
        <v>0.134009777715626</v>
      </c>
      <c r="R562" s="35">
        <v>2.74626801558156E-2</v>
      </c>
      <c r="S562" s="35">
        <v>5.6852214506868802E-2</v>
      </c>
      <c r="T562" s="35">
        <v>0.18920859940895099</v>
      </c>
      <c r="U562" s="35">
        <v>4.90573297055329E-2</v>
      </c>
      <c r="V562" s="35">
        <v>5.9707209425655203E-2</v>
      </c>
      <c r="W562" s="8">
        <v>214662.04699107399</v>
      </c>
      <c r="X562" s="8">
        <v>106537.522664087</v>
      </c>
      <c r="Y562" s="8">
        <v>93743.817592616397</v>
      </c>
      <c r="Z562" s="23">
        <f t="shared" si="95"/>
        <v>414943.38724777743</v>
      </c>
      <c r="AA562" s="29">
        <f t="shared" si="96"/>
        <v>51.732851658361689</v>
      </c>
      <c r="AB562" s="29">
        <f t="shared" si="97"/>
        <v>25.675194722519979</v>
      </c>
      <c r="AC562" s="29">
        <f t="shared" si="98"/>
        <v>22.591953619118318</v>
      </c>
      <c r="AD562" s="26">
        <f t="shared" si="99"/>
        <v>0.51732851658361689</v>
      </c>
      <c r="AE562" s="26">
        <f t="shared" si="100"/>
        <v>0.25675194722519978</v>
      </c>
      <c r="AF562" s="26">
        <f t="shared" si="101"/>
        <v>0.22591953619118318</v>
      </c>
      <c r="AG562" s="6">
        <v>4</v>
      </c>
    </row>
    <row r="563" spans="1:33" ht="12" customHeight="1" x14ac:dyDescent="0.2">
      <c r="A563" s="5" t="s">
        <v>5765</v>
      </c>
      <c r="B563" s="5" t="s">
        <v>5766</v>
      </c>
      <c r="C563" s="7">
        <v>11</v>
      </c>
      <c r="D563" s="7">
        <v>10</v>
      </c>
      <c r="E563" s="8">
        <v>487.19</v>
      </c>
      <c r="F563" s="9">
        <v>3.68877578882877</v>
      </c>
      <c r="G563" s="7" t="s">
        <v>50</v>
      </c>
      <c r="H563" s="7">
        <v>3</v>
      </c>
      <c r="I563" s="7" t="s">
        <v>0</v>
      </c>
      <c r="J563" s="7" t="s">
        <v>2</v>
      </c>
      <c r="K563" s="5" t="s">
        <v>5767</v>
      </c>
      <c r="L563" s="14" t="s">
        <v>5768</v>
      </c>
      <c r="M563" s="38">
        <f t="shared" si="102"/>
        <v>1</v>
      </c>
      <c r="N563" s="32">
        <f t="shared" si="103"/>
        <v>0.49700323904961463</v>
      </c>
      <c r="O563" s="32">
        <f t="shared" si="104"/>
        <v>0.27109264895644719</v>
      </c>
      <c r="P563" s="32">
        <f t="shared" si="105"/>
        <v>1.8333335151756973</v>
      </c>
      <c r="Q563" s="35">
        <v>0.92096455565282098</v>
      </c>
      <c r="R563" s="35">
        <v>0.77898020180695005</v>
      </c>
      <c r="S563" s="35">
        <v>0.78189440770623497</v>
      </c>
      <c r="T563" s="35">
        <v>0.92514635311114402</v>
      </c>
      <c r="U563" s="35">
        <v>0.75547600477919896</v>
      </c>
      <c r="V563" s="35">
        <v>0.79053521912475</v>
      </c>
      <c r="W563" s="8">
        <v>439198.37743873801</v>
      </c>
      <c r="X563" s="8">
        <v>218283.01617238799</v>
      </c>
      <c r="Y563" s="8">
        <v>119063.451557241</v>
      </c>
      <c r="Z563" s="23">
        <f t="shared" si="95"/>
        <v>776544.84516836703</v>
      </c>
      <c r="AA563" s="29">
        <f t="shared" si="96"/>
        <v>56.558018531886965</v>
      </c>
      <c r="AB563" s="29">
        <f t="shared" si="97"/>
        <v>28.109518404575955</v>
      </c>
      <c r="AC563" s="29">
        <f t="shared" si="98"/>
        <v>15.33246306353707</v>
      </c>
      <c r="AD563" s="26">
        <f t="shared" si="99"/>
        <v>0.56558018531886967</v>
      </c>
      <c r="AE563" s="26">
        <f t="shared" si="100"/>
        <v>0.28109518404575956</v>
      </c>
      <c r="AF563" s="26">
        <f t="shared" si="101"/>
        <v>0.15332463063537069</v>
      </c>
      <c r="AG563" s="6">
        <v>4</v>
      </c>
    </row>
    <row r="564" spans="1:33" ht="12" customHeight="1" x14ac:dyDescent="0.2">
      <c r="A564" s="5" t="s">
        <v>5930</v>
      </c>
      <c r="B564" s="5" t="s">
        <v>5930</v>
      </c>
      <c r="C564" s="7">
        <v>5</v>
      </c>
      <c r="D564" s="7">
        <v>5</v>
      </c>
      <c r="E564" s="8">
        <v>120.91</v>
      </c>
      <c r="F564" s="9">
        <v>3.3444950514425198</v>
      </c>
      <c r="G564" s="7" t="s">
        <v>146</v>
      </c>
      <c r="H564" s="7">
        <v>2</v>
      </c>
      <c r="I564" s="7" t="s">
        <v>0</v>
      </c>
      <c r="J564" s="7" t="s">
        <v>2</v>
      </c>
      <c r="K564" s="5" t="s">
        <v>5931</v>
      </c>
      <c r="L564" s="14" t="s">
        <v>5932</v>
      </c>
      <c r="M564" s="38">
        <f t="shared" si="102"/>
        <v>1</v>
      </c>
      <c r="N564" s="32">
        <f t="shared" si="103"/>
        <v>0.49723427641824874</v>
      </c>
      <c r="O564" s="32">
        <f t="shared" si="104"/>
        <v>0.29899879791082024</v>
      </c>
      <c r="P564" s="32">
        <f t="shared" si="105"/>
        <v>1.6629975768884344</v>
      </c>
      <c r="Q564" s="35">
        <v>0.82746171389995204</v>
      </c>
      <c r="R564" s="35">
        <v>0.30484789471747797</v>
      </c>
      <c r="S564" s="35">
        <v>0.33546601854887698</v>
      </c>
      <c r="T564" s="35">
        <v>0.76744304223701898</v>
      </c>
      <c r="U564" s="35">
        <v>0.31546447994763099</v>
      </c>
      <c r="V564" s="35">
        <v>0.354023187411032</v>
      </c>
      <c r="W564" s="8">
        <v>60143.118246808299</v>
      </c>
      <c r="X564" s="8">
        <v>29905.219882988898</v>
      </c>
      <c r="Y564" s="8">
        <v>17982.720058404</v>
      </c>
      <c r="Z564" s="23">
        <f t="shared" si="95"/>
        <v>108031.05818820119</v>
      </c>
      <c r="AA564" s="29">
        <f t="shared" si="96"/>
        <v>55.67206251190543</v>
      </c>
      <c r="AB564" s="29">
        <f t="shared" si="97"/>
        <v>27.682057719818811</v>
      </c>
      <c r="AC564" s="29">
        <f t="shared" si="98"/>
        <v>16.645879768275766</v>
      </c>
      <c r="AD564" s="26">
        <f t="shared" si="99"/>
        <v>0.55672062511905429</v>
      </c>
      <c r="AE564" s="26">
        <f t="shared" si="100"/>
        <v>0.27682057719818809</v>
      </c>
      <c r="AF564" s="26">
        <f t="shared" si="101"/>
        <v>0.16645879768275765</v>
      </c>
      <c r="AG564" s="6">
        <v>4</v>
      </c>
    </row>
    <row r="565" spans="1:33" ht="12" customHeight="1" x14ac:dyDescent="0.2">
      <c r="A565" s="5" t="s">
        <v>5522</v>
      </c>
      <c r="B565" s="5" t="s">
        <v>5522</v>
      </c>
      <c r="C565" s="7">
        <v>7</v>
      </c>
      <c r="D565" s="7">
        <v>5</v>
      </c>
      <c r="E565" s="8">
        <v>404.51</v>
      </c>
      <c r="F565" s="9">
        <v>4.2742283893130999</v>
      </c>
      <c r="G565" s="7" t="s">
        <v>50</v>
      </c>
      <c r="H565" s="7">
        <v>3</v>
      </c>
      <c r="I565" s="7" t="s">
        <v>0</v>
      </c>
      <c r="J565" s="7" t="s">
        <v>2</v>
      </c>
      <c r="K565" s="5" t="s">
        <v>5523</v>
      </c>
      <c r="L565" s="14" t="s">
        <v>5524</v>
      </c>
      <c r="M565" s="38">
        <f t="shared" si="102"/>
        <v>1</v>
      </c>
      <c r="N565" s="32">
        <f t="shared" si="103"/>
        <v>0.49764458307474818</v>
      </c>
      <c r="O565" s="32">
        <f t="shared" si="104"/>
        <v>0.2339603570319983</v>
      </c>
      <c r="P565" s="32">
        <f t="shared" si="105"/>
        <v>2.1270466047659786</v>
      </c>
      <c r="Q565" s="35">
        <v>0.507758263901117</v>
      </c>
      <c r="R565" s="35">
        <v>0.81291121540976197</v>
      </c>
      <c r="S565" s="35">
        <v>0.91261256536525404</v>
      </c>
      <c r="T565" s="35">
        <v>0.49200216345359499</v>
      </c>
      <c r="U565" s="35">
        <v>0.87103397769034796</v>
      </c>
      <c r="V565" s="35">
        <v>0.75670163447028704</v>
      </c>
      <c r="W565" s="8">
        <v>617278.08694740594</v>
      </c>
      <c r="X565" s="8">
        <v>307185.09622011997</v>
      </c>
      <c r="Y565" s="8">
        <v>144418.60161024399</v>
      </c>
      <c r="Z565" s="23">
        <f t="shared" si="95"/>
        <v>1068881.7847777698</v>
      </c>
      <c r="AA565" s="29">
        <f t="shared" si="96"/>
        <v>57.749892994550713</v>
      </c>
      <c r="AB565" s="29">
        <f t="shared" si="97"/>
        <v>28.738921421884509</v>
      </c>
      <c r="AC565" s="29">
        <f t="shared" si="98"/>
        <v>13.511185583564783</v>
      </c>
      <c r="AD565" s="26">
        <f t="shared" si="99"/>
        <v>0.57749892994550711</v>
      </c>
      <c r="AE565" s="26">
        <f t="shared" si="100"/>
        <v>0.28738921421884511</v>
      </c>
      <c r="AF565" s="26">
        <f t="shared" si="101"/>
        <v>0.13511185583564783</v>
      </c>
      <c r="AG565" s="6">
        <v>4</v>
      </c>
    </row>
    <row r="566" spans="1:33" ht="12" customHeight="1" x14ac:dyDescent="0.2">
      <c r="A566" s="5" t="s">
        <v>5370</v>
      </c>
      <c r="B566" s="5" t="s">
        <v>5371</v>
      </c>
      <c r="C566" s="7">
        <v>6</v>
      </c>
      <c r="D566" s="7">
        <v>6</v>
      </c>
      <c r="E566" s="8">
        <v>207.7</v>
      </c>
      <c r="F566" s="9">
        <v>4.8426153477993497</v>
      </c>
      <c r="G566" s="7" t="s">
        <v>50</v>
      </c>
      <c r="H566" s="7">
        <v>3</v>
      </c>
      <c r="I566" s="7" t="s">
        <v>0</v>
      </c>
      <c r="J566" s="7" t="s">
        <v>2</v>
      </c>
      <c r="K566" s="5" t="s">
        <v>5372</v>
      </c>
      <c r="L566" s="14" t="s">
        <v>5373</v>
      </c>
      <c r="M566" s="38">
        <f t="shared" si="102"/>
        <v>1</v>
      </c>
      <c r="N566" s="32">
        <f t="shared" si="103"/>
        <v>0.49781513483719037</v>
      </c>
      <c r="O566" s="32">
        <f t="shared" si="104"/>
        <v>0.20649998568530409</v>
      </c>
      <c r="P566" s="32">
        <f t="shared" si="105"/>
        <v>2.4107272123293817</v>
      </c>
      <c r="Q566" s="35">
        <v>0.47779633579111103</v>
      </c>
      <c r="R566" s="35">
        <v>0.38061161268642202</v>
      </c>
      <c r="S566" s="35">
        <v>0.53211287119300898</v>
      </c>
      <c r="T566" s="35">
        <v>0.533891126423786</v>
      </c>
      <c r="U566" s="35">
        <v>0.46555171833578401</v>
      </c>
      <c r="V566" s="35">
        <v>0.59555972399984303</v>
      </c>
      <c r="W566" s="8">
        <v>122605.65887605</v>
      </c>
      <c r="X566" s="8">
        <v>61034.952605183396</v>
      </c>
      <c r="Y566" s="8">
        <v>25318.0668028416</v>
      </c>
      <c r="Z566" s="23">
        <f t="shared" si="95"/>
        <v>208958.67828407499</v>
      </c>
      <c r="AA566" s="29">
        <f t="shared" si="96"/>
        <v>58.674595323277337</v>
      </c>
      <c r="AB566" s="29">
        <f t="shared" si="97"/>
        <v>29.209101582374885</v>
      </c>
      <c r="AC566" s="29">
        <f t="shared" si="98"/>
        <v>12.11630309434778</v>
      </c>
      <c r="AD566" s="26">
        <f t="shared" si="99"/>
        <v>0.58674595323277334</v>
      </c>
      <c r="AE566" s="26">
        <f t="shared" si="100"/>
        <v>0.29209101582374886</v>
      </c>
      <c r="AF566" s="26">
        <f t="shared" si="101"/>
        <v>0.1211630309434778</v>
      </c>
      <c r="AG566" s="6">
        <v>4</v>
      </c>
    </row>
    <row r="567" spans="1:33" ht="12" customHeight="1" x14ac:dyDescent="0.2">
      <c r="A567" s="5" t="s">
        <v>6551</v>
      </c>
      <c r="B567" s="5" t="s">
        <v>6551</v>
      </c>
      <c r="C567" s="7">
        <v>7</v>
      </c>
      <c r="D567" s="7">
        <v>7</v>
      </c>
      <c r="E567" s="8">
        <v>368.41</v>
      </c>
      <c r="F567" s="9">
        <v>2.3388376533002302</v>
      </c>
      <c r="G567" s="7" t="s">
        <v>50</v>
      </c>
      <c r="H567" s="7">
        <v>3</v>
      </c>
      <c r="I567" s="7" t="s">
        <v>0</v>
      </c>
      <c r="J567" s="7" t="s">
        <v>2</v>
      </c>
      <c r="K567" s="5" t="s">
        <v>6552</v>
      </c>
      <c r="L567" s="14" t="s">
        <v>6553</v>
      </c>
      <c r="M567" s="38">
        <f t="shared" si="102"/>
        <v>1</v>
      </c>
      <c r="N567" s="32">
        <f t="shared" si="103"/>
        <v>0.49818948701877941</v>
      </c>
      <c r="O567" s="32">
        <f t="shared" si="104"/>
        <v>0.42756281035109184</v>
      </c>
      <c r="P567" s="32">
        <f t="shared" si="105"/>
        <v>1.1651843307178487</v>
      </c>
      <c r="Q567" s="35">
        <v>0.44379679493333901</v>
      </c>
      <c r="R567" s="35">
        <v>0.16759249063845899</v>
      </c>
      <c r="S567" s="35">
        <v>0.27153993661484599</v>
      </c>
      <c r="T567" s="35">
        <v>0.42000947175312597</v>
      </c>
      <c r="U567" s="35">
        <v>0.17353113883673499</v>
      </c>
      <c r="V567" s="35">
        <v>0.31135685667477703</v>
      </c>
      <c r="W567" s="8">
        <v>709694.24646833097</v>
      </c>
      <c r="X567" s="8">
        <v>353562.21258823702</v>
      </c>
      <c r="Y567" s="8">
        <v>303438.86651000002</v>
      </c>
      <c r="Z567" s="23">
        <f t="shared" si="95"/>
        <v>1366695.3255665679</v>
      </c>
      <c r="AA567" s="29">
        <f t="shared" si="96"/>
        <v>51.927758381270891</v>
      </c>
      <c r="AB567" s="29">
        <f t="shared" si="97"/>
        <v>25.869863310000468</v>
      </c>
      <c r="AC567" s="29">
        <f t="shared" si="98"/>
        <v>22.202378308728644</v>
      </c>
      <c r="AD567" s="26">
        <f t="shared" si="99"/>
        <v>0.51927758381270894</v>
      </c>
      <c r="AE567" s="26">
        <f t="shared" si="100"/>
        <v>0.25869863310000468</v>
      </c>
      <c r="AF567" s="26">
        <f t="shared" si="101"/>
        <v>0.22202378308728643</v>
      </c>
      <c r="AG567" s="6">
        <v>4</v>
      </c>
    </row>
    <row r="568" spans="1:33" ht="12" customHeight="1" x14ac:dyDescent="0.2">
      <c r="A568" s="5" t="s">
        <v>7520</v>
      </c>
      <c r="B568" s="5" t="s">
        <v>7520</v>
      </c>
      <c r="C568" s="7">
        <v>2</v>
      </c>
      <c r="D568" s="7">
        <v>2</v>
      </c>
      <c r="E568" s="8">
        <v>51.15</v>
      </c>
      <c r="F568" s="9">
        <v>2.0064395885411801</v>
      </c>
      <c r="G568" s="7" t="s">
        <v>122</v>
      </c>
      <c r="H568" s="7">
        <v>2</v>
      </c>
      <c r="I568" s="7" t="s">
        <v>0</v>
      </c>
      <c r="J568" s="7" t="s">
        <v>1</v>
      </c>
      <c r="K568" s="5" t="s">
        <v>7521</v>
      </c>
      <c r="L568" s="14" t="s">
        <v>7522</v>
      </c>
      <c r="M568" s="38">
        <f t="shared" si="102"/>
        <v>1</v>
      </c>
      <c r="N568" s="32">
        <f t="shared" si="103"/>
        <v>0.49839526976591808</v>
      </c>
      <c r="O568" s="32">
        <f t="shared" si="104"/>
        <v>0.67121520870952911</v>
      </c>
      <c r="P568" s="32">
        <f t="shared" si="105"/>
        <v>0.74252678321179177</v>
      </c>
      <c r="Q568" s="35">
        <v>0.88942717134076099</v>
      </c>
      <c r="R568" s="35">
        <v>0.96305282698073902</v>
      </c>
      <c r="S568" s="35">
        <v>0.94922016772318396</v>
      </c>
      <c r="T568" s="35">
        <v>0.93826570914836704</v>
      </c>
      <c r="U568" s="35">
        <v>0.99127756556118296</v>
      </c>
      <c r="V568" s="35">
        <v>0.93830919368450905</v>
      </c>
      <c r="W568" s="8">
        <v>38571.990146968703</v>
      </c>
      <c r="X568" s="8">
        <v>19224.0974347068</v>
      </c>
      <c r="Y568" s="8">
        <v>25890.106416839499</v>
      </c>
      <c r="Z568" s="23">
        <f t="shared" si="95"/>
        <v>83686.193998514995</v>
      </c>
      <c r="AA568" s="29">
        <f t="shared" si="96"/>
        <v>46.091222821835061</v>
      </c>
      <c r="AB568" s="29">
        <f t="shared" si="97"/>
        <v>22.971647432129522</v>
      </c>
      <c r="AC568" s="29">
        <f t="shared" si="98"/>
        <v>30.937129746035431</v>
      </c>
      <c r="AD568" s="26">
        <f t="shared" si="99"/>
        <v>0.46091222821835059</v>
      </c>
      <c r="AE568" s="26">
        <f t="shared" si="100"/>
        <v>0.22971647432129522</v>
      </c>
      <c r="AF568" s="26">
        <f t="shared" si="101"/>
        <v>0.3093712974603543</v>
      </c>
      <c r="AG568" s="6">
        <v>3</v>
      </c>
    </row>
    <row r="569" spans="1:33" ht="12" customHeight="1" x14ac:dyDescent="0.2">
      <c r="A569" s="5" t="s">
        <v>6582</v>
      </c>
      <c r="B569" s="5" t="s">
        <v>6582</v>
      </c>
      <c r="C569" s="7">
        <v>4</v>
      </c>
      <c r="D569" s="7">
        <v>4</v>
      </c>
      <c r="E569" s="8">
        <v>96.3</v>
      </c>
      <c r="F569" s="9">
        <v>2.3031890089427201</v>
      </c>
      <c r="G569" s="7" t="s">
        <v>54</v>
      </c>
      <c r="H569" s="7">
        <v>2</v>
      </c>
      <c r="I569" s="7" t="s">
        <v>0</v>
      </c>
      <c r="J569" s="7" t="s">
        <v>2</v>
      </c>
      <c r="K569" s="5" t="s">
        <v>6583</v>
      </c>
      <c r="L569" s="14" t="s">
        <v>6584</v>
      </c>
      <c r="M569" s="38">
        <f t="shared" si="102"/>
        <v>1</v>
      </c>
      <c r="N569" s="32">
        <f t="shared" si="103"/>
        <v>0.49847045334795498</v>
      </c>
      <c r="O569" s="32">
        <f t="shared" si="104"/>
        <v>0.43418060615834986</v>
      </c>
      <c r="P569" s="32">
        <f t="shared" si="105"/>
        <v>1.1480716694337056</v>
      </c>
      <c r="Q569" s="35">
        <v>4.8019085293411097E-3</v>
      </c>
      <c r="R569" s="35">
        <v>0.53922090999164995</v>
      </c>
      <c r="S569" s="35">
        <v>0.333901739991875</v>
      </c>
      <c r="T569" s="35">
        <v>1.26411926385565E-2</v>
      </c>
      <c r="U569" s="35">
        <v>0.50963547605488002</v>
      </c>
      <c r="V569" s="35">
        <v>0.341072188016246</v>
      </c>
      <c r="W569" s="8">
        <v>31360.675194488402</v>
      </c>
      <c r="X569" s="8">
        <v>15632.369981494599</v>
      </c>
      <c r="Y569" s="8">
        <v>13616.196965478101</v>
      </c>
      <c r="Z569" s="23">
        <f t="shared" si="95"/>
        <v>60609.242141461102</v>
      </c>
      <c r="AA569" s="29">
        <f t="shared" si="96"/>
        <v>51.742397836443878</v>
      </c>
      <c r="AB569" s="29">
        <f t="shared" si="97"/>
        <v>25.792056506842425</v>
      </c>
      <c r="AC569" s="29">
        <f t="shared" si="98"/>
        <v>22.465545656713694</v>
      </c>
      <c r="AD569" s="26">
        <f t="shared" si="99"/>
        <v>0.51742397836443876</v>
      </c>
      <c r="AE569" s="26">
        <f t="shared" si="100"/>
        <v>0.25792056506842426</v>
      </c>
      <c r="AF569" s="26">
        <f t="shared" si="101"/>
        <v>0.22465545656713692</v>
      </c>
      <c r="AG569" s="6">
        <v>4</v>
      </c>
    </row>
    <row r="570" spans="1:33" ht="12" customHeight="1" x14ac:dyDescent="0.2">
      <c r="A570" s="5" t="s">
        <v>6755</v>
      </c>
      <c r="B570" s="5" t="s">
        <v>6755</v>
      </c>
      <c r="C570" s="7">
        <v>2</v>
      </c>
      <c r="D570" s="7">
        <v>2</v>
      </c>
      <c r="E570" s="8">
        <v>77.209999999999994</v>
      </c>
      <c r="F570" s="9">
        <v>2.0592102344912</v>
      </c>
      <c r="G570" s="7">
        <v>1</v>
      </c>
      <c r="H570" s="7">
        <v>1</v>
      </c>
      <c r="I570" s="7" t="s">
        <v>0</v>
      </c>
      <c r="J570" s="7" t="s">
        <v>2</v>
      </c>
      <c r="K570" s="5" t="s">
        <v>6756</v>
      </c>
      <c r="L570" s="14" t="s">
        <v>6757</v>
      </c>
      <c r="M570" s="38">
        <f t="shared" si="102"/>
        <v>1</v>
      </c>
      <c r="N570" s="32">
        <f t="shared" si="103"/>
        <v>0.49867255733189014</v>
      </c>
      <c r="O570" s="32">
        <f t="shared" si="104"/>
        <v>0.48562307201580507</v>
      </c>
      <c r="P570" s="32">
        <f t="shared" si="105"/>
        <v>1.0268716337177248</v>
      </c>
      <c r="Q570" s="35">
        <v>0.29645326746581102</v>
      </c>
      <c r="R570" s="35">
        <v>0.39070160865216502</v>
      </c>
      <c r="S570" s="35">
        <v>0.82660382308533897</v>
      </c>
      <c r="T570" s="35">
        <v>0.34439755249728898</v>
      </c>
      <c r="U570" s="35">
        <v>0.42379743538272802</v>
      </c>
      <c r="V570" s="35">
        <v>0.83176130525282899</v>
      </c>
      <c r="W570" s="8">
        <v>23783.561369323899</v>
      </c>
      <c r="X570" s="8">
        <v>11860.209370500699</v>
      </c>
      <c r="Y570" s="8">
        <v>11549.8461356475</v>
      </c>
      <c r="Z570" s="23">
        <f t="shared" si="95"/>
        <v>47193.6168754721</v>
      </c>
      <c r="AA570" s="29">
        <f t="shared" si="96"/>
        <v>50.395716505646575</v>
      </c>
      <c r="AB570" s="29">
        <f t="shared" si="97"/>
        <v>25.130960828443722</v>
      </c>
      <c r="AC570" s="29">
        <f t="shared" si="98"/>
        <v>24.473322665909706</v>
      </c>
      <c r="AD570" s="26">
        <f t="shared" si="99"/>
        <v>0.50395716505646571</v>
      </c>
      <c r="AE570" s="26">
        <f t="shared" si="100"/>
        <v>0.25130960828443721</v>
      </c>
      <c r="AF570" s="26">
        <f t="shared" si="101"/>
        <v>0.24473322665909705</v>
      </c>
      <c r="AG570" s="6">
        <v>4</v>
      </c>
    </row>
    <row r="571" spans="1:33" ht="12" customHeight="1" x14ac:dyDescent="0.2">
      <c r="A571" s="5" t="s">
        <v>6102</v>
      </c>
      <c r="B571" s="5" t="s">
        <v>6102</v>
      </c>
      <c r="C571" s="7">
        <v>5</v>
      </c>
      <c r="D571" s="7">
        <v>5</v>
      </c>
      <c r="E571" s="8">
        <v>129.47999999999999</v>
      </c>
      <c r="F571" s="9">
        <v>3.0497234272187801</v>
      </c>
      <c r="G571" s="7" t="s">
        <v>50</v>
      </c>
      <c r="H571" s="7">
        <v>3</v>
      </c>
      <c r="I571" s="7" t="s">
        <v>0</v>
      </c>
      <c r="J571" s="7" t="s">
        <v>2</v>
      </c>
      <c r="K571" s="5" t="s">
        <v>6103</v>
      </c>
      <c r="L571" s="14" t="s">
        <v>6104</v>
      </c>
      <c r="M571" s="38">
        <f t="shared" si="102"/>
        <v>1</v>
      </c>
      <c r="N571" s="32">
        <f t="shared" si="103"/>
        <v>0.49942928016747073</v>
      </c>
      <c r="O571" s="32">
        <f t="shared" si="104"/>
        <v>0.32789858617178197</v>
      </c>
      <c r="P571" s="32">
        <f t="shared" si="105"/>
        <v>1.5231211759657479</v>
      </c>
      <c r="Q571" s="35">
        <v>0.57756654268465102</v>
      </c>
      <c r="R571" s="35">
        <v>0.78016935252254305</v>
      </c>
      <c r="S571" s="35">
        <v>0.82559670277883401</v>
      </c>
      <c r="T571" s="35">
        <v>0.62354379050326803</v>
      </c>
      <c r="U571" s="35">
        <v>0.82813730780491401</v>
      </c>
      <c r="V571" s="35">
        <v>0.83088387531616603</v>
      </c>
      <c r="W571" s="8">
        <v>173474.17460372599</v>
      </c>
      <c r="X571" s="8">
        <v>86638.082149984999</v>
      </c>
      <c r="Y571" s="8">
        <v>56881.936589878598</v>
      </c>
      <c r="Z571" s="23">
        <f t="shared" si="95"/>
        <v>316994.19334358955</v>
      </c>
      <c r="AA571" s="29">
        <f t="shared" si="96"/>
        <v>54.724716807571795</v>
      </c>
      <c r="AB571" s="29">
        <f t="shared" si="97"/>
        <v>27.331125922574266</v>
      </c>
      <c r="AC571" s="29">
        <f t="shared" si="98"/>
        <v>17.944157269853946</v>
      </c>
      <c r="AD571" s="26">
        <f t="shared" si="99"/>
        <v>0.54724716807571794</v>
      </c>
      <c r="AE571" s="26">
        <f t="shared" si="100"/>
        <v>0.27331125922574268</v>
      </c>
      <c r="AF571" s="26">
        <f t="shared" si="101"/>
        <v>0.17944157269853947</v>
      </c>
      <c r="AG571" s="6">
        <v>4</v>
      </c>
    </row>
    <row r="572" spans="1:33" ht="12" customHeight="1" x14ac:dyDescent="0.2">
      <c r="A572" s="5" t="s">
        <v>6262</v>
      </c>
      <c r="B572" s="5" t="s">
        <v>6263</v>
      </c>
      <c r="C572" s="7">
        <v>7</v>
      </c>
      <c r="D572" s="7">
        <v>7</v>
      </c>
      <c r="E572" s="8">
        <v>296.69</v>
      </c>
      <c r="F572" s="9">
        <v>2.8381165027186301</v>
      </c>
      <c r="G572" s="7" t="s">
        <v>50</v>
      </c>
      <c r="H572" s="7">
        <v>3</v>
      </c>
      <c r="I572" s="7" t="s">
        <v>0</v>
      </c>
      <c r="J572" s="7" t="s">
        <v>2</v>
      </c>
      <c r="K572" s="5" t="s">
        <v>6264</v>
      </c>
      <c r="L572" s="14" t="s">
        <v>6265</v>
      </c>
      <c r="M572" s="38">
        <f t="shared" si="102"/>
        <v>1</v>
      </c>
      <c r="N572" s="32">
        <f t="shared" si="103"/>
        <v>0.49976129406150854</v>
      </c>
      <c r="O572" s="32">
        <f t="shared" si="104"/>
        <v>0.3523463533093526</v>
      </c>
      <c r="P572" s="32">
        <f t="shared" si="105"/>
        <v>1.4183807760959819</v>
      </c>
      <c r="Q572" s="35">
        <v>0.77557581620875005</v>
      </c>
      <c r="R572" s="35">
        <v>0.77898020180695005</v>
      </c>
      <c r="S572" s="35">
        <v>0.49960956641515902</v>
      </c>
      <c r="T572" s="35">
        <v>0.79990667560643902</v>
      </c>
      <c r="U572" s="35">
        <v>0.75547600477919896</v>
      </c>
      <c r="V572" s="35">
        <v>0.52706481436399</v>
      </c>
      <c r="W572" s="8">
        <v>269583.45840144699</v>
      </c>
      <c r="X572" s="8">
        <v>134727.378028284</v>
      </c>
      <c r="Y572" s="8">
        <v>94986.748480273396</v>
      </c>
      <c r="Z572" s="23">
        <f t="shared" si="95"/>
        <v>499297.5849100044</v>
      </c>
      <c r="AA572" s="29">
        <f t="shared" si="96"/>
        <v>53.992542032831565</v>
      </c>
      <c r="AB572" s="29">
        <f t="shared" si="97"/>
        <v>26.983382675998296</v>
      </c>
      <c r="AC572" s="29">
        <f t="shared" si="98"/>
        <v>19.024075291170142</v>
      </c>
      <c r="AD572" s="26">
        <f t="shared" si="99"/>
        <v>0.5399254203283157</v>
      </c>
      <c r="AE572" s="26">
        <f t="shared" si="100"/>
        <v>0.26983382675998296</v>
      </c>
      <c r="AF572" s="26">
        <f t="shared" si="101"/>
        <v>0.19024075291170142</v>
      </c>
      <c r="AG572" s="6">
        <v>4</v>
      </c>
    </row>
    <row r="573" spans="1:33" ht="12" customHeight="1" x14ac:dyDescent="0.2">
      <c r="A573" s="5" t="s">
        <v>7523</v>
      </c>
      <c r="B573" s="5" t="s">
        <v>7523</v>
      </c>
      <c r="C573" s="7">
        <v>13</v>
      </c>
      <c r="D573" s="7">
        <v>13</v>
      </c>
      <c r="E573" s="8">
        <v>549.86</v>
      </c>
      <c r="F573" s="9">
        <v>2.0004602199549799</v>
      </c>
      <c r="G573" s="7" t="s">
        <v>50</v>
      </c>
      <c r="H573" s="7">
        <v>3</v>
      </c>
      <c r="I573" s="7" t="s">
        <v>0</v>
      </c>
      <c r="J573" s="7" t="s">
        <v>1</v>
      </c>
      <c r="K573" s="5" t="s">
        <v>7524</v>
      </c>
      <c r="L573" s="14" t="s">
        <v>7525</v>
      </c>
      <c r="M573" s="38">
        <f t="shared" si="102"/>
        <v>1</v>
      </c>
      <c r="N573" s="32">
        <f t="shared" si="103"/>
        <v>0.49988497148046568</v>
      </c>
      <c r="O573" s="32">
        <f t="shared" si="104"/>
        <v>0.74598912344083712</v>
      </c>
      <c r="P573" s="32">
        <f t="shared" si="105"/>
        <v>0.6700968630410743</v>
      </c>
      <c r="Q573" s="35">
        <v>0.76145111001792898</v>
      </c>
      <c r="R573" s="35">
        <v>0.91733968386048004</v>
      </c>
      <c r="S573" s="35">
        <v>0.75459940537021497</v>
      </c>
      <c r="T573" s="35">
        <v>0.69956385280378697</v>
      </c>
      <c r="U573" s="35">
        <v>0.86218004297744599</v>
      </c>
      <c r="V573" s="35">
        <v>0.87569998913097302</v>
      </c>
      <c r="W573" s="8">
        <v>844889.01623261406</v>
      </c>
      <c r="X573" s="8">
        <v>422347.32178359898</v>
      </c>
      <c r="Y573" s="8">
        <v>630278.01662415895</v>
      </c>
      <c r="Z573" s="23">
        <f t="shared" si="95"/>
        <v>1897514.3546403719</v>
      </c>
      <c r="AA573" s="29">
        <f t="shared" si="96"/>
        <v>44.526093526851994</v>
      </c>
      <c r="AB573" s="29">
        <f t="shared" si="97"/>
        <v>22.257924992806959</v>
      </c>
      <c r="AC573" s="29">
        <f t="shared" si="98"/>
        <v>33.21598148034105</v>
      </c>
      <c r="AD573" s="26">
        <f t="shared" si="99"/>
        <v>0.44526093526851995</v>
      </c>
      <c r="AE573" s="26">
        <f t="shared" si="100"/>
        <v>0.2225792499280696</v>
      </c>
      <c r="AF573" s="26">
        <f t="shared" si="101"/>
        <v>0.3321598148034105</v>
      </c>
      <c r="AG573" s="6">
        <v>3</v>
      </c>
    </row>
    <row r="574" spans="1:33" ht="12" customHeight="1" x14ac:dyDescent="0.2">
      <c r="A574" s="5" t="s">
        <v>5227</v>
      </c>
      <c r="B574" s="5" t="s">
        <v>5227</v>
      </c>
      <c r="C574" s="7">
        <v>1</v>
      </c>
      <c r="D574" s="7">
        <v>1</v>
      </c>
      <c r="E574" s="8">
        <v>17.95</v>
      </c>
      <c r="F574" s="9">
        <v>5.7141030269374404</v>
      </c>
      <c r="G574" s="7">
        <v>3</v>
      </c>
      <c r="H574" s="7">
        <v>1</v>
      </c>
      <c r="I574" s="7" t="s">
        <v>0</v>
      </c>
      <c r="J574" s="7" t="s">
        <v>2</v>
      </c>
      <c r="K574" s="5" t="s">
        <v>5228</v>
      </c>
      <c r="L574" s="14" t="s">
        <v>5229</v>
      </c>
      <c r="M574" s="38">
        <f t="shared" si="102"/>
        <v>1</v>
      </c>
      <c r="N574" s="32">
        <f t="shared" si="103"/>
        <v>0.5000888648183951</v>
      </c>
      <c r="O574" s="32">
        <f t="shared" si="104"/>
        <v>0.17500559497891424</v>
      </c>
      <c r="P574" s="32">
        <f t="shared" si="105"/>
        <v>2.8575592961964955</v>
      </c>
      <c r="Q574" s="35">
        <v>0.20083243513656299</v>
      </c>
      <c r="R574" s="35">
        <v>0.57069495879340504</v>
      </c>
      <c r="S574" s="35">
        <v>0.93357008663251395</v>
      </c>
      <c r="T574" s="35">
        <v>0.240578414774859</v>
      </c>
      <c r="U574" s="35">
        <v>0.54036399122934498</v>
      </c>
      <c r="V574" s="35">
        <v>0.93773130247703096</v>
      </c>
      <c r="W574" s="8">
        <v>23560.472633737001</v>
      </c>
      <c r="X574" s="8">
        <v>11782.3300139904</v>
      </c>
      <c r="Y574" s="8">
        <v>4123.2145312515704</v>
      </c>
      <c r="Z574" s="23">
        <f t="shared" si="95"/>
        <v>39466.017178978975</v>
      </c>
      <c r="AA574" s="29">
        <f t="shared" si="96"/>
        <v>59.698125926641922</v>
      </c>
      <c r="AB574" s="29">
        <f t="shared" si="97"/>
        <v>29.85436802643996</v>
      </c>
      <c r="AC574" s="29">
        <f t="shared" si="98"/>
        <v>10.447506046918116</v>
      </c>
      <c r="AD574" s="26">
        <f t="shared" si="99"/>
        <v>0.59698125926641921</v>
      </c>
      <c r="AE574" s="26">
        <f t="shared" si="100"/>
        <v>0.29854368026439959</v>
      </c>
      <c r="AF574" s="26">
        <f t="shared" si="101"/>
        <v>0.10447506046918116</v>
      </c>
      <c r="AG574" s="6">
        <v>4</v>
      </c>
    </row>
    <row r="575" spans="1:33" ht="12" customHeight="1" x14ac:dyDescent="0.2">
      <c r="A575" s="5" t="s">
        <v>5200</v>
      </c>
      <c r="B575" s="5" t="s">
        <v>5200</v>
      </c>
      <c r="C575" s="7">
        <v>4</v>
      </c>
      <c r="D575" s="7">
        <v>4</v>
      </c>
      <c r="E575" s="8">
        <v>138.91999999999999</v>
      </c>
      <c r="F575" s="9">
        <v>5.9033855971067997</v>
      </c>
      <c r="G575" s="7" t="s">
        <v>50</v>
      </c>
      <c r="H575" s="7">
        <v>3</v>
      </c>
      <c r="I575" s="7" t="s">
        <v>0</v>
      </c>
      <c r="J575" s="7" t="s">
        <v>2</v>
      </c>
      <c r="K575" s="5" t="s">
        <v>5201</v>
      </c>
      <c r="L575" s="14" t="s">
        <v>5202</v>
      </c>
      <c r="M575" s="38">
        <f t="shared" si="102"/>
        <v>1</v>
      </c>
      <c r="N575" s="32">
        <f t="shared" si="103"/>
        <v>0.50023768693401971</v>
      </c>
      <c r="O575" s="32">
        <f t="shared" si="104"/>
        <v>0.16939432187693965</v>
      </c>
      <c r="P575" s="32">
        <f t="shared" si="105"/>
        <v>2.9530959561763153</v>
      </c>
      <c r="Q575" s="35">
        <v>2.19085007301832E-2</v>
      </c>
      <c r="R575" s="35">
        <v>1.70445482685945E-2</v>
      </c>
      <c r="S575" s="35">
        <v>0.41433966656903098</v>
      </c>
      <c r="T575" s="35">
        <v>3.3041869848972498E-2</v>
      </c>
      <c r="U575" s="35">
        <v>5.20382148732733E-2</v>
      </c>
      <c r="V575" s="35">
        <v>0.48424353444257701</v>
      </c>
      <c r="W575" s="8">
        <v>58440.098129885599</v>
      </c>
      <c r="X575" s="8">
        <v>29233.9395126911</v>
      </c>
      <c r="Y575" s="8">
        <v>9899.4207931337805</v>
      </c>
      <c r="Z575" s="23">
        <f t="shared" si="95"/>
        <v>97573.45843571049</v>
      </c>
      <c r="AA575" s="29">
        <f t="shared" si="96"/>
        <v>59.893437279760661</v>
      </c>
      <c r="AB575" s="29">
        <f t="shared" si="97"/>
        <v>29.960954527355256</v>
      </c>
      <c r="AC575" s="29">
        <f t="shared" si="98"/>
        <v>10.145608192884074</v>
      </c>
      <c r="AD575" s="26">
        <f t="shared" si="99"/>
        <v>0.59893437279760664</v>
      </c>
      <c r="AE575" s="26">
        <f t="shared" si="100"/>
        <v>0.29960954527355255</v>
      </c>
      <c r="AF575" s="26">
        <f t="shared" si="101"/>
        <v>0.10145608192884074</v>
      </c>
      <c r="AG575" s="6">
        <v>4</v>
      </c>
    </row>
    <row r="576" spans="1:33" ht="12" customHeight="1" x14ac:dyDescent="0.2">
      <c r="A576" s="5" t="s">
        <v>7526</v>
      </c>
      <c r="B576" s="5" t="s">
        <v>7526</v>
      </c>
      <c r="C576" s="7">
        <v>4</v>
      </c>
      <c r="D576" s="7">
        <v>4</v>
      </c>
      <c r="E576" s="8">
        <v>119.32</v>
      </c>
      <c r="F576" s="9">
        <v>1.9971138515323399</v>
      </c>
      <c r="G576" s="7" t="s">
        <v>50</v>
      </c>
      <c r="H576" s="7">
        <v>3</v>
      </c>
      <c r="I576" s="7" t="s">
        <v>0</v>
      </c>
      <c r="J576" s="7" t="s">
        <v>1</v>
      </c>
      <c r="K576" s="5" t="s">
        <v>7527</v>
      </c>
      <c r="L576" s="14" t="s">
        <v>7528</v>
      </c>
      <c r="M576" s="38">
        <f t="shared" si="102"/>
        <v>1</v>
      </c>
      <c r="N576" s="32">
        <f t="shared" si="103"/>
        <v>0.50072257985328217</v>
      </c>
      <c r="O576" s="32">
        <f t="shared" si="104"/>
        <v>0.81624995170632553</v>
      </c>
      <c r="P576" s="32">
        <f t="shared" si="105"/>
        <v>0.61344270686515723</v>
      </c>
      <c r="Q576" s="35">
        <v>7.09667486134304E-2</v>
      </c>
      <c r="R576" s="35">
        <v>0.44674821196400799</v>
      </c>
      <c r="S576" s="35">
        <v>0.41535572023637501</v>
      </c>
      <c r="T576" s="35">
        <v>9.60890268318422E-2</v>
      </c>
      <c r="U576" s="35">
        <v>0.48042742430797702</v>
      </c>
      <c r="V576" s="35">
        <v>0.39820688625928202</v>
      </c>
      <c r="W576" s="8">
        <v>30668.473679885799</v>
      </c>
      <c r="X576" s="8">
        <v>15356.3972611549</v>
      </c>
      <c r="Y576" s="8">
        <v>25033.1401601135</v>
      </c>
      <c r="Z576" s="23">
        <f t="shared" si="95"/>
        <v>71058.011101154203</v>
      </c>
      <c r="AA576" s="29">
        <f t="shared" si="96"/>
        <v>43.159769327385028</v>
      </c>
      <c r="AB576" s="29">
        <f t="shared" si="97"/>
        <v>21.611071043480788</v>
      </c>
      <c r="AC576" s="29">
        <f t="shared" si="98"/>
        <v>35.22915962913418</v>
      </c>
      <c r="AD576" s="26">
        <f t="shared" si="99"/>
        <v>0.43159769327385028</v>
      </c>
      <c r="AE576" s="26">
        <f t="shared" si="100"/>
        <v>0.21611071043480787</v>
      </c>
      <c r="AF576" s="26">
        <f t="shared" si="101"/>
        <v>0.35229159629134182</v>
      </c>
      <c r="AG576" s="6">
        <v>3</v>
      </c>
    </row>
    <row r="577" spans="1:33" ht="12" customHeight="1" x14ac:dyDescent="0.2">
      <c r="A577" s="5" t="s">
        <v>1712</v>
      </c>
      <c r="B577" s="5" t="s">
        <v>1712</v>
      </c>
      <c r="C577" s="7">
        <v>1</v>
      </c>
      <c r="D577" s="7">
        <v>1</v>
      </c>
      <c r="E577" s="8">
        <v>30.65</v>
      </c>
      <c r="F577" s="9">
        <v>2.6305726272515901</v>
      </c>
      <c r="G577" s="7">
        <v>2</v>
      </c>
      <c r="H577" s="7">
        <v>1</v>
      </c>
      <c r="I577" s="7" t="s">
        <v>2</v>
      </c>
      <c r="J577" s="7" t="s">
        <v>1</v>
      </c>
      <c r="K577" s="5" t="s">
        <v>1713</v>
      </c>
      <c r="L577" s="14" t="s">
        <v>1714</v>
      </c>
      <c r="M577" s="38">
        <f t="shared" si="102"/>
        <v>1</v>
      </c>
      <c r="N577" s="32">
        <f t="shared" si="103"/>
        <v>0.50080434917703909</v>
      </c>
      <c r="O577" s="32">
        <f t="shared" si="104"/>
        <v>1.3174022125536675</v>
      </c>
      <c r="P577" s="32">
        <f t="shared" si="105"/>
        <v>0.38014536821391409</v>
      </c>
      <c r="Q577" s="35">
        <v>0.50071834136243598</v>
      </c>
      <c r="R577" s="35">
        <v>0.90108666488724598</v>
      </c>
      <c r="S577" s="35">
        <v>0.49742313748350298</v>
      </c>
      <c r="T577" s="35">
        <v>0.51280250142412498</v>
      </c>
      <c r="U577" s="35">
        <v>0.92800041044982695</v>
      </c>
      <c r="V577" s="35">
        <v>0.50461365405199898</v>
      </c>
      <c r="W577" s="8">
        <v>14050.299436138799</v>
      </c>
      <c r="X577" s="8">
        <v>7036.4510648580099</v>
      </c>
      <c r="Y577" s="8">
        <v>18509.895564210801</v>
      </c>
      <c r="Z577" s="23">
        <f t="shared" si="95"/>
        <v>39596.646065207606</v>
      </c>
      <c r="AA577" s="29">
        <f t="shared" si="96"/>
        <v>35.483559423191601</v>
      </c>
      <c r="AB577" s="29">
        <f t="shared" si="97"/>
        <v>17.770320883416261</v>
      </c>
      <c r="AC577" s="29">
        <f t="shared" si="98"/>
        <v>46.746119693392153</v>
      </c>
      <c r="AD577" s="26">
        <f t="shared" si="99"/>
        <v>0.35483559423191602</v>
      </c>
      <c r="AE577" s="26">
        <f t="shared" si="100"/>
        <v>0.1777032088341626</v>
      </c>
      <c r="AF577" s="26">
        <f t="shared" si="101"/>
        <v>0.46746119693392152</v>
      </c>
      <c r="AG577" s="6">
        <v>1</v>
      </c>
    </row>
    <row r="578" spans="1:33" ht="12" customHeight="1" x14ac:dyDescent="0.2">
      <c r="A578" s="5" t="s">
        <v>4782</v>
      </c>
      <c r="B578" s="5" t="s">
        <v>4782</v>
      </c>
      <c r="C578" s="7">
        <v>1</v>
      </c>
      <c r="D578" s="7">
        <v>1</v>
      </c>
      <c r="E578" s="8">
        <v>31.41</v>
      </c>
      <c r="F578" s="9">
        <v>34.584236629074901</v>
      </c>
      <c r="G578" s="7">
        <v>3</v>
      </c>
      <c r="H578" s="7">
        <v>1</v>
      </c>
      <c r="I578" s="7" t="s">
        <v>0</v>
      </c>
      <c r="J578" s="7" t="s">
        <v>2</v>
      </c>
      <c r="K578" s="5" t="s">
        <v>4783</v>
      </c>
      <c r="L578" s="14" t="s">
        <v>4784</v>
      </c>
      <c r="M578" s="38">
        <f t="shared" si="102"/>
        <v>1</v>
      </c>
      <c r="N578" s="32">
        <f t="shared" si="103"/>
        <v>0.50117828748876248</v>
      </c>
      <c r="O578" s="32">
        <f t="shared" si="104"/>
        <v>2.8914907410716173E-2</v>
      </c>
      <c r="P578" s="32">
        <f t="shared" si="105"/>
        <v>17.332868487865898</v>
      </c>
      <c r="Q578" s="35">
        <v>1.6078900757166E-2</v>
      </c>
      <c r="R578" s="35">
        <v>3.9549033614718503E-2</v>
      </c>
      <c r="S578" s="35">
        <v>0.60725484322850298</v>
      </c>
      <c r="T578" s="35">
        <v>8.1181672373730092E-3</v>
      </c>
      <c r="U578" s="35">
        <v>4.1544375522824098E-2</v>
      </c>
      <c r="V578" s="35">
        <v>0.52600112689189205</v>
      </c>
      <c r="W578" s="8">
        <v>7338.12670825027</v>
      </c>
      <c r="X578" s="8">
        <v>3677.70977701642</v>
      </c>
      <c r="Y578" s="8">
        <v>212.18125433716</v>
      </c>
      <c r="Z578" s="23">
        <f t="shared" si="95"/>
        <v>11228.017739603849</v>
      </c>
      <c r="AA578" s="29">
        <f t="shared" si="96"/>
        <v>65.355496209869514</v>
      </c>
      <c r="AB578" s="29">
        <f t="shared" si="97"/>
        <v>32.754755668440708</v>
      </c>
      <c r="AC578" s="29">
        <f t="shared" si="98"/>
        <v>1.8897481216897887</v>
      </c>
      <c r="AD578" s="26">
        <f t="shared" si="99"/>
        <v>0.65355496209869512</v>
      </c>
      <c r="AE578" s="26">
        <f t="shared" si="100"/>
        <v>0.3275475566844071</v>
      </c>
      <c r="AF578" s="26">
        <f t="shared" si="101"/>
        <v>1.8897481216897886E-2</v>
      </c>
      <c r="AG578" s="6">
        <v>4</v>
      </c>
    </row>
    <row r="579" spans="1:33" ht="12" customHeight="1" x14ac:dyDescent="0.2">
      <c r="A579" s="5" t="s">
        <v>6289</v>
      </c>
      <c r="B579" s="5" t="s">
        <v>6289</v>
      </c>
      <c r="C579" s="7">
        <v>8</v>
      </c>
      <c r="D579" s="7">
        <v>8</v>
      </c>
      <c r="E579" s="8">
        <v>294.14999999999998</v>
      </c>
      <c r="F579" s="9">
        <v>2.7769375661125699</v>
      </c>
      <c r="G579" s="7" t="s">
        <v>50</v>
      </c>
      <c r="H579" s="7">
        <v>3</v>
      </c>
      <c r="I579" s="7" t="s">
        <v>0</v>
      </c>
      <c r="J579" s="7" t="s">
        <v>2</v>
      </c>
      <c r="K579" s="5" t="s">
        <v>6290</v>
      </c>
      <c r="L579" s="14" t="s">
        <v>6291</v>
      </c>
      <c r="M579" s="38">
        <f t="shared" si="102"/>
        <v>1</v>
      </c>
      <c r="N579" s="32">
        <f t="shared" si="103"/>
        <v>0.50118158231170407</v>
      </c>
      <c r="O579" s="32">
        <f t="shared" si="104"/>
        <v>0.3601089243788434</v>
      </c>
      <c r="P579" s="32">
        <f t="shared" si="105"/>
        <v>1.3917499633651087</v>
      </c>
      <c r="Q579" s="35">
        <v>1</v>
      </c>
      <c r="R579" s="35">
        <v>0.45645478165158299</v>
      </c>
      <c r="S579" s="35">
        <v>0.362676214951832</v>
      </c>
      <c r="T579" s="35">
        <v>0.96888035788809102</v>
      </c>
      <c r="U579" s="35">
        <v>0.48709379562174498</v>
      </c>
      <c r="V579" s="35">
        <v>0.41993345051346498</v>
      </c>
      <c r="W579" s="8">
        <v>1120340.5644173799</v>
      </c>
      <c r="X579" s="8">
        <v>561494.05680269003</v>
      </c>
      <c r="Y579" s="8">
        <v>403444.63559032901</v>
      </c>
      <c r="Z579" s="23">
        <f t="shared" si="95"/>
        <v>2085279.256810399</v>
      </c>
      <c r="AA579" s="29">
        <f t="shared" si="96"/>
        <v>53.726164529686557</v>
      </c>
      <c r="AB579" s="29">
        <f t="shared" si="97"/>
        <v>26.926564150527255</v>
      </c>
      <c r="AC579" s="29">
        <f t="shared" si="98"/>
        <v>19.347271319786195</v>
      </c>
      <c r="AD579" s="26">
        <f t="shared" si="99"/>
        <v>0.5372616452968656</v>
      </c>
      <c r="AE579" s="26">
        <f t="shared" si="100"/>
        <v>0.26926564150527255</v>
      </c>
      <c r="AF579" s="26">
        <f t="shared" si="101"/>
        <v>0.19347271319786194</v>
      </c>
      <c r="AG579" s="6">
        <v>4</v>
      </c>
    </row>
    <row r="580" spans="1:33" ht="12" customHeight="1" x14ac:dyDescent="0.2">
      <c r="A580" s="5" t="s">
        <v>7529</v>
      </c>
      <c r="B580" s="5" t="s">
        <v>7529</v>
      </c>
      <c r="C580" s="7">
        <v>20</v>
      </c>
      <c r="D580" s="7">
        <v>13</v>
      </c>
      <c r="E580" s="8">
        <v>980.64</v>
      </c>
      <c r="F580" s="9">
        <v>1.9930823531717401</v>
      </c>
      <c r="G580" s="7" t="s">
        <v>50</v>
      </c>
      <c r="H580" s="7">
        <v>3</v>
      </c>
      <c r="I580" s="7" t="s">
        <v>0</v>
      </c>
      <c r="J580" s="7" t="s">
        <v>1</v>
      </c>
      <c r="K580" s="5" t="s">
        <v>7530</v>
      </c>
      <c r="L580" s="14" t="s">
        <v>7531</v>
      </c>
      <c r="M580" s="38">
        <f t="shared" si="102"/>
        <v>2</v>
      </c>
      <c r="N580" s="32">
        <f t="shared" si="103"/>
        <v>0.50173541419832624</v>
      </c>
      <c r="O580" s="32">
        <f t="shared" si="104"/>
        <v>0.74000580722172182</v>
      </c>
      <c r="P580" s="32">
        <f t="shared" si="105"/>
        <v>0.6780155092053155</v>
      </c>
      <c r="Q580" s="35">
        <v>0.52241012490784999</v>
      </c>
      <c r="R580" s="35">
        <v>0.76784655311016903</v>
      </c>
      <c r="S580" s="35">
        <v>0.99550497398976001</v>
      </c>
      <c r="T580" s="35">
        <v>0.50863699387156003</v>
      </c>
      <c r="U580" s="35">
        <v>0.82299375138202102</v>
      </c>
      <c r="V580" s="35">
        <v>0.83074602123616803</v>
      </c>
      <c r="W580" s="8">
        <v>507640.31483504298</v>
      </c>
      <c r="X580" s="8">
        <v>254701.12362752901</v>
      </c>
      <c r="Y580" s="8">
        <v>375656.78095779498</v>
      </c>
      <c r="Z580" s="23">
        <f t="shared" ref="Z580:Z643" si="106">SUM(W580:Y580)</f>
        <v>1137998.2194203669</v>
      </c>
      <c r="AA580" s="29">
        <f t="shared" ref="AA580:AA643" si="107">(100/Z580)*W580</f>
        <v>44.608181820671632</v>
      </c>
      <c r="AB580" s="29">
        <f t="shared" ref="AB580:AB643" si="108">(100/Z580)*X580</f>
        <v>22.381504582428928</v>
      </c>
      <c r="AC580" s="29">
        <f t="shared" ref="AC580:AC643" si="109">(100/Z580)*Y580</f>
        <v>33.010313596899444</v>
      </c>
      <c r="AD580" s="26">
        <f t="shared" ref="AD580:AD643" si="110">AA580/100</f>
        <v>0.44608181820671633</v>
      </c>
      <c r="AE580" s="26">
        <f t="shared" ref="AE580:AE643" si="111">AB580/100</f>
        <v>0.22381504582428927</v>
      </c>
      <c r="AF580" s="26">
        <f t="shared" ref="AF580:AF643" si="112">AC580/100</f>
        <v>0.33010313596899443</v>
      </c>
      <c r="AG580" s="6">
        <v>3</v>
      </c>
    </row>
    <row r="581" spans="1:33" ht="12" customHeight="1" x14ac:dyDescent="0.2">
      <c r="A581" s="5" t="s">
        <v>6740</v>
      </c>
      <c r="B581" s="5" t="s">
        <v>6740</v>
      </c>
      <c r="C581" s="7">
        <v>3</v>
      </c>
      <c r="D581" s="7">
        <v>3</v>
      </c>
      <c r="E581" s="8">
        <v>125.53</v>
      </c>
      <c r="F581" s="9">
        <v>2.0800050607926202</v>
      </c>
      <c r="G581" s="7" t="s">
        <v>50</v>
      </c>
      <c r="H581" s="7">
        <v>3</v>
      </c>
      <c r="I581" s="7" t="s">
        <v>0</v>
      </c>
      <c r="J581" s="7" t="s">
        <v>2</v>
      </c>
      <c r="K581" s="5" t="s">
        <v>6741</v>
      </c>
      <c r="L581" s="14" t="s">
        <v>6742</v>
      </c>
      <c r="M581" s="38">
        <f t="shared" ref="M581:M644" si="113">COUNTIF($L$4:$L$2634,L581)</f>
        <v>1</v>
      </c>
      <c r="N581" s="32">
        <f t="shared" ref="N581:N644" si="114">X581/W581</f>
        <v>0.50201276346115276</v>
      </c>
      <c r="O581" s="32">
        <f t="shared" ref="O581:O644" si="115">Y581/W581</f>
        <v>0.48076806102526193</v>
      </c>
      <c r="P581" s="32">
        <f t="shared" si="105"/>
        <v>1.0441890885816862</v>
      </c>
      <c r="Q581" s="35">
        <v>0.196839891102704</v>
      </c>
      <c r="R581" s="35">
        <v>1.5877166814790299E-2</v>
      </c>
      <c r="S581" s="35">
        <v>1.80220543501311E-2</v>
      </c>
      <c r="T581" s="35">
        <v>0.23952202025647401</v>
      </c>
      <c r="U581" s="35">
        <v>4.9564386419185397E-2</v>
      </c>
      <c r="V581" s="35">
        <v>3.9020750311550001E-2</v>
      </c>
      <c r="W581" s="8">
        <v>44557.916886558902</v>
      </c>
      <c r="X581" s="8">
        <v>22368.6429902938</v>
      </c>
      <c r="Y581" s="8">
        <v>21422.0233048757</v>
      </c>
      <c r="Z581" s="23">
        <f t="shared" si="106"/>
        <v>88348.583181728405</v>
      </c>
      <c r="AA581" s="29">
        <f t="shared" si="107"/>
        <v>50.434217824303531</v>
      </c>
      <c r="AB581" s="29">
        <f t="shared" si="108"/>
        <v>25.318621062980345</v>
      </c>
      <c r="AC581" s="29">
        <f t="shared" si="109"/>
        <v>24.247161112716114</v>
      </c>
      <c r="AD581" s="26">
        <f t="shared" si="110"/>
        <v>0.50434217824303529</v>
      </c>
      <c r="AE581" s="26">
        <f t="shared" si="111"/>
        <v>0.25318621062980345</v>
      </c>
      <c r="AF581" s="26">
        <f t="shared" si="112"/>
        <v>0.24247161112716115</v>
      </c>
      <c r="AG581" s="6">
        <v>4</v>
      </c>
    </row>
    <row r="582" spans="1:33" ht="12" customHeight="1" x14ac:dyDescent="0.2">
      <c r="A582" s="5" t="s">
        <v>6311</v>
      </c>
      <c r="B582" s="5" t="s">
        <v>6311</v>
      </c>
      <c r="C582" s="7">
        <v>5</v>
      </c>
      <c r="D582" s="7">
        <v>5</v>
      </c>
      <c r="E582" s="8">
        <v>235.54</v>
      </c>
      <c r="F582" s="9">
        <v>2.7437255590428302</v>
      </c>
      <c r="G582" s="7" t="s">
        <v>50</v>
      </c>
      <c r="H582" s="7">
        <v>3</v>
      </c>
      <c r="I582" s="7" t="s">
        <v>0</v>
      </c>
      <c r="J582" s="7" t="s">
        <v>2</v>
      </c>
      <c r="K582" s="5" t="s">
        <v>6312</v>
      </c>
      <c r="L582" s="14" t="s">
        <v>6313</v>
      </c>
      <c r="M582" s="38">
        <f t="shared" si="113"/>
        <v>1</v>
      </c>
      <c r="N582" s="32">
        <f t="shared" si="114"/>
        <v>0.50222804071418259</v>
      </c>
      <c r="O582" s="32">
        <f t="shared" si="115"/>
        <v>0.3644679391144558</v>
      </c>
      <c r="P582" s="32">
        <f t="shared" si="105"/>
        <v>1.3779759117755082</v>
      </c>
      <c r="Q582" s="35">
        <v>8.8105518880066108E-3</v>
      </c>
      <c r="R582" s="35">
        <v>0.11204614126705199</v>
      </c>
      <c r="S582" s="35">
        <v>0.41448310215090001</v>
      </c>
      <c r="T582" s="35">
        <v>2.4284737546990801E-3</v>
      </c>
      <c r="U582" s="35">
        <v>7.0365396246791903E-2</v>
      </c>
      <c r="V582" s="35">
        <v>0.48141804407175398</v>
      </c>
      <c r="W582" s="8">
        <v>826785.69547000004</v>
      </c>
      <c r="X582" s="8">
        <v>415234.95992641099</v>
      </c>
      <c r="Y582" s="8">
        <v>301336.87851726299</v>
      </c>
      <c r="Z582" s="23">
        <f t="shared" si="106"/>
        <v>1543357.5339136738</v>
      </c>
      <c r="AA582" s="29">
        <f t="shared" si="107"/>
        <v>53.570587326801849</v>
      </c>
      <c r="AB582" s="29">
        <f t="shared" si="108"/>
        <v>26.904651113047716</v>
      </c>
      <c r="AC582" s="29">
        <f t="shared" si="109"/>
        <v>19.524761560150456</v>
      </c>
      <c r="AD582" s="26">
        <f t="shared" si="110"/>
        <v>0.53570587326801844</v>
      </c>
      <c r="AE582" s="26">
        <f t="shared" si="111"/>
        <v>0.26904651113047717</v>
      </c>
      <c r="AF582" s="26">
        <f t="shared" si="112"/>
        <v>0.19524761560150455</v>
      </c>
      <c r="AG582" s="6">
        <v>4</v>
      </c>
    </row>
    <row r="583" spans="1:33" ht="12" customHeight="1" x14ac:dyDescent="0.2">
      <c r="A583" s="5" t="s">
        <v>7532</v>
      </c>
      <c r="B583" s="5" t="s">
        <v>7532</v>
      </c>
      <c r="C583" s="7">
        <v>25</v>
      </c>
      <c r="D583" s="7">
        <v>24</v>
      </c>
      <c r="E583" s="8">
        <v>847.08</v>
      </c>
      <c r="F583" s="9">
        <v>1.9903211439004</v>
      </c>
      <c r="G583" s="7" t="s">
        <v>50</v>
      </c>
      <c r="H583" s="7">
        <v>3</v>
      </c>
      <c r="I583" s="7" t="s">
        <v>0</v>
      </c>
      <c r="J583" s="7" t="s">
        <v>1</v>
      </c>
      <c r="K583" s="5" t="s">
        <v>7533</v>
      </c>
      <c r="L583" s="14" t="s">
        <v>7534</v>
      </c>
      <c r="M583" s="38">
        <f t="shared" si="113"/>
        <v>1</v>
      </c>
      <c r="N583" s="32">
        <f t="shared" si="114"/>
        <v>0.50243148100226431</v>
      </c>
      <c r="O583" s="32">
        <f t="shared" si="115"/>
        <v>0.77860264951896574</v>
      </c>
      <c r="P583" s="32">
        <f t="shared" si="105"/>
        <v>0.64529896130288689</v>
      </c>
      <c r="Q583" s="35">
        <v>0.191342091091944</v>
      </c>
      <c r="R583" s="35">
        <v>0.87979039692542704</v>
      </c>
      <c r="S583" s="35">
        <v>0.12806717329877601</v>
      </c>
      <c r="T583" s="35">
        <v>0.12550044634274299</v>
      </c>
      <c r="U583" s="35">
        <v>0.82130812164557099</v>
      </c>
      <c r="V583" s="35">
        <v>0.14111421899957699</v>
      </c>
      <c r="W583" s="8">
        <v>445190.41544760199</v>
      </c>
      <c r="X583" s="8">
        <v>223677.67976135199</v>
      </c>
      <c r="Y583" s="8">
        <v>346626.43700795202</v>
      </c>
      <c r="Z583" s="23">
        <f t="shared" si="106"/>
        <v>1015494.532216906</v>
      </c>
      <c r="AA583" s="29">
        <f t="shared" si="107"/>
        <v>43.839764895209782</v>
      </c>
      <c r="AB583" s="29">
        <f t="shared" si="108"/>
        <v>22.026478003091327</v>
      </c>
      <c r="AC583" s="29">
        <f t="shared" si="109"/>
        <v>34.133757101698883</v>
      </c>
      <c r="AD583" s="26">
        <f t="shared" si="110"/>
        <v>0.43839764895209782</v>
      </c>
      <c r="AE583" s="26">
        <f t="shared" si="111"/>
        <v>0.22026478003091327</v>
      </c>
      <c r="AF583" s="26">
        <f t="shared" si="112"/>
        <v>0.34133757101698881</v>
      </c>
      <c r="AG583" s="6">
        <v>3</v>
      </c>
    </row>
    <row r="584" spans="1:33" ht="12" customHeight="1" x14ac:dyDescent="0.2">
      <c r="A584" s="5" t="s">
        <v>7535</v>
      </c>
      <c r="B584" s="5" t="s">
        <v>7535</v>
      </c>
      <c r="C584" s="7">
        <v>7</v>
      </c>
      <c r="D584" s="7">
        <v>7</v>
      </c>
      <c r="E584" s="8">
        <v>238.51</v>
      </c>
      <c r="F584" s="9">
        <v>1.9902230497993401</v>
      </c>
      <c r="G584" s="7" t="s">
        <v>50</v>
      </c>
      <c r="H584" s="7">
        <v>3</v>
      </c>
      <c r="I584" s="7" t="s">
        <v>0</v>
      </c>
      <c r="J584" s="7" t="s">
        <v>1</v>
      </c>
      <c r="K584" s="5" t="s">
        <v>7536</v>
      </c>
      <c r="L584" s="14" t="s">
        <v>7537</v>
      </c>
      <c r="M584" s="38">
        <f t="shared" si="113"/>
        <v>1</v>
      </c>
      <c r="N584" s="32">
        <f t="shared" si="114"/>
        <v>0.50245624484191742</v>
      </c>
      <c r="O584" s="32">
        <f t="shared" si="115"/>
        <v>0.95861722234209523</v>
      </c>
      <c r="P584" s="32">
        <f t="shared" si="105"/>
        <v>0.52414689944158888</v>
      </c>
      <c r="Q584" s="35">
        <v>0.54049370554746701</v>
      </c>
      <c r="R584" s="35">
        <v>0.97278625323677204</v>
      </c>
      <c r="S584" s="35">
        <v>0.63023520144784495</v>
      </c>
      <c r="T584" s="35">
        <v>0.53157375259810002</v>
      </c>
      <c r="U584" s="35">
        <v>0.99346737080852998</v>
      </c>
      <c r="V584" s="35">
        <v>0.64051093357983802</v>
      </c>
      <c r="W584" s="8">
        <v>112653.37311715</v>
      </c>
      <c r="X584" s="8">
        <v>56603.390825218601</v>
      </c>
      <c r="Y584" s="8">
        <v>107991.46362503</v>
      </c>
      <c r="Z584" s="23">
        <f t="shared" si="106"/>
        <v>277248.22756739857</v>
      </c>
      <c r="AA584" s="29">
        <f t="shared" si="107"/>
        <v>40.632675673197639</v>
      </c>
      <c r="AB584" s="29">
        <f t="shared" si="108"/>
        <v>20.416141636634418</v>
      </c>
      <c r="AC584" s="29">
        <f t="shared" si="109"/>
        <v>38.951182690167947</v>
      </c>
      <c r="AD584" s="26">
        <f t="shared" si="110"/>
        <v>0.40632675673197638</v>
      </c>
      <c r="AE584" s="26">
        <f t="shared" si="111"/>
        <v>0.20416141636634419</v>
      </c>
      <c r="AF584" s="26">
        <f t="shared" si="112"/>
        <v>0.38951182690167946</v>
      </c>
      <c r="AG584" s="6">
        <v>3</v>
      </c>
    </row>
    <row r="585" spans="1:33" ht="12" customHeight="1" x14ac:dyDescent="0.2">
      <c r="A585" s="5" t="s">
        <v>6725</v>
      </c>
      <c r="B585" s="5" t="s">
        <v>6725</v>
      </c>
      <c r="C585" s="7">
        <v>1</v>
      </c>
      <c r="D585" s="7">
        <v>1</v>
      </c>
      <c r="E585" s="8">
        <v>33.090000000000003</v>
      </c>
      <c r="F585" s="9">
        <v>2.1038063975874701</v>
      </c>
      <c r="G585" s="7">
        <v>1</v>
      </c>
      <c r="H585" s="7">
        <v>1</v>
      </c>
      <c r="I585" s="7" t="s">
        <v>0</v>
      </c>
      <c r="J585" s="7" t="s">
        <v>2</v>
      </c>
      <c r="K585" s="5" t="s">
        <v>6726</v>
      </c>
      <c r="L585" s="14" t="s">
        <v>6727</v>
      </c>
      <c r="M585" s="38">
        <f t="shared" si="113"/>
        <v>1</v>
      </c>
      <c r="N585" s="32">
        <f t="shared" si="114"/>
        <v>0.50257667435843434</v>
      </c>
      <c r="O585" s="32">
        <f t="shared" si="115"/>
        <v>0.47532890913666809</v>
      </c>
      <c r="P585" s="32">
        <f t="shared" si="105"/>
        <v>1.0573240227935135</v>
      </c>
      <c r="Q585" s="35">
        <v>0.15580961267016799</v>
      </c>
      <c r="R585" s="35">
        <v>0.85284811523816795</v>
      </c>
      <c r="S585" s="35">
        <v>0.151703890320077</v>
      </c>
      <c r="T585" s="35">
        <v>0.13311717022108899</v>
      </c>
      <c r="U585" s="35">
        <v>0.85708116302684401</v>
      </c>
      <c r="V585" s="35">
        <v>0.152558477606695</v>
      </c>
      <c r="W585" s="8">
        <v>12779.3339403072</v>
      </c>
      <c r="X585" s="8">
        <v>6422.5951522354599</v>
      </c>
      <c r="Y585" s="8">
        <v>6074.3868613394197</v>
      </c>
      <c r="Z585" s="23">
        <f t="shared" si="106"/>
        <v>25276.31595388208</v>
      </c>
      <c r="AA585" s="29">
        <f t="shared" si="107"/>
        <v>50.558530616660043</v>
      </c>
      <c r="AB585" s="29">
        <f t="shared" si="108"/>
        <v>25.409538177770091</v>
      </c>
      <c r="AC585" s="29">
        <f t="shared" si="109"/>
        <v>24.031931205569855</v>
      </c>
      <c r="AD585" s="26">
        <f t="shared" si="110"/>
        <v>0.50558530616660047</v>
      </c>
      <c r="AE585" s="26">
        <f t="shared" si="111"/>
        <v>0.25409538177770091</v>
      </c>
      <c r="AF585" s="26">
        <f t="shared" si="112"/>
        <v>0.24031931205569854</v>
      </c>
      <c r="AG585" s="6">
        <v>4</v>
      </c>
    </row>
    <row r="586" spans="1:33" ht="12" customHeight="1" x14ac:dyDescent="0.2">
      <c r="A586" s="5" t="s">
        <v>5994</v>
      </c>
      <c r="B586" s="5" t="s">
        <v>5994</v>
      </c>
      <c r="C586" s="7">
        <v>2</v>
      </c>
      <c r="D586" s="7">
        <v>2</v>
      </c>
      <c r="E586" s="8">
        <v>46.61</v>
      </c>
      <c r="F586" s="9">
        <v>3.2104555472865699</v>
      </c>
      <c r="G586" s="7" t="s">
        <v>54</v>
      </c>
      <c r="H586" s="7">
        <v>2</v>
      </c>
      <c r="I586" s="7" t="s">
        <v>0</v>
      </c>
      <c r="J586" s="7" t="s">
        <v>2</v>
      </c>
      <c r="K586" s="5" t="s">
        <v>5995</v>
      </c>
      <c r="L586" s="14" t="s">
        <v>5861</v>
      </c>
      <c r="M586" s="38">
        <f t="shared" si="113"/>
        <v>1</v>
      </c>
      <c r="N586" s="32">
        <f t="shared" si="114"/>
        <v>0.50315584478627717</v>
      </c>
      <c r="O586" s="32">
        <f t="shared" si="115"/>
        <v>0.31148227573036696</v>
      </c>
      <c r="P586" s="32">
        <f t="shared" si="105"/>
        <v>1.6153594730437615</v>
      </c>
      <c r="Q586" s="35">
        <v>0.29795361562273698</v>
      </c>
      <c r="R586" s="35">
        <v>0.20403169387124701</v>
      </c>
      <c r="S586" s="35">
        <v>0.43089644946732097</v>
      </c>
      <c r="T586" s="35">
        <v>0.31540778216658499</v>
      </c>
      <c r="U586" s="35">
        <v>0.21088123983464299</v>
      </c>
      <c r="V586" s="35">
        <v>0.44661100695734002</v>
      </c>
      <c r="W586" s="8">
        <v>98953.600187141506</v>
      </c>
      <c r="X586" s="8">
        <v>49789.0822968047</v>
      </c>
      <c r="Y586" s="8">
        <v>30822.2925780037</v>
      </c>
      <c r="Z586" s="23">
        <f t="shared" si="106"/>
        <v>179564.9750619499</v>
      </c>
      <c r="AA586" s="29">
        <f t="shared" si="107"/>
        <v>55.107406192662303</v>
      </c>
      <c r="AB586" s="29">
        <f t="shared" si="108"/>
        <v>27.727613516849523</v>
      </c>
      <c r="AC586" s="29">
        <f t="shared" si="109"/>
        <v>17.16498029048817</v>
      </c>
      <c r="AD586" s="26">
        <f t="shared" si="110"/>
        <v>0.551074061926623</v>
      </c>
      <c r="AE586" s="26">
        <f t="shared" si="111"/>
        <v>0.27727613516849525</v>
      </c>
      <c r="AF586" s="26">
        <f t="shared" si="112"/>
        <v>0.17164980290488172</v>
      </c>
      <c r="AG586" s="6">
        <v>4</v>
      </c>
    </row>
    <row r="587" spans="1:33" ht="12" customHeight="1" x14ac:dyDescent="0.2">
      <c r="A587" s="5" t="s">
        <v>4956</v>
      </c>
      <c r="B587" s="5" t="s">
        <v>4956</v>
      </c>
      <c r="C587" s="7">
        <v>6</v>
      </c>
      <c r="D587" s="7">
        <v>3</v>
      </c>
      <c r="E587" s="8">
        <v>153.86000000000001</v>
      </c>
      <c r="F587" s="9">
        <v>10.477799298376899</v>
      </c>
      <c r="G587" s="7" t="s">
        <v>50</v>
      </c>
      <c r="H587" s="7">
        <v>3</v>
      </c>
      <c r="I587" s="7" t="s">
        <v>0</v>
      </c>
      <c r="J587" s="7" t="s">
        <v>2</v>
      </c>
      <c r="K587" s="5" t="s">
        <v>4957</v>
      </c>
      <c r="L587" s="14" t="s">
        <v>4003</v>
      </c>
      <c r="M587" s="38">
        <f t="shared" si="113"/>
        <v>2</v>
      </c>
      <c r="N587" s="32">
        <f t="shared" si="114"/>
        <v>0.50332028479660662</v>
      </c>
      <c r="O587" s="32">
        <f t="shared" si="115"/>
        <v>9.5439888808989737E-2</v>
      </c>
      <c r="P587" s="32">
        <f t="shared" si="105"/>
        <v>5.2736889269007357</v>
      </c>
      <c r="Q587" s="35">
        <v>3.8201201989139801E-3</v>
      </c>
      <c r="R587" s="35">
        <v>0.54677569115945601</v>
      </c>
      <c r="S587" s="35">
        <v>0.192441377933562</v>
      </c>
      <c r="T587" s="35">
        <v>9.3842144607065806E-3</v>
      </c>
      <c r="U587" s="35">
        <v>0.56552335514915597</v>
      </c>
      <c r="V587" s="35">
        <v>0.25906294932386698</v>
      </c>
      <c r="W587" s="8">
        <v>87505.473772850295</v>
      </c>
      <c r="X587" s="8">
        <v>44043.279980612999</v>
      </c>
      <c r="Y587" s="8">
        <v>8351.5126870587992</v>
      </c>
      <c r="Z587" s="23">
        <f t="shared" si="106"/>
        <v>139900.2664405221</v>
      </c>
      <c r="AA587" s="29">
        <f t="shared" si="107"/>
        <v>62.548468276186462</v>
      </c>
      <c r="AB587" s="29">
        <f t="shared" si="108"/>
        <v>31.481912866361682</v>
      </c>
      <c r="AC587" s="29">
        <f t="shared" si="109"/>
        <v>5.9696188574518576</v>
      </c>
      <c r="AD587" s="26">
        <f t="shared" si="110"/>
        <v>0.62548468276186464</v>
      </c>
      <c r="AE587" s="26">
        <f t="shared" si="111"/>
        <v>0.31481912866361683</v>
      </c>
      <c r="AF587" s="26">
        <f t="shared" si="112"/>
        <v>5.9696188574518576E-2</v>
      </c>
      <c r="AG587" s="6">
        <v>4</v>
      </c>
    </row>
    <row r="588" spans="1:33" ht="12" customHeight="1" x14ac:dyDescent="0.2">
      <c r="A588" s="5" t="s">
        <v>6124</v>
      </c>
      <c r="B588" s="5" t="s">
        <v>6125</v>
      </c>
      <c r="C588" s="7">
        <v>10</v>
      </c>
      <c r="D588" s="7">
        <v>10</v>
      </c>
      <c r="E588" s="8">
        <v>339.96</v>
      </c>
      <c r="F588" s="9">
        <v>3.0350167975214699</v>
      </c>
      <c r="G588" s="7" t="s">
        <v>50</v>
      </c>
      <c r="H588" s="7">
        <v>3</v>
      </c>
      <c r="I588" s="7" t="s">
        <v>0</v>
      </c>
      <c r="J588" s="7" t="s">
        <v>2</v>
      </c>
      <c r="K588" s="5" t="s">
        <v>6126</v>
      </c>
      <c r="L588" s="14" t="s">
        <v>6127</v>
      </c>
      <c r="M588" s="38">
        <f t="shared" si="113"/>
        <v>1</v>
      </c>
      <c r="N588" s="32">
        <f t="shared" si="114"/>
        <v>0.5034917231145084</v>
      </c>
      <c r="O588" s="32">
        <f t="shared" si="115"/>
        <v>0.32948746801554535</v>
      </c>
      <c r="P588" s="32">
        <f t="shared" si="105"/>
        <v>1.5281058370655645</v>
      </c>
      <c r="Q588" s="35">
        <v>0.54624323089337701</v>
      </c>
      <c r="R588" s="35">
        <v>0.99381235073497998</v>
      </c>
      <c r="S588" s="35">
        <v>0.391025645501835</v>
      </c>
      <c r="T588" s="35">
        <v>0.46629653112459302</v>
      </c>
      <c r="U588" s="35">
        <v>0.945922752528641</v>
      </c>
      <c r="V588" s="35">
        <v>0.453608749499327</v>
      </c>
      <c r="W588" s="8">
        <v>1253108.6728880201</v>
      </c>
      <c r="X588" s="8">
        <v>630929.84496212401</v>
      </c>
      <c r="Y588" s="8">
        <v>412883.603778194</v>
      </c>
      <c r="Z588" s="23">
        <f t="shared" si="106"/>
        <v>2296922.121628338</v>
      </c>
      <c r="AA588" s="29">
        <f t="shared" si="107"/>
        <v>54.555993043406453</v>
      </c>
      <c r="AB588" s="29">
        <f t="shared" si="108"/>
        <v>27.468490943647843</v>
      </c>
      <c r="AC588" s="29">
        <f t="shared" si="109"/>
        <v>17.975516012945697</v>
      </c>
      <c r="AD588" s="26">
        <f t="shared" si="110"/>
        <v>0.54555993043406448</v>
      </c>
      <c r="AE588" s="26">
        <f t="shared" si="111"/>
        <v>0.27468490943647844</v>
      </c>
      <c r="AF588" s="26">
        <f t="shared" si="112"/>
        <v>0.17975516012945697</v>
      </c>
      <c r="AG588" s="6">
        <v>4</v>
      </c>
    </row>
    <row r="589" spans="1:33" ht="12" customHeight="1" x14ac:dyDescent="0.2">
      <c r="A589" s="5" t="s">
        <v>6585</v>
      </c>
      <c r="B589" s="5" t="s">
        <v>6585</v>
      </c>
      <c r="C589" s="7">
        <v>1</v>
      </c>
      <c r="D589" s="7">
        <v>1</v>
      </c>
      <c r="E589" s="8">
        <v>29.17</v>
      </c>
      <c r="F589" s="9">
        <v>2.2953386674110399</v>
      </c>
      <c r="G589" s="7">
        <v>2</v>
      </c>
      <c r="H589" s="7">
        <v>1</v>
      </c>
      <c r="I589" s="7" t="s">
        <v>0</v>
      </c>
      <c r="J589" s="7" t="s">
        <v>2</v>
      </c>
      <c r="K589" s="5" t="s">
        <v>6586</v>
      </c>
      <c r="L589" s="14" t="s">
        <v>6587</v>
      </c>
      <c r="M589" s="38">
        <f t="shared" si="113"/>
        <v>1</v>
      </c>
      <c r="N589" s="32">
        <f t="shared" si="114"/>
        <v>0.5040902991882068</v>
      </c>
      <c r="O589" s="32">
        <f t="shared" si="115"/>
        <v>0.4356655574176877</v>
      </c>
      <c r="P589" s="32">
        <f t="shared" si="105"/>
        <v>1.1570579555934872</v>
      </c>
      <c r="Q589" s="35">
        <v>0.96263405581558603</v>
      </c>
      <c r="R589" s="35">
        <v>0.69508737714769797</v>
      </c>
      <c r="S589" s="35">
        <v>0.416302885409288</v>
      </c>
      <c r="T589" s="35">
        <v>0.96368177152639001</v>
      </c>
      <c r="U589" s="35">
        <v>0.66292018472527603</v>
      </c>
      <c r="V589" s="35">
        <v>0.43367295611023798</v>
      </c>
      <c r="W589" s="8">
        <v>7778.6563937793699</v>
      </c>
      <c r="X589" s="8">
        <v>3921.1452288225</v>
      </c>
      <c r="Y589" s="8">
        <v>3388.8926737565498</v>
      </c>
      <c r="Z589" s="23">
        <f t="shared" si="106"/>
        <v>15088.694296358419</v>
      </c>
      <c r="AA589" s="29">
        <f t="shared" si="107"/>
        <v>51.552879533497546</v>
      </c>
      <c r="AB589" s="29">
        <f t="shared" si="108"/>
        <v>25.987306468054356</v>
      </c>
      <c r="AC589" s="29">
        <f t="shared" si="109"/>
        <v>22.459813998448112</v>
      </c>
      <c r="AD589" s="26">
        <f t="shared" si="110"/>
        <v>0.51552879533497542</v>
      </c>
      <c r="AE589" s="26">
        <f t="shared" si="111"/>
        <v>0.25987306468054355</v>
      </c>
      <c r="AF589" s="26">
        <f t="shared" si="112"/>
        <v>0.22459813998448111</v>
      </c>
      <c r="AG589" s="6">
        <v>4</v>
      </c>
    </row>
    <row r="590" spans="1:33" ht="12" customHeight="1" x14ac:dyDescent="0.2">
      <c r="A590" s="5" t="s">
        <v>6376</v>
      </c>
      <c r="B590" s="5" t="s">
        <v>6376</v>
      </c>
      <c r="C590" s="7">
        <v>1</v>
      </c>
      <c r="D590" s="7">
        <v>1</v>
      </c>
      <c r="E590" s="8">
        <v>23.77</v>
      </c>
      <c r="F590" s="9">
        <v>2.6394926465549999</v>
      </c>
      <c r="G590" s="7">
        <v>3</v>
      </c>
      <c r="H590" s="7">
        <v>1</v>
      </c>
      <c r="I590" s="7" t="s">
        <v>0</v>
      </c>
      <c r="J590" s="7" t="s">
        <v>2</v>
      </c>
      <c r="K590" s="5" t="s">
        <v>6377</v>
      </c>
      <c r="L590" s="14" t="s">
        <v>6378</v>
      </c>
      <c r="M590" s="38">
        <f t="shared" si="113"/>
        <v>1</v>
      </c>
      <c r="N590" s="32">
        <f t="shared" si="114"/>
        <v>0.50512598559960931</v>
      </c>
      <c r="O590" s="32">
        <f t="shared" si="115"/>
        <v>0.37886068798303896</v>
      </c>
      <c r="P590" s="32">
        <f t="shared" si="105"/>
        <v>1.3332763245740162</v>
      </c>
      <c r="Q590" s="35">
        <v>2.6129569596255997E-4</v>
      </c>
      <c r="R590" s="35">
        <v>1.13175670269075E-3</v>
      </c>
      <c r="S590" s="35">
        <v>0.25575634607448899</v>
      </c>
      <c r="T590" s="35">
        <v>6.6130862916538395E-4</v>
      </c>
      <c r="U590" s="35">
        <v>1.8281398455744101E-3</v>
      </c>
      <c r="V590" s="35">
        <v>0.26249768176976002</v>
      </c>
      <c r="W590" s="8">
        <v>15918.0775432764</v>
      </c>
      <c r="X590" s="8">
        <v>8040.6346078984998</v>
      </c>
      <c r="Y590" s="8">
        <v>6030.73380941306</v>
      </c>
      <c r="Z590" s="23">
        <f t="shared" si="106"/>
        <v>29989.44596058796</v>
      </c>
      <c r="AA590" s="29">
        <f t="shared" si="107"/>
        <v>53.078931715497149</v>
      </c>
      <c r="AB590" s="29">
        <f t="shared" si="108"/>
        <v>26.811547697364858</v>
      </c>
      <c r="AC590" s="29">
        <f t="shared" si="109"/>
        <v>20.109520587137997</v>
      </c>
      <c r="AD590" s="26">
        <f t="shared" si="110"/>
        <v>0.53078931715497146</v>
      </c>
      <c r="AE590" s="26">
        <f t="shared" si="111"/>
        <v>0.26811547697364857</v>
      </c>
      <c r="AF590" s="26">
        <f t="shared" si="112"/>
        <v>0.20109520587137997</v>
      </c>
      <c r="AG590" s="6">
        <v>4</v>
      </c>
    </row>
    <row r="591" spans="1:33" ht="12" customHeight="1" x14ac:dyDescent="0.2">
      <c r="A591" s="5" t="s">
        <v>5677</v>
      </c>
      <c r="B591" s="5" t="s">
        <v>5677</v>
      </c>
      <c r="C591" s="7">
        <v>5</v>
      </c>
      <c r="D591" s="7">
        <v>5</v>
      </c>
      <c r="E591" s="8">
        <v>182.33</v>
      </c>
      <c r="F591" s="9">
        <v>3.9140939627685198</v>
      </c>
      <c r="G591" s="7" t="s">
        <v>50</v>
      </c>
      <c r="H591" s="7">
        <v>3</v>
      </c>
      <c r="I591" s="7" t="s">
        <v>0</v>
      </c>
      <c r="J591" s="7" t="s">
        <v>2</v>
      </c>
      <c r="K591" s="5" t="s">
        <v>5678</v>
      </c>
      <c r="L591" s="14" t="s">
        <v>5679</v>
      </c>
      <c r="M591" s="38">
        <f t="shared" si="113"/>
        <v>1</v>
      </c>
      <c r="N591" s="32">
        <f t="shared" si="114"/>
        <v>0.50522213053027965</v>
      </c>
      <c r="O591" s="32">
        <f t="shared" si="115"/>
        <v>0.2554869682516977</v>
      </c>
      <c r="P591" s="32">
        <f t="shared" si="105"/>
        <v>1.9774868909656116</v>
      </c>
      <c r="Q591" s="35">
        <v>0.47367871976611797</v>
      </c>
      <c r="R591" s="35">
        <v>0.249513056070055</v>
      </c>
      <c r="S591" s="35">
        <v>0.405769243390806</v>
      </c>
      <c r="T591" s="35">
        <v>0.463025075484641</v>
      </c>
      <c r="U591" s="35">
        <v>0.26563911937464502</v>
      </c>
      <c r="V591" s="35">
        <v>0.43748919622644999</v>
      </c>
      <c r="W591" s="8">
        <v>464626.08794682502</v>
      </c>
      <c r="X591" s="8">
        <v>234739.38205244401</v>
      </c>
      <c r="Y591" s="8">
        <v>118705.91058018099</v>
      </c>
      <c r="Z591" s="23">
        <f t="shared" si="106"/>
        <v>818071.38057944993</v>
      </c>
      <c r="AA591" s="29">
        <f t="shared" si="107"/>
        <v>56.795299160535933</v>
      </c>
      <c r="AB591" s="29">
        <f t="shared" si="108"/>
        <v>28.694242045990563</v>
      </c>
      <c r="AC591" s="29">
        <f t="shared" si="109"/>
        <v>14.510458793473516</v>
      </c>
      <c r="AD591" s="26">
        <f t="shared" si="110"/>
        <v>0.56795299160535928</v>
      </c>
      <c r="AE591" s="26">
        <f t="shared" si="111"/>
        <v>0.28694242045990564</v>
      </c>
      <c r="AF591" s="26">
        <f t="shared" si="112"/>
        <v>0.14510458793473516</v>
      </c>
      <c r="AG591" s="6">
        <v>4</v>
      </c>
    </row>
    <row r="592" spans="1:33" ht="12" customHeight="1" x14ac:dyDescent="0.2">
      <c r="A592" s="5" t="s">
        <v>6518</v>
      </c>
      <c r="B592" s="5" t="s">
        <v>6518</v>
      </c>
      <c r="C592" s="7">
        <v>3</v>
      </c>
      <c r="D592" s="7">
        <v>3</v>
      </c>
      <c r="E592" s="8">
        <v>99.3</v>
      </c>
      <c r="F592" s="9">
        <v>2.4046448871264001</v>
      </c>
      <c r="G592" s="7" t="s">
        <v>50</v>
      </c>
      <c r="H592" s="7">
        <v>3</v>
      </c>
      <c r="I592" s="7" t="s">
        <v>0</v>
      </c>
      <c r="J592" s="7" t="s">
        <v>2</v>
      </c>
      <c r="K592" s="5" t="s">
        <v>6519</v>
      </c>
      <c r="L592" s="14" t="s">
        <v>6520</v>
      </c>
      <c r="M592" s="38">
        <f t="shared" si="113"/>
        <v>1</v>
      </c>
      <c r="N592" s="32">
        <f t="shared" si="114"/>
        <v>0.50527048902853744</v>
      </c>
      <c r="O592" s="32">
        <f t="shared" si="115"/>
        <v>0.41586182032683611</v>
      </c>
      <c r="P592" s="32">
        <f t="shared" si="105"/>
        <v>1.2149960980583234</v>
      </c>
      <c r="Q592" s="35">
        <v>0.92456589705607395</v>
      </c>
      <c r="R592" s="35">
        <v>0.474274529301416</v>
      </c>
      <c r="S592" s="35">
        <v>0.43950387110913702</v>
      </c>
      <c r="T592" s="35">
        <v>0.92888162710906097</v>
      </c>
      <c r="U592" s="35">
        <v>0.47659564089066397</v>
      </c>
      <c r="V592" s="35">
        <v>0.46986114702972698</v>
      </c>
      <c r="W592" s="8">
        <v>306082.10315413499</v>
      </c>
      <c r="X592" s="8">
        <v>154654.25394357301</v>
      </c>
      <c r="Y592" s="8">
        <v>127287.860587145</v>
      </c>
      <c r="Z592" s="23">
        <f t="shared" si="106"/>
        <v>588024.21768485301</v>
      </c>
      <c r="AA592" s="29">
        <f t="shared" si="107"/>
        <v>52.052635580083759</v>
      </c>
      <c r="AB592" s="29">
        <f t="shared" si="108"/>
        <v>26.300660634773166</v>
      </c>
      <c r="AC592" s="29">
        <f t="shared" si="109"/>
        <v>21.646703785143067</v>
      </c>
      <c r="AD592" s="26">
        <f t="shared" si="110"/>
        <v>0.52052635580083761</v>
      </c>
      <c r="AE592" s="26">
        <f t="shared" si="111"/>
        <v>0.26300660634773165</v>
      </c>
      <c r="AF592" s="26">
        <f t="shared" si="112"/>
        <v>0.21646703785143068</v>
      </c>
      <c r="AG592" s="6">
        <v>4</v>
      </c>
    </row>
    <row r="593" spans="1:33" ht="12" customHeight="1" x14ac:dyDescent="0.2">
      <c r="A593" s="5" t="s">
        <v>5418</v>
      </c>
      <c r="B593" s="5" t="s">
        <v>5418</v>
      </c>
      <c r="C593" s="7">
        <v>11</v>
      </c>
      <c r="D593" s="7">
        <v>10</v>
      </c>
      <c r="E593" s="8">
        <v>358.53</v>
      </c>
      <c r="F593" s="9">
        <v>4.7122846563553704</v>
      </c>
      <c r="G593" s="7" t="s">
        <v>50</v>
      </c>
      <c r="H593" s="7">
        <v>3</v>
      </c>
      <c r="I593" s="7" t="s">
        <v>0</v>
      </c>
      <c r="J593" s="7" t="s">
        <v>2</v>
      </c>
      <c r="K593" s="5" t="s">
        <v>5419</v>
      </c>
      <c r="L593" s="14" t="s">
        <v>5420</v>
      </c>
      <c r="M593" s="38">
        <f t="shared" si="113"/>
        <v>1</v>
      </c>
      <c r="N593" s="32">
        <f t="shared" si="114"/>
        <v>0.50549972223306106</v>
      </c>
      <c r="O593" s="32">
        <f t="shared" si="115"/>
        <v>0.21221128877503614</v>
      </c>
      <c r="P593" s="32">
        <f t="shared" si="105"/>
        <v>2.3820585848707516</v>
      </c>
      <c r="Q593" s="35">
        <v>0.74256195112441503</v>
      </c>
      <c r="R593" s="35">
        <v>0.272604094190388</v>
      </c>
      <c r="S593" s="35">
        <v>9.7987697981795699E-2</v>
      </c>
      <c r="T593" s="35">
        <v>0.770792132802261</v>
      </c>
      <c r="U593" s="35">
        <v>0.28776514723247199</v>
      </c>
      <c r="V593" s="35">
        <v>0.124807865290821</v>
      </c>
      <c r="W593" s="8">
        <v>460652.30468556797</v>
      </c>
      <c r="X593" s="8">
        <v>232859.612064574</v>
      </c>
      <c r="Y593" s="8">
        <v>97755.619254514997</v>
      </c>
      <c r="Z593" s="23">
        <f t="shared" si="106"/>
        <v>791267.53600465704</v>
      </c>
      <c r="AA593" s="29">
        <f t="shared" si="107"/>
        <v>58.217010521060573</v>
      </c>
      <c r="AB593" s="29">
        <f t="shared" si="108"/>
        <v>29.428682647635313</v>
      </c>
      <c r="AC593" s="29">
        <f t="shared" si="109"/>
        <v>12.354306831304102</v>
      </c>
      <c r="AD593" s="26">
        <f t="shared" si="110"/>
        <v>0.58217010521060575</v>
      </c>
      <c r="AE593" s="26">
        <f t="shared" si="111"/>
        <v>0.29428682647635312</v>
      </c>
      <c r="AF593" s="26">
        <f t="shared" si="112"/>
        <v>0.12354306831304102</v>
      </c>
      <c r="AG593" s="6">
        <v>4</v>
      </c>
    </row>
    <row r="594" spans="1:33" ht="12" customHeight="1" x14ac:dyDescent="0.2">
      <c r="A594" s="5" t="s">
        <v>5887</v>
      </c>
      <c r="B594" s="5" t="s">
        <v>5887</v>
      </c>
      <c r="C594" s="7">
        <v>8</v>
      </c>
      <c r="D594" s="7">
        <v>7</v>
      </c>
      <c r="E594" s="8">
        <v>246.22</v>
      </c>
      <c r="F594" s="9">
        <v>3.42244457104644</v>
      </c>
      <c r="G594" s="7" t="s">
        <v>50</v>
      </c>
      <c r="H594" s="7">
        <v>3</v>
      </c>
      <c r="I594" s="7" t="s">
        <v>0</v>
      </c>
      <c r="J594" s="7" t="s">
        <v>2</v>
      </c>
      <c r="K594" s="5" t="s">
        <v>5888</v>
      </c>
      <c r="L594" s="14" t="s">
        <v>5889</v>
      </c>
      <c r="M594" s="38">
        <f t="shared" si="113"/>
        <v>1</v>
      </c>
      <c r="N594" s="32">
        <f t="shared" si="114"/>
        <v>0.50556034241891845</v>
      </c>
      <c r="O594" s="32">
        <f t="shared" si="115"/>
        <v>0.29218880809930536</v>
      </c>
      <c r="P594" s="32">
        <f t="shared" si="105"/>
        <v>1.7302522492480108</v>
      </c>
      <c r="Q594" s="35">
        <v>0.91744769706969698</v>
      </c>
      <c r="R594" s="35">
        <v>0.52691373587294299</v>
      </c>
      <c r="S594" s="35">
        <v>0.38646556777740299</v>
      </c>
      <c r="T594" s="35">
        <v>0.92427873839470798</v>
      </c>
      <c r="U594" s="35">
        <v>0.52507149638621098</v>
      </c>
      <c r="V594" s="35">
        <v>0.41886574636345197</v>
      </c>
      <c r="W594" s="8">
        <v>374446.03085316502</v>
      </c>
      <c r="X594" s="8">
        <v>189305.06357553101</v>
      </c>
      <c r="Y594" s="8">
        <v>109408.939452502</v>
      </c>
      <c r="Z594" s="23">
        <f t="shared" si="106"/>
        <v>673160.03388119792</v>
      </c>
      <c r="AA594" s="29">
        <f t="shared" si="107"/>
        <v>55.625113198453619</v>
      </c>
      <c r="AB594" s="29">
        <f t="shared" si="108"/>
        <v>28.12185127570131</v>
      </c>
      <c r="AC594" s="29">
        <f t="shared" si="109"/>
        <v>16.2530355258451</v>
      </c>
      <c r="AD594" s="26">
        <f t="shared" si="110"/>
        <v>0.55625113198453624</v>
      </c>
      <c r="AE594" s="26">
        <f t="shared" si="111"/>
        <v>0.28121851275701309</v>
      </c>
      <c r="AF594" s="26">
        <f t="shared" si="112"/>
        <v>0.162530355258451</v>
      </c>
      <c r="AG594" s="6">
        <v>4</v>
      </c>
    </row>
    <row r="595" spans="1:33" ht="12" customHeight="1" x14ac:dyDescent="0.2">
      <c r="A595" s="5" t="s">
        <v>4749</v>
      </c>
      <c r="B595" s="5" t="s">
        <v>4749</v>
      </c>
      <c r="C595" s="7">
        <v>1</v>
      </c>
      <c r="D595" s="7">
        <v>1</v>
      </c>
      <c r="E595" s="8">
        <v>29.18</v>
      </c>
      <c r="F595" s="9" t="s">
        <v>22</v>
      </c>
      <c r="G595" s="7">
        <v>1</v>
      </c>
      <c r="H595" s="7">
        <v>1</v>
      </c>
      <c r="I595" s="7" t="s">
        <v>0</v>
      </c>
      <c r="J595" s="7" t="s">
        <v>2</v>
      </c>
      <c r="K595" s="5" t="s">
        <v>4750</v>
      </c>
      <c r="L595" s="14" t="s">
        <v>4751</v>
      </c>
      <c r="M595" s="38">
        <f t="shared" si="113"/>
        <v>1</v>
      </c>
      <c r="N595" s="32">
        <f t="shared" si="114"/>
        <v>0.5057578956866724</v>
      </c>
      <c r="O595" s="32">
        <f t="shared" si="115"/>
        <v>0</v>
      </c>
      <c r="P595" s="32" t="s">
        <v>8065</v>
      </c>
      <c r="Q595" s="35">
        <v>0.76467070210236598</v>
      </c>
      <c r="R595" s="35">
        <v>0.78671728603156699</v>
      </c>
      <c r="S595" s="35">
        <v>0.481073204766788</v>
      </c>
      <c r="T595" s="35">
        <v>0.68017134267558799</v>
      </c>
      <c r="U595" s="35">
        <v>0.74113509931146004</v>
      </c>
      <c r="V595" s="35">
        <v>0.39646051753079697</v>
      </c>
      <c r="W595" s="8">
        <v>8055.8055873277099</v>
      </c>
      <c r="X595" s="8">
        <v>4074.2872819078002</v>
      </c>
      <c r="Y595" s="8">
        <v>0</v>
      </c>
      <c r="Z595" s="23">
        <f t="shared" si="106"/>
        <v>12130.09286923551</v>
      </c>
      <c r="AA595" s="29">
        <f t="shared" si="107"/>
        <v>66.411738757243512</v>
      </c>
      <c r="AB595" s="29">
        <f t="shared" si="108"/>
        <v>33.588261242756495</v>
      </c>
      <c r="AC595" s="29">
        <f t="shared" si="109"/>
        <v>0</v>
      </c>
      <c r="AD595" s="26">
        <f t="shared" si="110"/>
        <v>0.6641173875724351</v>
      </c>
      <c r="AE595" s="26">
        <f t="shared" si="111"/>
        <v>0.33588261242756495</v>
      </c>
      <c r="AF595" s="26">
        <f t="shared" si="112"/>
        <v>0</v>
      </c>
      <c r="AG595" s="6">
        <v>4</v>
      </c>
    </row>
    <row r="596" spans="1:33" ht="12" customHeight="1" x14ac:dyDescent="0.2">
      <c r="A596" s="5" t="s">
        <v>1656</v>
      </c>
      <c r="B596" s="5" t="s">
        <v>1656</v>
      </c>
      <c r="C596" s="7">
        <v>4</v>
      </c>
      <c r="D596" s="7">
        <v>4</v>
      </c>
      <c r="E596" s="8">
        <v>132.37</v>
      </c>
      <c r="F596" s="9">
        <v>2.8443892701072699</v>
      </c>
      <c r="G596" s="7" t="s">
        <v>50</v>
      </c>
      <c r="H596" s="7">
        <v>3</v>
      </c>
      <c r="I596" s="7" t="s">
        <v>2</v>
      </c>
      <c r="J596" s="7" t="s">
        <v>1</v>
      </c>
      <c r="K596" s="5" t="s">
        <v>1657</v>
      </c>
      <c r="L596" s="14" t="s">
        <v>1658</v>
      </c>
      <c r="M596" s="38">
        <f t="shared" si="113"/>
        <v>1</v>
      </c>
      <c r="N596" s="32">
        <f t="shared" si="114"/>
        <v>0.50605295155810981</v>
      </c>
      <c r="O596" s="32">
        <f t="shared" si="115"/>
        <v>1.4394115855180036</v>
      </c>
      <c r="P596" s="32">
        <f t="shared" ref="P596:P659" si="116">X596/Y596</f>
        <v>0.35156931947021652</v>
      </c>
      <c r="Q596" s="35">
        <v>0.172976508151755</v>
      </c>
      <c r="R596" s="35">
        <v>0.34395706200110299</v>
      </c>
      <c r="S596" s="35">
        <v>0.83334895728024505</v>
      </c>
      <c r="T596" s="35">
        <v>0.20020712749953001</v>
      </c>
      <c r="U596" s="35">
        <v>0.355987783522692</v>
      </c>
      <c r="V596" s="35">
        <v>0.82902513013643298</v>
      </c>
      <c r="W596" s="8">
        <v>56626.434676033197</v>
      </c>
      <c r="X596" s="8">
        <v>28655.9744040191</v>
      </c>
      <c r="Y596" s="8">
        <v>81508.746119260599</v>
      </c>
      <c r="Z596" s="23">
        <f t="shared" si="106"/>
        <v>166791.1551993129</v>
      </c>
      <c r="AA596" s="29">
        <f t="shared" si="107"/>
        <v>33.950502116473423</v>
      </c>
      <c r="AB596" s="29">
        <f t="shared" si="108"/>
        <v>17.180751802921232</v>
      </c>
      <c r="AC596" s="29">
        <f t="shared" si="109"/>
        <v>48.868746080605348</v>
      </c>
      <c r="AD596" s="26">
        <f t="shared" si="110"/>
        <v>0.33950502116473424</v>
      </c>
      <c r="AE596" s="26">
        <f t="shared" si="111"/>
        <v>0.17180751802921232</v>
      </c>
      <c r="AF596" s="26">
        <f t="shared" si="112"/>
        <v>0.48868746080605346</v>
      </c>
      <c r="AG596" s="6">
        <v>1</v>
      </c>
    </row>
    <row r="597" spans="1:33" ht="12" customHeight="1" x14ac:dyDescent="0.2">
      <c r="A597" s="5" t="s">
        <v>7538</v>
      </c>
      <c r="B597" s="5" t="s">
        <v>7538</v>
      </c>
      <c r="C597" s="7">
        <v>1</v>
      </c>
      <c r="D597" s="7">
        <v>1</v>
      </c>
      <c r="E597" s="8">
        <v>18.809999999999999</v>
      </c>
      <c r="F597" s="9">
        <v>1.9712949366730299</v>
      </c>
      <c r="G597" s="7">
        <v>3</v>
      </c>
      <c r="H597" s="7">
        <v>1</v>
      </c>
      <c r="I597" s="7" t="s">
        <v>0</v>
      </c>
      <c r="J597" s="7" t="s">
        <v>1</v>
      </c>
      <c r="K597" s="5" t="s">
        <v>7539</v>
      </c>
      <c r="L597" s="14" t="s">
        <v>7540</v>
      </c>
      <c r="M597" s="38">
        <f t="shared" si="113"/>
        <v>1</v>
      </c>
      <c r="N597" s="32">
        <f t="shared" si="114"/>
        <v>0.50728076321634097</v>
      </c>
      <c r="O597" s="32">
        <f t="shared" si="115"/>
        <v>0.73380453729552764</v>
      </c>
      <c r="P597" s="32">
        <f t="shared" si="116"/>
        <v>0.69130229841034907</v>
      </c>
      <c r="Q597" s="35">
        <v>0.67103553200028199</v>
      </c>
      <c r="R597" s="35">
        <v>2.32830163761703E-2</v>
      </c>
      <c r="S597" s="35">
        <v>2.4697366759157399E-2</v>
      </c>
      <c r="T597" s="35">
        <v>0.65888379889330595</v>
      </c>
      <c r="U597" s="35">
        <v>2.0314026396634498E-2</v>
      </c>
      <c r="V597" s="35">
        <v>2.0182203519209501E-2</v>
      </c>
      <c r="W597" s="8">
        <v>19152.179492790601</v>
      </c>
      <c r="X597" s="8">
        <v>9715.5322303591693</v>
      </c>
      <c r="Y597" s="8">
        <v>14053.9562109081</v>
      </c>
      <c r="Z597" s="23">
        <f t="shared" si="106"/>
        <v>42921.66793405787</v>
      </c>
      <c r="AA597" s="29">
        <f t="shared" si="107"/>
        <v>44.621237744569477</v>
      </c>
      <c r="AB597" s="29">
        <f t="shared" si="108"/>
        <v>22.635495538723003</v>
      </c>
      <c r="AC597" s="29">
        <f t="shared" si="109"/>
        <v>32.743266716707538</v>
      </c>
      <c r="AD597" s="26">
        <f t="shared" si="110"/>
        <v>0.44621237744569475</v>
      </c>
      <c r="AE597" s="26">
        <f t="shared" si="111"/>
        <v>0.22635495538723002</v>
      </c>
      <c r="AF597" s="26">
        <f t="shared" si="112"/>
        <v>0.32743266716707536</v>
      </c>
      <c r="AG597" s="6">
        <v>3</v>
      </c>
    </row>
    <row r="598" spans="1:33" ht="12" customHeight="1" x14ac:dyDescent="0.2">
      <c r="A598" s="5" t="s">
        <v>7541</v>
      </c>
      <c r="B598" s="5" t="s">
        <v>7541</v>
      </c>
      <c r="C598" s="7">
        <v>2</v>
      </c>
      <c r="D598" s="7">
        <v>2</v>
      </c>
      <c r="E598" s="8">
        <v>32.78</v>
      </c>
      <c r="F598" s="9">
        <v>1.9711745243526899</v>
      </c>
      <c r="G598" s="7" t="s">
        <v>54</v>
      </c>
      <c r="H598" s="7">
        <v>2</v>
      </c>
      <c r="I598" s="7" t="s">
        <v>0</v>
      </c>
      <c r="J598" s="7" t="s">
        <v>1</v>
      </c>
      <c r="K598" s="5" t="s">
        <v>7542</v>
      </c>
      <c r="L598" s="14" t="s">
        <v>7543</v>
      </c>
      <c r="M598" s="38">
        <f t="shared" si="113"/>
        <v>1</v>
      </c>
      <c r="N598" s="32">
        <f t="shared" si="114"/>
        <v>0.50731175126585315</v>
      </c>
      <c r="O598" s="32">
        <f t="shared" si="115"/>
        <v>0.88334222801614537</v>
      </c>
      <c r="P598" s="32">
        <f t="shared" si="116"/>
        <v>0.57430940713114043</v>
      </c>
      <c r="Q598" s="35">
        <v>0.29593590795589703</v>
      </c>
      <c r="R598" s="35">
        <v>0.46667897300239602</v>
      </c>
      <c r="S598" s="35">
        <v>0.91499262535611503</v>
      </c>
      <c r="T598" s="35">
        <v>0.285430820021563</v>
      </c>
      <c r="U598" s="35">
        <v>0.44298231360224599</v>
      </c>
      <c r="V598" s="35">
        <v>0.85937148124830798</v>
      </c>
      <c r="W598" s="8">
        <v>8887.6736003913593</v>
      </c>
      <c r="X598" s="8">
        <v>4508.8212588938304</v>
      </c>
      <c r="Y598" s="8">
        <v>7850.8574000499802</v>
      </c>
      <c r="Z598" s="23">
        <f t="shared" si="106"/>
        <v>21247.35225933517</v>
      </c>
      <c r="AA598" s="29">
        <f t="shared" si="107"/>
        <v>41.829558299371151</v>
      </c>
      <c r="AB598" s="29">
        <f t="shared" si="108"/>
        <v>21.220626475531081</v>
      </c>
      <c r="AC598" s="29">
        <f t="shared" si="109"/>
        <v>36.949815225097758</v>
      </c>
      <c r="AD598" s="26">
        <f t="shared" si="110"/>
        <v>0.4182955829937115</v>
      </c>
      <c r="AE598" s="26">
        <f t="shared" si="111"/>
        <v>0.21220626475531079</v>
      </c>
      <c r="AF598" s="26">
        <f t="shared" si="112"/>
        <v>0.3694981522509776</v>
      </c>
      <c r="AG598" s="6">
        <v>3</v>
      </c>
    </row>
    <row r="599" spans="1:33" ht="12" customHeight="1" x14ac:dyDescent="0.2">
      <c r="A599" s="5" t="s">
        <v>5251</v>
      </c>
      <c r="B599" s="5" t="s">
        <v>5251</v>
      </c>
      <c r="C599" s="7">
        <v>1</v>
      </c>
      <c r="D599" s="7">
        <v>1</v>
      </c>
      <c r="E599" s="8">
        <v>15.82</v>
      </c>
      <c r="F599" s="9">
        <v>5.5509369940679196</v>
      </c>
      <c r="G599" s="7">
        <v>1</v>
      </c>
      <c r="H599" s="7">
        <v>1</v>
      </c>
      <c r="I599" s="7" t="s">
        <v>0</v>
      </c>
      <c r="J599" s="7" t="s">
        <v>2</v>
      </c>
      <c r="K599" s="5" t="s">
        <v>5252</v>
      </c>
      <c r="L599" s="14" t="s">
        <v>5253</v>
      </c>
      <c r="M599" s="38">
        <f t="shared" si="113"/>
        <v>1</v>
      </c>
      <c r="N599" s="32">
        <f t="shared" si="114"/>
        <v>0.50767277082281603</v>
      </c>
      <c r="O599" s="32">
        <f t="shared" si="115"/>
        <v>0.18014976589874201</v>
      </c>
      <c r="P599" s="32">
        <f t="shared" si="116"/>
        <v>2.8180595644413273</v>
      </c>
      <c r="Q599" s="35">
        <v>7.2620683360917704E-2</v>
      </c>
      <c r="R599" s="35">
        <v>0.59435609807001999</v>
      </c>
      <c r="S599" s="35">
        <v>0.18577368674433301</v>
      </c>
      <c r="T599" s="35">
        <v>3.5200142118508401E-2</v>
      </c>
      <c r="U599" s="35">
        <v>0.54183769025599404</v>
      </c>
      <c r="V599" s="35">
        <v>0.123060603105977</v>
      </c>
      <c r="W599" s="8">
        <v>3077.6721953495398</v>
      </c>
      <c r="X599" s="8">
        <v>1562.45037109744</v>
      </c>
      <c r="Y599" s="8">
        <v>554.44192550528703</v>
      </c>
      <c r="Z599" s="23">
        <f t="shared" si="106"/>
        <v>5194.5644919522674</v>
      </c>
      <c r="AA599" s="29">
        <f t="shared" si="107"/>
        <v>59.247935031274622</v>
      </c>
      <c r="AB599" s="29">
        <f t="shared" si="108"/>
        <v>30.078563342857372</v>
      </c>
      <c r="AC599" s="29">
        <f t="shared" si="109"/>
        <v>10.673501625867999</v>
      </c>
      <c r="AD599" s="26">
        <f t="shared" si="110"/>
        <v>0.59247935031274623</v>
      </c>
      <c r="AE599" s="26">
        <f t="shared" si="111"/>
        <v>0.30078563342857373</v>
      </c>
      <c r="AF599" s="26">
        <f t="shared" si="112"/>
        <v>0.10673501625868</v>
      </c>
      <c r="AG599" s="6">
        <v>4</v>
      </c>
    </row>
    <row r="600" spans="1:33" ht="12" customHeight="1" x14ac:dyDescent="0.2">
      <c r="A600" s="5" t="s">
        <v>7544</v>
      </c>
      <c r="B600" s="5" t="s">
        <v>7544</v>
      </c>
      <c r="C600" s="7">
        <v>9</v>
      </c>
      <c r="D600" s="7">
        <v>9</v>
      </c>
      <c r="E600" s="8">
        <v>236.54</v>
      </c>
      <c r="F600" s="9">
        <v>1.96904273643502</v>
      </c>
      <c r="G600" s="7" t="s">
        <v>50</v>
      </c>
      <c r="H600" s="7">
        <v>3</v>
      </c>
      <c r="I600" s="7" t="s">
        <v>0</v>
      </c>
      <c r="J600" s="7" t="s">
        <v>1</v>
      </c>
      <c r="K600" s="5" t="s">
        <v>7545</v>
      </c>
      <c r="L600" s="14" t="s">
        <v>7546</v>
      </c>
      <c r="M600" s="38">
        <f t="shared" si="113"/>
        <v>1</v>
      </c>
      <c r="N600" s="32">
        <f t="shared" si="114"/>
        <v>0.50786099331216883</v>
      </c>
      <c r="O600" s="32">
        <f t="shared" si="115"/>
        <v>0.7747460105721159</v>
      </c>
      <c r="P600" s="32">
        <f t="shared" si="116"/>
        <v>0.65551933973449683</v>
      </c>
      <c r="Q600" s="35">
        <v>1.6710501652692202E-2</v>
      </c>
      <c r="R600" s="35">
        <v>7.5092512828359201E-2</v>
      </c>
      <c r="S600" s="35">
        <v>0.52335326811170302</v>
      </c>
      <c r="T600" s="35">
        <v>3.0180227273216401E-2</v>
      </c>
      <c r="U600" s="35">
        <v>7.7107357689238903E-2</v>
      </c>
      <c r="V600" s="35">
        <v>0.53530910884872396</v>
      </c>
      <c r="W600" s="8">
        <v>83309.207074075006</v>
      </c>
      <c r="X600" s="8">
        <v>42309.496656688898</v>
      </c>
      <c r="Y600" s="8">
        <v>64543.475824565903</v>
      </c>
      <c r="Z600" s="23">
        <f t="shared" si="106"/>
        <v>190162.17955532979</v>
      </c>
      <c r="AA600" s="29">
        <f t="shared" si="107"/>
        <v>43.809556279215485</v>
      </c>
      <c r="AB600" s="29">
        <f t="shared" si="108"/>
        <v>22.249164768527741</v>
      </c>
      <c r="AC600" s="29">
        <f t="shared" si="109"/>
        <v>33.941278952256781</v>
      </c>
      <c r="AD600" s="26">
        <f t="shared" si="110"/>
        <v>0.43809556279215484</v>
      </c>
      <c r="AE600" s="26">
        <f t="shared" si="111"/>
        <v>0.2224916476852774</v>
      </c>
      <c r="AF600" s="26">
        <f t="shared" si="112"/>
        <v>0.33941278952256781</v>
      </c>
      <c r="AG600" s="6">
        <v>3</v>
      </c>
    </row>
    <row r="601" spans="1:33" ht="12" customHeight="1" x14ac:dyDescent="0.2">
      <c r="A601" s="5" t="s">
        <v>6686</v>
      </c>
      <c r="B601" s="5" t="s">
        <v>6686</v>
      </c>
      <c r="C601" s="7">
        <v>3</v>
      </c>
      <c r="D601" s="7">
        <v>3</v>
      </c>
      <c r="E601" s="8">
        <v>89.99</v>
      </c>
      <c r="F601" s="9">
        <v>2.1453352852263001</v>
      </c>
      <c r="G601" s="7" t="s">
        <v>50</v>
      </c>
      <c r="H601" s="7">
        <v>3</v>
      </c>
      <c r="I601" s="7" t="s">
        <v>0</v>
      </c>
      <c r="J601" s="7" t="s">
        <v>2</v>
      </c>
      <c r="K601" s="5" t="s">
        <v>6687</v>
      </c>
      <c r="L601" s="14" t="s">
        <v>6688</v>
      </c>
      <c r="M601" s="38">
        <f t="shared" si="113"/>
        <v>1</v>
      </c>
      <c r="N601" s="32">
        <f t="shared" si="114"/>
        <v>0.50796840358663531</v>
      </c>
      <c r="O601" s="32">
        <f t="shared" si="115"/>
        <v>0.46612760573437118</v>
      </c>
      <c r="P601" s="32">
        <f t="shared" si="116"/>
        <v>1.089762539994483</v>
      </c>
      <c r="Q601" s="35">
        <v>0.41559552190089899</v>
      </c>
      <c r="R601" s="35">
        <v>2.3057296481567898E-3</v>
      </c>
      <c r="S601" s="35">
        <v>2.1702217335310999E-5</v>
      </c>
      <c r="T601" s="35">
        <v>0.46629653112459302</v>
      </c>
      <c r="U601" s="35">
        <v>1.91925601109807E-3</v>
      </c>
      <c r="V601" s="35">
        <v>1.14156675380896E-5</v>
      </c>
      <c r="W601" s="8">
        <v>21404.295063450601</v>
      </c>
      <c r="X601" s="8">
        <v>10872.705593278301</v>
      </c>
      <c r="Y601" s="8">
        <v>9977.1328103582491</v>
      </c>
      <c r="Z601" s="23">
        <f t="shared" si="106"/>
        <v>42254.133467087151</v>
      </c>
      <c r="AA601" s="29">
        <f t="shared" si="107"/>
        <v>50.656097539245401</v>
      </c>
      <c r="AB601" s="29">
        <f t="shared" si="108"/>
        <v>25.73169699893937</v>
      </c>
      <c r="AC601" s="29">
        <f t="shared" si="109"/>
        <v>23.612205461815229</v>
      </c>
      <c r="AD601" s="26">
        <f t="shared" si="110"/>
        <v>0.50656097539245404</v>
      </c>
      <c r="AE601" s="26">
        <f t="shared" si="111"/>
        <v>0.25731696998939368</v>
      </c>
      <c r="AF601" s="26">
        <f t="shared" si="112"/>
        <v>0.23612205461815228</v>
      </c>
      <c r="AG601" s="6">
        <v>4</v>
      </c>
    </row>
    <row r="602" spans="1:33" ht="12" customHeight="1" x14ac:dyDescent="0.2">
      <c r="A602" s="5" t="s">
        <v>6801</v>
      </c>
      <c r="B602" s="5" t="s">
        <v>6801</v>
      </c>
      <c r="C602" s="7">
        <v>1</v>
      </c>
      <c r="D602" s="7">
        <v>1</v>
      </c>
      <c r="E602" s="8">
        <v>16.239999999999998</v>
      </c>
      <c r="F602" s="9">
        <v>1.9653565841526399</v>
      </c>
      <c r="G602" s="7">
        <v>2</v>
      </c>
      <c r="H602" s="7">
        <v>1</v>
      </c>
      <c r="I602" s="7" t="s">
        <v>0</v>
      </c>
      <c r="J602" s="7" t="s">
        <v>1</v>
      </c>
      <c r="K602" s="5" t="s">
        <v>6802</v>
      </c>
      <c r="L602" s="14" t="s">
        <v>6803</v>
      </c>
      <c r="M602" s="38">
        <f t="shared" si="113"/>
        <v>1</v>
      </c>
      <c r="N602" s="32">
        <f t="shared" si="114"/>
        <v>0.50881351916662398</v>
      </c>
      <c r="O602" s="32">
        <f t="shared" si="115"/>
        <v>0.61151201486762419</v>
      </c>
      <c r="P602" s="32">
        <f t="shared" si="116"/>
        <v>0.83205809010435927</v>
      </c>
      <c r="Q602" s="35">
        <v>0.96896317151841405</v>
      </c>
      <c r="R602" s="35">
        <v>0.59685688007707705</v>
      </c>
      <c r="S602" s="35">
        <v>0.52691027577546701</v>
      </c>
      <c r="T602" s="35">
        <v>0.90660870818404704</v>
      </c>
      <c r="U602" s="35">
        <v>0.56385904821542099</v>
      </c>
      <c r="V602" s="35">
        <v>0.44287685856487702</v>
      </c>
      <c r="W602" s="8">
        <v>3405.9014442613998</v>
      </c>
      <c r="X602" s="8">
        <v>1732.96869978933</v>
      </c>
      <c r="Y602" s="8">
        <v>2082.7496546208399</v>
      </c>
      <c r="Z602" s="23">
        <f t="shared" si="106"/>
        <v>7221.6197986715706</v>
      </c>
      <c r="AA602" s="29">
        <f t="shared" si="107"/>
        <v>47.1625693295003</v>
      </c>
      <c r="AB602" s="29">
        <f t="shared" si="108"/>
        <v>23.996952873482936</v>
      </c>
      <c r="AC602" s="29">
        <f t="shared" si="109"/>
        <v>28.840477797016746</v>
      </c>
      <c r="AD602" s="26">
        <f t="shared" si="110"/>
        <v>0.47162569329500298</v>
      </c>
      <c r="AE602" s="26">
        <f t="shared" si="111"/>
        <v>0.23996952873482935</v>
      </c>
      <c r="AF602" s="26">
        <f t="shared" si="112"/>
        <v>0.28840477797016745</v>
      </c>
      <c r="AG602" s="6">
        <v>3</v>
      </c>
    </row>
    <row r="603" spans="1:33" ht="12" customHeight="1" x14ac:dyDescent="0.2">
      <c r="A603" s="5" t="s">
        <v>6192</v>
      </c>
      <c r="B603" s="5" t="s">
        <v>6193</v>
      </c>
      <c r="C603" s="7">
        <v>16</v>
      </c>
      <c r="D603" s="7">
        <v>12</v>
      </c>
      <c r="E603" s="8">
        <v>844.42</v>
      </c>
      <c r="F603" s="9">
        <v>2.93414386480331</v>
      </c>
      <c r="G603" s="7" t="s">
        <v>50</v>
      </c>
      <c r="H603" s="7">
        <v>3</v>
      </c>
      <c r="I603" s="7" t="s">
        <v>0</v>
      </c>
      <c r="J603" s="7" t="s">
        <v>2</v>
      </c>
      <c r="K603" s="5" t="s">
        <v>6194</v>
      </c>
      <c r="L603" s="14" t="s">
        <v>6195</v>
      </c>
      <c r="M603" s="38">
        <f t="shared" si="113"/>
        <v>1</v>
      </c>
      <c r="N603" s="32">
        <f t="shared" si="114"/>
        <v>0.50979188796059993</v>
      </c>
      <c r="O603" s="32">
        <f t="shared" si="115"/>
        <v>0.34081491776717537</v>
      </c>
      <c r="P603" s="32">
        <f t="shared" si="116"/>
        <v>1.4958027403860874</v>
      </c>
      <c r="Q603" s="35">
        <v>0.53156562122959305</v>
      </c>
      <c r="R603" s="35">
        <v>0.48827522257914402</v>
      </c>
      <c r="S603" s="35">
        <v>0.66007144323679701</v>
      </c>
      <c r="T603" s="35">
        <v>0.51905511265014603</v>
      </c>
      <c r="U603" s="35">
        <v>0.52165352830335698</v>
      </c>
      <c r="V603" s="35">
        <v>0.76813534535641903</v>
      </c>
      <c r="W603" s="8">
        <v>1909331.1922176401</v>
      </c>
      <c r="X603" s="8">
        <v>973361.55322269397</v>
      </c>
      <c r="Y603" s="8">
        <v>650728.55326595798</v>
      </c>
      <c r="Z603" s="23">
        <f t="shared" si="106"/>
        <v>3533421.2987062922</v>
      </c>
      <c r="AA603" s="29">
        <f t="shared" si="107"/>
        <v>54.036329970522118</v>
      </c>
      <c r="AB603" s="29">
        <f t="shared" si="108"/>
        <v>27.547282674134422</v>
      </c>
      <c r="AC603" s="29">
        <f t="shared" si="109"/>
        <v>18.416387355343453</v>
      </c>
      <c r="AD603" s="26">
        <f t="shared" si="110"/>
        <v>0.54036329970522123</v>
      </c>
      <c r="AE603" s="26">
        <f t="shared" si="111"/>
        <v>0.27547282674134421</v>
      </c>
      <c r="AF603" s="26">
        <f t="shared" si="112"/>
        <v>0.18416387355343453</v>
      </c>
      <c r="AG603" s="6">
        <v>4</v>
      </c>
    </row>
    <row r="604" spans="1:33" ht="12" customHeight="1" x14ac:dyDescent="0.2">
      <c r="A604" s="5" t="s">
        <v>6545</v>
      </c>
      <c r="B604" s="5" t="s">
        <v>6545</v>
      </c>
      <c r="C604" s="7">
        <v>2</v>
      </c>
      <c r="D604" s="7">
        <v>2</v>
      </c>
      <c r="E604" s="8">
        <v>54.32</v>
      </c>
      <c r="F604" s="9">
        <v>2.3458083196736599</v>
      </c>
      <c r="G604" s="7" t="s">
        <v>146</v>
      </c>
      <c r="H604" s="7">
        <v>2</v>
      </c>
      <c r="I604" s="7" t="s">
        <v>0</v>
      </c>
      <c r="J604" s="7" t="s">
        <v>2</v>
      </c>
      <c r="K604" s="5" t="s">
        <v>6546</v>
      </c>
      <c r="L604" s="14" t="s">
        <v>6547</v>
      </c>
      <c r="M604" s="38">
        <f t="shared" si="113"/>
        <v>1</v>
      </c>
      <c r="N604" s="32">
        <f t="shared" si="114"/>
        <v>0.51046564697210139</v>
      </c>
      <c r="O604" s="32">
        <f t="shared" si="115"/>
        <v>0.426292289789096</v>
      </c>
      <c r="P604" s="32">
        <f t="shared" si="116"/>
        <v>1.1974545615747574</v>
      </c>
      <c r="Q604" s="35">
        <v>0.49659330251866202</v>
      </c>
      <c r="R604" s="35">
        <v>0.90841340353828304</v>
      </c>
      <c r="S604" s="35">
        <v>0.48132110582617199</v>
      </c>
      <c r="T604" s="35">
        <v>0.399176332503485</v>
      </c>
      <c r="U604" s="35">
        <v>0.92604779392877101</v>
      </c>
      <c r="V604" s="35">
        <v>0.39670938275209999</v>
      </c>
      <c r="W604" s="8">
        <v>10434.068839253499</v>
      </c>
      <c r="X604" s="8">
        <v>5326.2337005809804</v>
      </c>
      <c r="Y604" s="8">
        <v>4447.9630973024296</v>
      </c>
      <c r="Z604" s="23">
        <f t="shared" si="106"/>
        <v>20208.265637136908</v>
      </c>
      <c r="AA604" s="29">
        <f t="shared" si="107"/>
        <v>51.632678561383912</v>
      </c>
      <c r="AB604" s="29">
        <f t="shared" si="108"/>
        <v>26.356708666739387</v>
      </c>
      <c r="AC604" s="29">
        <f t="shared" si="109"/>
        <v>22.010612771876715</v>
      </c>
      <c r="AD604" s="26">
        <f t="shared" si="110"/>
        <v>0.51632678561383916</v>
      </c>
      <c r="AE604" s="26">
        <f t="shared" si="111"/>
        <v>0.26356708666739387</v>
      </c>
      <c r="AF604" s="26">
        <f t="shared" si="112"/>
        <v>0.22010612771876714</v>
      </c>
      <c r="AG604" s="6">
        <v>4</v>
      </c>
    </row>
    <row r="605" spans="1:33" ht="12" customHeight="1" x14ac:dyDescent="0.2">
      <c r="A605" s="5" t="s">
        <v>5698</v>
      </c>
      <c r="B605" s="5" t="s">
        <v>5698</v>
      </c>
      <c r="C605" s="7">
        <v>5</v>
      </c>
      <c r="D605" s="7">
        <v>5</v>
      </c>
      <c r="E605" s="8">
        <v>305.32</v>
      </c>
      <c r="F605" s="9">
        <v>3.8522406268584102</v>
      </c>
      <c r="G605" s="7" t="s">
        <v>50</v>
      </c>
      <c r="H605" s="7">
        <v>3</v>
      </c>
      <c r="I605" s="7" t="s">
        <v>0</v>
      </c>
      <c r="J605" s="7" t="s">
        <v>2</v>
      </c>
      <c r="K605" s="5" t="s">
        <v>5699</v>
      </c>
      <c r="L605" s="14" t="s">
        <v>5700</v>
      </c>
      <c r="M605" s="38">
        <f t="shared" si="113"/>
        <v>1</v>
      </c>
      <c r="N605" s="32">
        <f t="shared" si="114"/>
        <v>0.51135337802865177</v>
      </c>
      <c r="O605" s="32">
        <f t="shared" si="115"/>
        <v>0.25958918376693446</v>
      </c>
      <c r="P605" s="32">
        <f t="shared" si="116"/>
        <v>1.9698562575232619</v>
      </c>
      <c r="Q605" s="35">
        <v>0.88708416113459598</v>
      </c>
      <c r="R605" s="35">
        <v>0.39605628739542997</v>
      </c>
      <c r="S605" s="35">
        <v>0.12931453776164301</v>
      </c>
      <c r="T605" s="35">
        <v>0.84048723877704901</v>
      </c>
      <c r="U605" s="35">
        <v>0.32019065272788699</v>
      </c>
      <c r="V605" s="35">
        <v>0.107786900893653</v>
      </c>
      <c r="W605" s="8">
        <v>576195.84766445204</v>
      </c>
      <c r="X605" s="8">
        <v>294639.69310929999</v>
      </c>
      <c r="Y605" s="8">
        <v>149574.20978511201</v>
      </c>
      <c r="Z605" s="23">
        <f t="shared" si="106"/>
        <v>1020409.7505588641</v>
      </c>
      <c r="AA605" s="29">
        <f t="shared" si="107"/>
        <v>56.467105233841373</v>
      </c>
      <c r="AB605" s="29">
        <f t="shared" si="108"/>
        <v>28.87464500882415</v>
      </c>
      <c r="AC605" s="29">
        <f t="shared" si="109"/>
        <v>14.658249757334474</v>
      </c>
      <c r="AD605" s="26">
        <f t="shared" si="110"/>
        <v>0.56467105233841375</v>
      </c>
      <c r="AE605" s="26">
        <f t="shared" si="111"/>
        <v>0.28874645008824151</v>
      </c>
      <c r="AF605" s="26">
        <f t="shared" si="112"/>
        <v>0.14658249757334474</v>
      </c>
      <c r="AG605" s="6">
        <v>4</v>
      </c>
    </row>
    <row r="606" spans="1:33" ht="12" customHeight="1" x14ac:dyDescent="0.2">
      <c r="A606" s="5" t="s">
        <v>5161</v>
      </c>
      <c r="B606" s="5" t="s">
        <v>5161</v>
      </c>
      <c r="C606" s="7">
        <v>4</v>
      </c>
      <c r="D606" s="7">
        <v>4</v>
      </c>
      <c r="E606" s="8">
        <v>86.88</v>
      </c>
      <c r="F606" s="9">
        <v>6.2247388209538501</v>
      </c>
      <c r="G606" s="7" t="s">
        <v>146</v>
      </c>
      <c r="H606" s="7">
        <v>2</v>
      </c>
      <c r="I606" s="7" t="s">
        <v>0</v>
      </c>
      <c r="J606" s="7" t="s">
        <v>2</v>
      </c>
      <c r="K606" s="5" t="s">
        <v>5162</v>
      </c>
      <c r="L606" s="14" t="s">
        <v>5163</v>
      </c>
      <c r="M606" s="38">
        <f t="shared" si="113"/>
        <v>1</v>
      </c>
      <c r="N606" s="32">
        <f t="shared" si="114"/>
        <v>0.51156545465693226</v>
      </c>
      <c r="O606" s="32">
        <f t="shared" si="115"/>
        <v>0.16064931055962978</v>
      </c>
      <c r="P606" s="32">
        <f t="shared" si="116"/>
        <v>3.1843613450619168</v>
      </c>
      <c r="Q606" s="35">
        <v>0.610281584183755</v>
      </c>
      <c r="R606" s="35">
        <v>0.21360991311052699</v>
      </c>
      <c r="S606" s="35">
        <v>5.6108612190060102E-2</v>
      </c>
      <c r="T606" s="35">
        <v>0.65899849545419198</v>
      </c>
      <c r="U606" s="35">
        <v>0.19652317121884899</v>
      </c>
      <c r="V606" s="35">
        <v>4.8141653626269099E-2</v>
      </c>
      <c r="W606" s="8">
        <v>26485.1562272347</v>
      </c>
      <c r="X606" s="8">
        <v>13548.890987045201</v>
      </c>
      <c r="Y606" s="8">
        <v>4254.8220879693399</v>
      </c>
      <c r="Z606" s="23">
        <f t="shared" si="106"/>
        <v>44288.869302249237</v>
      </c>
      <c r="AA606" s="29">
        <f t="shared" si="107"/>
        <v>59.800931124447636</v>
      </c>
      <c r="AB606" s="29">
        <f t="shared" si="108"/>
        <v>30.592090519585948</v>
      </c>
      <c r="AC606" s="29">
        <f t="shared" si="109"/>
        <v>9.6069783559664188</v>
      </c>
      <c r="AD606" s="26">
        <f t="shared" si="110"/>
        <v>0.59800931124447632</v>
      </c>
      <c r="AE606" s="26">
        <f t="shared" si="111"/>
        <v>0.30592090519585946</v>
      </c>
      <c r="AF606" s="26">
        <f t="shared" si="112"/>
        <v>9.6069783559664182E-2</v>
      </c>
      <c r="AG606" s="6">
        <v>4</v>
      </c>
    </row>
    <row r="607" spans="1:33" ht="12" customHeight="1" x14ac:dyDescent="0.2">
      <c r="A607" s="5" t="s">
        <v>6810</v>
      </c>
      <c r="B607" s="5" t="s">
        <v>6810</v>
      </c>
      <c r="C607" s="7">
        <v>10</v>
      </c>
      <c r="D607" s="7">
        <v>8</v>
      </c>
      <c r="E607" s="8">
        <v>365.33</v>
      </c>
      <c r="F607" s="9">
        <v>1.95186831365158</v>
      </c>
      <c r="G607" s="7" t="s">
        <v>50</v>
      </c>
      <c r="H607" s="7">
        <v>3</v>
      </c>
      <c r="I607" s="7" t="s">
        <v>0</v>
      </c>
      <c r="J607" s="7" t="s">
        <v>1</v>
      </c>
      <c r="K607" s="5" t="s">
        <v>6811</v>
      </c>
      <c r="L607" s="14" t="s">
        <v>6812</v>
      </c>
      <c r="M607" s="38">
        <f t="shared" si="113"/>
        <v>1</v>
      </c>
      <c r="N607" s="32">
        <f t="shared" si="114"/>
        <v>0.51232964488735833</v>
      </c>
      <c r="O607" s="32">
        <f t="shared" si="115"/>
        <v>0.56693868025589134</v>
      </c>
      <c r="P607" s="32">
        <f t="shared" si="116"/>
        <v>0.90367735123684811</v>
      </c>
      <c r="Q607" s="35">
        <v>2.09046078592982E-5</v>
      </c>
      <c r="R607" s="35">
        <v>1.5978872615195101E-2</v>
      </c>
      <c r="S607" s="35">
        <v>0.29344904708177699</v>
      </c>
      <c r="T607" s="35">
        <v>1.99413469279083E-4</v>
      </c>
      <c r="U607" s="35">
        <v>3.1236123684306099E-2</v>
      </c>
      <c r="V607" s="35">
        <v>0.32788027960590499</v>
      </c>
      <c r="W607" s="8">
        <v>276189.11781624</v>
      </c>
      <c r="X607" s="8">
        <v>141499.872652547</v>
      </c>
      <c r="Y607" s="8">
        <v>156582.293955778</v>
      </c>
      <c r="Z607" s="23">
        <f t="shared" si="106"/>
        <v>574271.28442456503</v>
      </c>
      <c r="AA607" s="29">
        <f t="shared" si="107"/>
        <v>48.093840891415766</v>
      </c>
      <c r="AB607" s="29">
        <f t="shared" si="108"/>
        <v>24.63990042516815</v>
      </c>
      <c r="AC607" s="29">
        <f t="shared" si="109"/>
        <v>27.266258683416076</v>
      </c>
      <c r="AD607" s="26">
        <f t="shared" si="110"/>
        <v>0.48093840891415768</v>
      </c>
      <c r="AE607" s="26">
        <f t="shared" si="111"/>
        <v>0.24639900425168151</v>
      </c>
      <c r="AF607" s="26">
        <f t="shared" si="112"/>
        <v>0.27266258683416078</v>
      </c>
      <c r="AG607" s="6">
        <v>3</v>
      </c>
    </row>
    <row r="608" spans="1:33" ht="12" customHeight="1" x14ac:dyDescent="0.2">
      <c r="A608" s="5" t="s">
        <v>7547</v>
      </c>
      <c r="B608" s="5" t="s">
        <v>7547</v>
      </c>
      <c r="C608" s="7">
        <v>22</v>
      </c>
      <c r="D608" s="7">
        <v>22</v>
      </c>
      <c r="E608" s="8">
        <v>1082.3599999999999</v>
      </c>
      <c r="F608" s="9">
        <v>1.9498410069900101</v>
      </c>
      <c r="G608" s="7" t="s">
        <v>50</v>
      </c>
      <c r="H608" s="7">
        <v>3</v>
      </c>
      <c r="I608" s="7" t="s">
        <v>0</v>
      </c>
      <c r="J608" s="7" t="s">
        <v>1</v>
      </c>
      <c r="K608" s="5" t="s">
        <v>7548</v>
      </c>
      <c r="L608" s="14" t="s">
        <v>7549</v>
      </c>
      <c r="M608" s="38">
        <f t="shared" si="113"/>
        <v>1</v>
      </c>
      <c r="N608" s="32">
        <f t="shared" si="114"/>
        <v>0.51286232898738315</v>
      </c>
      <c r="O608" s="32">
        <f t="shared" si="115"/>
        <v>0.85381407503304241</v>
      </c>
      <c r="P608" s="32">
        <f t="shared" si="116"/>
        <v>0.60067214161061411</v>
      </c>
      <c r="Q608" s="35">
        <v>0.90172315371814504</v>
      </c>
      <c r="R608" s="35">
        <v>0.71928087417498898</v>
      </c>
      <c r="S608" s="35">
        <v>0.68424885592161799</v>
      </c>
      <c r="T608" s="35">
        <v>0.947431479277414</v>
      </c>
      <c r="U608" s="35">
        <v>0.77102886179655095</v>
      </c>
      <c r="V608" s="35">
        <v>0.79581593906799697</v>
      </c>
      <c r="W608" s="8">
        <v>3697688.03993025</v>
      </c>
      <c r="X608" s="8">
        <v>1896404.9000274199</v>
      </c>
      <c r="Y608" s="8">
        <v>3157138.09357379</v>
      </c>
      <c r="Z608" s="23">
        <f t="shared" si="106"/>
        <v>8751231.0335314609</v>
      </c>
      <c r="AA608" s="29">
        <f t="shared" si="107"/>
        <v>42.253347280652122</v>
      </c>
      <c r="AB608" s="29">
        <f t="shared" si="108"/>
        <v>21.67015009386796</v>
      </c>
      <c r="AC608" s="29">
        <f t="shared" si="109"/>
        <v>36.076502625479911</v>
      </c>
      <c r="AD608" s="26">
        <f t="shared" si="110"/>
        <v>0.4225334728065212</v>
      </c>
      <c r="AE608" s="26">
        <f t="shared" si="111"/>
        <v>0.2167015009386796</v>
      </c>
      <c r="AF608" s="26">
        <f t="shared" si="112"/>
        <v>0.36076502625479911</v>
      </c>
      <c r="AG608" s="6"/>
    </row>
    <row r="609" spans="1:33" ht="12" customHeight="1" x14ac:dyDescent="0.2">
      <c r="A609" s="5" t="s">
        <v>7550</v>
      </c>
      <c r="B609" s="5" t="s">
        <v>7550</v>
      </c>
      <c r="C609" s="7">
        <v>5</v>
      </c>
      <c r="D609" s="7">
        <v>5</v>
      </c>
      <c r="E609" s="8">
        <v>217.62</v>
      </c>
      <c r="F609" s="9">
        <v>1.9497772783026699</v>
      </c>
      <c r="G609" s="7" t="s">
        <v>122</v>
      </c>
      <c r="H609" s="7">
        <v>2</v>
      </c>
      <c r="I609" s="7" t="s">
        <v>0</v>
      </c>
      <c r="J609" s="7" t="s">
        <v>1</v>
      </c>
      <c r="K609" s="5" t="s">
        <v>7551</v>
      </c>
      <c r="L609" s="14" t="s">
        <v>7552</v>
      </c>
      <c r="M609" s="38">
        <f t="shared" si="113"/>
        <v>1</v>
      </c>
      <c r="N609" s="32">
        <f t="shared" si="114"/>
        <v>0.51287909194968395</v>
      </c>
      <c r="O609" s="32">
        <f t="shared" si="115"/>
        <v>0.66724899453861941</v>
      </c>
      <c r="P609" s="32">
        <f t="shared" si="116"/>
        <v>0.76864723086517783</v>
      </c>
      <c r="Q609" s="35">
        <v>0.96453734781436495</v>
      </c>
      <c r="R609" s="35">
        <v>0.83862440591758403</v>
      </c>
      <c r="S609" s="35">
        <v>0.79275402038335796</v>
      </c>
      <c r="T609" s="35">
        <v>0.96541029409350698</v>
      </c>
      <c r="U609" s="35">
        <v>0.88195348074133795</v>
      </c>
      <c r="V609" s="35">
        <v>0.80304105388360103</v>
      </c>
      <c r="W609" s="8">
        <v>159261.97784881399</v>
      </c>
      <c r="X609" s="8">
        <v>81682.138581210398</v>
      </c>
      <c r="Y609" s="8">
        <v>106267.39458785301</v>
      </c>
      <c r="Z609" s="23">
        <f t="shared" si="106"/>
        <v>347211.51101787738</v>
      </c>
      <c r="AA609" s="29">
        <f t="shared" si="107"/>
        <v>45.868864595509869</v>
      </c>
      <c r="AB609" s="29">
        <f t="shared" si="108"/>
        <v>23.525181622508107</v>
      </c>
      <c r="AC609" s="29">
        <f t="shared" si="109"/>
        <v>30.605953781982034</v>
      </c>
      <c r="AD609" s="26">
        <f t="shared" si="110"/>
        <v>0.45868864595509867</v>
      </c>
      <c r="AE609" s="26">
        <f t="shared" si="111"/>
        <v>0.23525181622508107</v>
      </c>
      <c r="AF609" s="26">
        <f t="shared" si="112"/>
        <v>0.30605953781982032</v>
      </c>
      <c r="AG609" s="6"/>
    </row>
    <row r="610" spans="1:33" ht="12" customHeight="1" x14ac:dyDescent="0.2">
      <c r="A610" s="5" t="s">
        <v>5598</v>
      </c>
      <c r="B610" s="5" t="s">
        <v>5598</v>
      </c>
      <c r="C610" s="7">
        <v>2</v>
      </c>
      <c r="D610" s="7">
        <v>2</v>
      </c>
      <c r="E610" s="8">
        <v>116.45</v>
      </c>
      <c r="F610" s="9">
        <v>4.0740411868720097</v>
      </c>
      <c r="G610" s="7" t="s">
        <v>50</v>
      </c>
      <c r="H610" s="7">
        <v>3</v>
      </c>
      <c r="I610" s="7" t="s">
        <v>0</v>
      </c>
      <c r="J610" s="7" t="s">
        <v>2</v>
      </c>
      <c r="K610" s="5" t="s">
        <v>5599</v>
      </c>
      <c r="L610" s="14" t="s">
        <v>5600</v>
      </c>
      <c r="M610" s="38">
        <f t="shared" si="113"/>
        <v>1</v>
      </c>
      <c r="N610" s="32">
        <f t="shared" si="114"/>
        <v>0.51306677096651432</v>
      </c>
      <c r="O610" s="32">
        <f t="shared" si="115"/>
        <v>0.24545652685651584</v>
      </c>
      <c r="P610" s="32">
        <f t="shared" si="116"/>
        <v>2.0902551565330052</v>
      </c>
      <c r="Q610" s="35">
        <v>0.62569445424833503</v>
      </c>
      <c r="R610" s="35">
        <v>0.30561049371272703</v>
      </c>
      <c r="S610" s="35">
        <v>0.39796905846264102</v>
      </c>
      <c r="T610" s="35">
        <v>0.61934552949518495</v>
      </c>
      <c r="U610" s="35">
        <v>0.31915633364643697</v>
      </c>
      <c r="V610" s="35">
        <v>0.42997307974232601</v>
      </c>
      <c r="W610" s="8">
        <v>422706.44225938502</v>
      </c>
      <c r="X610" s="8">
        <v>216876.62939676599</v>
      </c>
      <c r="Y610" s="8">
        <v>103756.055196863</v>
      </c>
      <c r="Z610" s="23">
        <f t="shared" si="106"/>
        <v>743339.12685301399</v>
      </c>
      <c r="AA610" s="29">
        <f t="shared" si="107"/>
        <v>56.865894312458273</v>
      </c>
      <c r="AB610" s="29">
        <f t="shared" si="108"/>
        <v>29.176000773016035</v>
      </c>
      <c r="AC610" s="29">
        <f t="shared" si="109"/>
        <v>13.958104914525705</v>
      </c>
      <c r="AD610" s="26">
        <f t="shared" si="110"/>
        <v>0.56865894312458276</v>
      </c>
      <c r="AE610" s="26">
        <f t="shared" si="111"/>
        <v>0.29176000773016036</v>
      </c>
      <c r="AF610" s="26">
        <f t="shared" si="112"/>
        <v>0.13958104914525704</v>
      </c>
      <c r="AG610" s="6">
        <v>4</v>
      </c>
    </row>
    <row r="611" spans="1:33" ht="12" customHeight="1" x14ac:dyDescent="0.2">
      <c r="A611" s="5" t="s">
        <v>6639</v>
      </c>
      <c r="B611" s="5" t="s">
        <v>6639</v>
      </c>
      <c r="C611" s="7">
        <v>8</v>
      </c>
      <c r="D611" s="7">
        <v>7</v>
      </c>
      <c r="E611" s="8">
        <v>493.57</v>
      </c>
      <c r="F611" s="9">
        <v>2.2368305790163299</v>
      </c>
      <c r="G611" s="7" t="s">
        <v>50</v>
      </c>
      <c r="H611" s="7">
        <v>3</v>
      </c>
      <c r="I611" s="7" t="s">
        <v>0</v>
      </c>
      <c r="J611" s="7" t="s">
        <v>2</v>
      </c>
      <c r="K611" s="5" t="s">
        <v>6640</v>
      </c>
      <c r="L611" s="14" t="s">
        <v>6641</v>
      </c>
      <c r="M611" s="38">
        <f t="shared" si="113"/>
        <v>1</v>
      </c>
      <c r="N611" s="32">
        <f t="shared" si="114"/>
        <v>0.51351058627063284</v>
      </c>
      <c r="O611" s="32">
        <f t="shared" si="115"/>
        <v>0.44706112719532198</v>
      </c>
      <c r="P611" s="32">
        <f t="shared" si="116"/>
        <v>1.1486361820187487</v>
      </c>
      <c r="Q611" s="35">
        <v>0.86707376555935201</v>
      </c>
      <c r="R611" s="35">
        <v>0.42931789508611101</v>
      </c>
      <c r="S611" s="35">
        <v>0.26524728957277299</v>
      </c>
      <c r="T611" s="35">
        <v>0.88022160971365904</v>
      </c>
      <c r="U611" s="35">
        <v>0.49526939844736501</v>
      </c>
      <c r="V611" s="35">
        <v>0.272854185196376</v>
      </c>
      <c r="W611" s="8">
        <v>462800.783035014</v>
      </c>
      <c r="X611" s="8">
        <v>237653.101422818</v>
      </c>
      <c r="Y611" s="8">
        <v>206900.23973051101</v>
      </c>
      <c r="Z611" s="23">
        <f t="shared" si="106"/>
        <v>907354.12418834295</v>
      </c>
      <c r="AA611" s="29">
        <f t="shared" si="107"/>
        <v>51.005530332383067</v>
      </c>
      <c r="AB611" s="29">
        <f t="shared" si="108"/>
        <v>26.191879784026575</v>
      </c>
      <c r="AC611" s="29">
        <f t="shared" si="109"/>
        <v>22.802589883590361</v>
      </c>
      <c r="AD611" s="26">
        <f t="shared" si="110"/>
        <v>0.51005530332383064</v>
      </c>
      <c r="AE611" s="26">
        <f t="shared" si="111"/>
        <v>0.26191879784026573</v>
      </c>
      <c r="AF611" s="26">
        <f t="shared" si="112"/>
        <v>0.2280258988359036</v>
      </c>
      <c r="AG611" s="6">
        <v>4</v>
      </c>
    </row>
    <row r="612" spans="1:33" ht="12" customHeight="1" x14ac:dyDescent="0.2">
      <c r="A612" s="5" t="s">
        <v>5461</v>
      </c>
      <c r="B612" s="5" t="s">
        <v>5461</v>
      </c>
      <c r="C612" s="7">
        <v>2</v>
      </c>
      <c r="D612" s="7">
        <v>2</v>
      </c>
      <c r="E612" s="8">
        <v>58.3</v>
      </c>
      <c r="F612" s="9">
        <v>4.5242435537176604</v>
      </c>
      <c r="G612" s="7" t="s">
        <v>146</v>
      </c>
      <c r="H612" s="7">
        <v>2</v>
      </c>
      <c r="I612" s="7" t="s">
        <v>0</v>
      </c>
      <c r="J612" s="7" t="s">
        <v>2</v>
      </c>
      <c r="K612" s="5" t="s">
        <v>5462</v>
      </c>
      <c r="L612" s="14" t="s">
        <v>5463</v>
      </c>
      <c r="M612" s="38">
        <f t="shared" si="113"/>
        <v>1</v>
      </c>
      <c r="N612" s="32">
        <f t="shared" si="114"/>
        <v>0.51383634638645737</v>
      </c>
      <c r="O612" s="32">
        <f t="shared" si="115"/>
        <v>0.22103142506072221</v>
      </c>
      <c r="P612" s="32">
        <f t="shared" si="116"/>
        <v>2.3247207778047629</v>
      </c>
      <c r="Q612" s="35">
        <v>0.64662268563227299</v>
      </c>
      <c r="R612" s="35">
        <v>2.7027556078778998E-2</v>
      </c>
      <c r="S612" s="35">
        <v>2.9838463244449501E-2</v>
      </c>
      <c r="T612" s="35">
        <v>0.63810086346834605</v>
      </c>
      <c r="U612" s="35">
        <v>2.3658047308070501E-2</v>
      </c>
      <c r="V612" s="35">
        <v>2.4661305904459901E-2</v>
      </c>
      <c r="W612" s="8">
        <v>26928.642417638999</v>
      </c>
      <c r="X612" s="8">
        <v>13836.915233027001</v>
      </c>
      <c r="Y612" s="8">
        <v>5952.0762085213601</v>
      </c>
      <c r="Z612" s="23">
        <f t="shared" si="106"/>
        <v>46717.633859187357</v>
      </c>
      <c r="AA612" s="29">
        <f t="shared" si="107"/>
        <v>57.641280589691704</v>
      </c>
      <c r="AB612" s="29">
        <f t="shared" si="108"/>
        <v>29.618185019243807</v>
      </c>
      <c r="AC612" s="29">
        <f t="shared" si="109"/>
        <v>12.740534391064504</v>
      </c>
      <c r="AD612" s="26">
        <f t="shared" si="110"/>
        <v>0.57641280589691701</v>
      </c>
      <c r="AE612" s="26">
        <f t="shared" si="111"/>
        <v>0.29618185019243809</v>
      </c>
      <c r="AF612" s="26">
        <f t="shared" si="112"/>
        <v>0.12740534391064504</v>
      </c>
      <c r="AG612" s="6">
        <v>4</v>
      </c>
    </row>
    <row r="613" spans="1:33" ht="12" customHeight="1" x14ac:dyDescent="0.2">
      <c r="A613" s="5" t="s">
        <v>5686</v>
      </c>
      <c r="B613" s="5" t="s">
        <v>5686</v>
      </c>
      <c r="C613" s="7">
        <v>5</v>
      </c>
      <c r="D613" s="7">
        <v>5</v>
      </c>
      <c r="E613" s="8">
        <v>152.34</v>
      </c>
      <c r="F613" s="9">
        <v>3.9051685664695599</v>
      </c>
      <c r="G613" s="7" t="s">
        <v>50</v>
      </c>
      <c r="H613" s="7">
        <v>3</v>
      </c>
      <c r="I613" s="7" t="s">
        <v>0</v>
      </c>
      <c r="J613" s="7" t="s">
        <v>2</v>
      </c>
      <c r="K613" s="5" t="s">
        <v>5687</v>
      </c>
      <c r="L613" s="14" t="s">
        <v>5688</v>
      </c>
      <c r="M613" s="38">
        <f t="shared" si="113"/>
        <v>1</v>
      </c>
      <c r="N613" s="32">
        <f t="shared" si="114"/>
        <v>0.51396623861692603</v>
      </c>
      <c r="O613" s="32">
        <f t="shared" si="115"/>
        <v>0.2560708924542125</v>
      </c>
      <c r="P613" s="32">
        <f t="shared" si="116"/>
        <v>2.0071247992734169</v>
      </c>
      <c r="Q613" s="35">
        <v>0.56183230711560805</v>
      </c>
      <c r="R613" s="35">
        <v>0.97695492299825604</v>
      </c>
      <c r="S613" s="35">
        <v>0.51409552989992302</v>
      </c>
      <c r="T613" s="35">
        <v>0.60930002846654197</v>
      </c>
      <c r="U613" s="35">
        <v>0.98798133009010303</v>
      </c>
      <c r="V613" s="35">
        <v>0.54077232171962197</v>
      </c>
      <c r="W613" s="8">
        <v>143360.34863043801</v>
      </c>
      <c r="X613" s="8">
        <v>73682.379152397407</v>
      </c>
      <c r="Y613" s="8">
        <v>36710.412416343301</v>
      </c>
      <c r="Z613" s="23">
        <f t="shared" si="106"/>
        <v>253753.14019917871</v>
      </c>
      <c r="AA613" s="29">
        <f t="shared" si="107"/>
        <v>56.495989968009866</v>
      </c>
      <c r="AB613" s="29">
        <f t="shared" si="108"/>
        <v>29.037031460797618</v>
      </c>
      <c r="AC613" s="29">
        <f t="shared" si="109"/>
        <v>14.466978571192522</v>
      </c>
      <c r="AD613" s="26">
        <f t="shared" si="110"/>
        <v>0.56495989968009863</v>
      </c>
      <c r="AE613" s="26">
        <f t="shared" si="111"/>
        <v>0.29037031460797619</v>
      </c>
      <c r="AF613" s="26">
        <f t="shared" si="112"/>
        <v>0.14466978571192521</v>
      </c>
      <c r="AG613" s="6">
        <v>4</v>
      </c>
    </row>
    <row r="614" spans="1:33" ht="12" customHeight="1" x14ac:dyDescent="0.2">
      <c r="A614" s="5" t="s">
        <v>7553</v>
      </c>
      <c r="B614" s="5" t="s">
        <v>7553</v>
      </c>
      <c r="C614" s="7">
        <v>3</v>
      </c>
      <c r="D614" s="7">
        <v>3</v>
      </c>
      <c r="E614" s="8">
        <v>147.35</v>
      </c>
      <c r="F614" s="9">
        <v>1.94460817126205</v>
      </c>
      <c r="G614" s="7" t="s">
        <v>50</v>
      </c>
      <c r="H614" s="7">
        <v>3</v>
      </c>
      <c r="I614" s="7" t="s">
        <v>0</v>
      </c>
      <c r="J614" s="7" t="s">
        <v>1</v>
      </c>
      <c r="K614" s="5" t="s">
        <v>7554</v>
      </c>
      <c r="L614" s="14" t="s">
        <v>7555</v>
      </c>
      <c r="M614" s="38">
        <f t="shared" si="113"/>
        <v>1</v>
      </c>
      <c r="N614" s="32">
        <f t="shared" si="114"/>
        <v>0.51424241385913716</v>
      </c>
      <c r="O614" s="32">
        <f t="shared" si="115"/>
        <v>0.72046482210305074</v>
      </c>
      <c r="P614" s="32">
        <f t="shared" si="116"/>
        <v>0.71376477807487337</v>
      </c>
      <c r="Q614" s="35">
        <v>1.0701698079159301E-5</v>
      </c>
      <c r="R614" s="35">
        <v>2.1961650273196001E-3</v>
      </c>
      <c r="S614" s="35">
        <v>0.86991619871211301</v>
      </c>
      <c r="T614" s="35">
        <v>1.1882755813669601E-4</v>
      </c>
      <c r="U614" s="35">
        <v>6.0009101802292499E-3</v>
      </c>
      <c r="V614" s="35">
        <v>0.87174782351893199</v>
      </c>
      <c r="W614" s="8">
        <v>158791.46275904699</v>
      </c>
      <c r="X614" s="8">
        <v>81657.305109435605</v>
      </c>
      <c r="Y614" s="8">
        <v>114403.66296818</v>
      </c>
      <c r="Z614" s="23">
        <f t="shared" si="106"/>
        <v>354852.43083666259</v>
      </c>
      <c r="AA614" s="29">
        <f t="shared" si="107"/>
        <v>44.748590952202939</v>
      </c>
      <c r="AB614" s="29">
        <f t="shared" si="108"/>
        <v>23.011623428055984</v>
      </c>
      <c r="AC614" s="29">
        <f t="shared" si="109"/>
        <v>32.239785619741077</v>
      </c>
      <c r="AD614" s="26">
        <f t="shared" si="110"/>
        <v>0.44748590952202938</v>
      </c>
      <c r="AE614" s="26">
        <f t="shared" si="111"/>
        <v>0.23011623428055983</v>
      </c>
      <c r="AF614" s="26">
        <f t="shared" si="112"/>
        <v>0.32239785619741079</v>
      </c>
      <c r="AG614" s="6"/>
    </row>
    <row r="615" spans="1:33" ht="12" customHeight="1" x14ac:dyDescent="0.2">
      <c r="A615" s="5" t="s">
        <v>4995</v>
      </c>
      <c r="B615" s="5" t="s">
        <v>4995</v>
      </c>
      <c r="C615" s="7">
        <v>2</v>
      </c>
      <c r="D615" s="7">
        <v>2</v>
      </c>
      <c r="E615" s="8">
        <v>70.13</v>
      </c>
      <c r="F615" s="9">
        <v>9.0117682778405097</v>
      </c>
      <c r="G615" s="7" t="s">
        <v>54</v>
      </c>
      <c r="H615" s="7">
        <v>2</v>
      </c>
      <c r="I615" s="7" t="s">
        <v>0</v>
      </c>
      <c r="J615" s="7" t="s">
        <v>2</v>
      </c>
      <c r="K615" s="5" t="s">
        <v>4996</v>
      </c>
      <c r="L615" s="14" t="s">
        <v>4997</v>
      </c>
      <c r="M615" s="38">
        <f t="shared" si="113"/>
        <v>1</v>
      </c>
      <c r="N615" s="32">
        <f t="shared" si="114"/>
        <v>0.51424254992448837</v>
      </c>
      <c r="O615" s="32">
        <f t="shared" si="115"/>
        <v>0.11096601345808572</v>
      </c>
      <c r="P615" s="32">
        <f t="shared" si="116"/>
        <v>4.6342346985253187</v>
      </c>
      <c r="Q615" s="35">
        <v>0.92956120968326905</v>
      </c>
      <c r="R615" s="35">
        <v>0.703805792107561</v>
      </c>
      <c r="S615" s="35">
        <v>0.47569775177044898</v>
      </c>
      <c r="T615" s="35">
        <v>0.97675200905859905</v>
      </c>
      <c r="U615" s="35">
        <v>0.74100085321796605</v>
      </c>
      <c r="V615" s="35">
        <v>0.54270977193831904</v>
      </c>
      <c r="W615" s="8">
        <v>46547.248423618497</v>
      </c>
      <c r="X615" s="8">
        <v>23936.575721330199</v>
      </c>
      <c r="Y615" s="8">
        <v>5165.1625950121097</v>
      </c>
      <c r="Z615" s="23">
        <f t="shared" si="106"/>
        <v>75648.986739960805</v>
      </c>
      <c r="AA615" s="29">
        <f t="shared" si="107"/>
        <v>61.530564293771818</v>
      </c>
      <c r="AB615" s="29">
        <f t="shared" si="108"/>
        <v>31.641634280721895</v>
      </c>
      <c r="AC615" s="29">
        <f t="shared" si="109"/>
        <v>6.8278014255062924</v>
      </c>
      <c r="AD615" s="26">
        <f t="shared" si="110"/>
        <v>0.61530564293771817</v>
      </c>
      <c r="AE615" s="26">
        <f t="shared" si="111"/>
        <v>0.31641634280721898</v>
      </c>
      <c r="AF615" s="26">
        <f t="shared" si="112"/>
        <v>6.8278014255062927E-2</v>
      </c>
      <c r="AG615" s="6">
        <v>4</v>
      </c>
    </row>
    <row r="616" spans="1:33" ht="12" customHeight="1" x14ac:dyDescent="0.2">
      <c r="A616" s="5" t="s">
        <v>5579</v>
      </c>
      <c r="B616" s="5" t="s">
        <v>5579</v>
      </c>
      <c r="C616" s="7">
        <v>6</v>
      </c>
      <c r="D616" s="7">
        <v>6</v>
      </c>
      <c r="E616" s="8">
        <v>328.99</v>
      </c>
      <c r="F616" s="9">
        <v>4.1035225881046102</v>
      </c>
      <c r="G616" s="7" t="s">
        <v>50</v>
      </c>
      <c r="H616" s="7">
        <v>3</v>
      </c>
      <c r="I616" s="7" t="s">
        <v>0</v>
      </c>
      <c r="J616" s="7" t="s">
        <v>2</v>
      </c>
      <c r="K616" s="5" t="s">
        <v>5580</v>
      </c>
      <c r="L616" s="14" t="s">
        <v>5581</v>
      </c>
      <c r="M616" s="38">
        <f t="shared" si="113"/>
        <v>1</v>
      </c>
      <c r="N616" s="32">
        <f t="shared" si="114"/>
        <v>0.51440971402502578</v>
      </c>
      <c r="O616" s="32">
        <f t="shared" si="115"/>
        <v>0.24369306578178077</v>
      </c>
      <c r="P616" s="32">
        <f t="shared" si="116"/>
        <v>2.1108918810421264</v>
      </c>
      <c r="Q616" s="35">
        <v>0.62051227817318499</v>
      </c>
      <c r="R616" s="35">
        <v>0.87381275881155696</v>
      </c>
      <c r="S616" s="35">
        <v>0.36538769509052399</v>
      </c>
      <c r="T616" s="35">
        <v>0.54531696036829402</v>
      </c>
      <c r="U616" s="35">
        <v>0.93566024454354402</v>
      </c>
      <c r="V616" s="35">
        <v>0.42315713561857199</v>
      </c>
      <c r="W616" s="8">
        <v>638858.51595486596</v>
      </c>
      <c r="X616" s="8">
        <v>328635.02649479499</v>
      </c>
      <c r="Y616" s="8">
        <v>155685.39035383999</v>
      </c>
      <c r="Z616" s="23">
        <f t="shared" si="106"/>
        <v>1123178.9328035009</v>
      </c>
      <c r="AA616" s="29">
        <f t="shared" si="107"/>
        <v>56.879495982020316</v>
      </c>
      <c r="AB616" s="29">
        <f t="shared" si="108"/>
        <v>29.259365261998678</v>
      </c>
      <c r="AC616" s="29">
        <f t="shared" si="109"/>
        <v>13.861138755981012</v>
      </c>
      <c r="AD616" s="26">
        <f t="shared" si="110"/>
        <v>0.56879495982020312</v>
      </c>
      <c r="AE616" s="26">
        <f t="shared" si="111"/>
        <v>0.29259365261998677</v>
      </c>
      <c r="AF616" s="26">
        <f t="shared" si="112"/>
        <v>0.13861138755981012</v>
      </c>
      <c r="AG616" s="6">
        <v>4</v>
      </c>
    </row>
    <row r="617" spans="1:33" ht="12" customHeight="1" x14ac:dyDescent="0.2">
      <c r="A617" s="5" t="s">
        <v>5683</v>
      </c>
      <c r="B617" s="5" t="s">
        <v>5683</v>
      </c>
      <c r="C617" s="7">
        <v>4</v>
      </c>
      <c r="D617" s="7">
        <v>4</v>
      </c>
      <c r="E617" s="8">
        <v>211.32</v>
      </c>
      <c r="F617" s="9">
        <v>3.9060150429866201</v>
      </c>
      <c r="G617" s="7" t="s">
        <v>50</v>
      </c>
      <c r="H617" s="7">
        <v>3</v>
      </c>
      <c r="I617" s="7" t="s">
        <v>0</v>
      </c>
      <c r="J617" s="7" t="s">
        <v>2</v>
      </c>
      <c r="K617" s="5" t="s">
        <v>5684</v>
      </c>
      <c r="L617" s="14" t="s">
        <v>5685</v>
      </c>
      <c r="M617" s="38">
        <f t="shared" si="113"/>
        <v>1</v>
      </c>
      <c r="N617" s="32">
        <f t="shared" si="114"/>
        <v>0.51466234479331663</v>
      </c>
      <c r="O617" s="32">
        <f t="shared" si="115"/>
        <v>0.25601539906906784</v>
      </c>
      <c r="P617" s="32">
        <f t="shared" si="116"/>
        <v>2.0102788608214581</v>
      </c>
      <c r="Q617" s="35">
        <v>0.71979478130170305</v>
      </c>
      <c r="R617" s="35">
        <v>0.75655633326388705</v>
      </c>
      <c r="S617" s="35">
        <v>0.37042791429146199</v>
      </c>
      <c r="T617" s="35">
        <v>0.65347662948014995</v>
      </c>
      <c r="U617" s="35">
        <v>0.810930558120317</v>
      </c>
      <c r="V617" s="35">
        <v>0.42914796604204303</v>
      </c>
      <c r="W617" s="8">
        <v>539078.93013335497</v>
      </c>
      <c r="X617" s="8">
        <v>277443.62621110497</v>
      </c>
      <c r="Y617" s="8">
        <v>138012.50742781701</v>
      </c>
      <c r="Z617" s="23">
        <f t="shared" si="106"/>
        <v>954535.06377227698</v>
      </c>
      <c r="AA617" s="29">
        <f t="shared" si="107"/>
        <v>56.475550306443516</v>
      </c>
      <c r="AB617" s="29">
        <f t="shared" si="108"/>
        <v>29.065839144207132</v>
      </c>
      <c r="AC617" s="29">
        <f t="shared" si="109"/>
        <v>14.458610549349354</v>
      </c>
      <c r="AD617" s="26">
        <f t="shared" si="110"/>
        <v>0.56475550306443512</v>
      </c>
      <c r="AE617" s="26">
        <f t="shared" si="111"/>
        <v>0.29065839144207134</v>
      </c>
      <c r="AF617" s="26">
        <f t="shared" si="112"/>
        <v>0.14458610549349354</v>
      </c>
      <c r="AG617" s="6">
        <v>4</v>
      </c>
    </row>
    <row r="618" spans="1:33" ht="12" customHeight="1" x14ac:dyDescent="0.2">
      <c r="A618" s="5" t="s">
        <v>1628</v>
      </c>
      <c r="B618" s="5" t="s">
        <v>1628</v>
      </c>
      <c r="C618" s="7">
        <v>5</v>
      </c>
      <c r="D618" s="7">
        <v>2</v>
      </c>
      <c r="E618" s="8">
        <v>239.41</v>
      </c>
      <c r="F618" s="9">
        <v>3.11901956833049</v>
      </c>
      <c r="G618" s="7" t="s">
        <v>50</v>
      </c>
      <c r="H618" s="7">
        <v>3</v>
      </c>
      <c r="I618" s="7" t="s">
        <v>2</v>
      </c>
      <c r="J618" s="7" t="s">
        <v>1</v>
      </c>
      <c r="K618" s="5" t="s">
        <v>1629</v>
      </c>
      <c r="L618" s="14" t="s">
        <v>1630</v>
      </c>
      <c r="M618" s="38">
        <f t="shared" si="113"/>
        <v>1</v>
      </c>
      <c r="N618" s="32">
        <f t="shared" si="114"/>
        <v>0.51467334818205213</v>
      </c>
      <c r="O618" s="32">
        <f t="shared" si="115"/>
        <v>1.6052762442779966</v>
      </c>
      <c r="P618" s="32">
        <f t="shared" si="116"/>
        <v>0.3206135704160602</v>
      </c>
      <c r="Q618" s="35">
        <v>0.86102274369156595</v>
      </c>
      <c r="R618" s="35">
        <v>0.71858598885180103</v>
      </c>
      <c r="S618" s="35">
        <v>0.71065576970181799</v>
      </c>
      <c r="T618" s="35">
        <v>0.87492343797195504</v>
      </c>
      <c r="U618" s="35">
        <v>0.77107581262108704</v>
      </c>
      <c r="V618" s="35">
        <v>0.72100650210677897</v>
      </c>
      <c r="W618" s="8">
        <v>136760.40488345199</v>
      </c>
      <c r="X618" s="8">
        <v>70386.935480099302</v>
      </c>
      <c r="Y618" s="8">
        <v>219538.229117246</v>
      </c>
      <c r="Z618" s="23">
        <f t="shared" si="106"/>
        <v>426685.56948079728</v>
      </c>
      <c r="AA618" s="29">
        <f t="shared" si="107"/>
        <v>32.051799888584419</v>
      </c>
      <c r="AB618" s="29">
        <f t="shared" si="108"/>
        <v>16.496207163918868</v>
      </c>
      <c r="AC618" s="29">
        <f t="shared" si="109"/>
        <v>51.451992947496706</v>
      </c>
      <c r="AD618" s="26">
        <f t="shared" si="110"/>
        <v>0.3205179988858442</v>
      </c>
      <c r="AE618" s="26">
        <f t="shared" si="111"/>
        <v>0.16496207163918869</v>
      </c>
      <c r="AF618" s="26">
        <f t="shared" si="112"/>
        <v>0.51451992947496705</v>
      </c>
      <c r="AG618" s="6">
        <v>1</v>
      </c>
    </row>
    <row r="619" spans="1:33" ht="12" customHeight="1" x14ac:dyDescent="0.2">
      <c r="A619" s="5" t="s">
        <v>2175</v>
      </c>
      <c r="B619" s="5" t="s">
        <v>2175</v>
      </c>
      <c r="C619" s="7">
        <v>16</v>
      </c>
      <c r="D619" s="7">
        <v>16</v>
      </c>
      <c r="E619" s="8">
        <v>676.07</v>
      </c>
      <c r="F619" s="9">
        <v>2.18982850278968</v>
      </c>
      <c r="G619" s="7" t="s">
        <v>50</v>
      </c>
      <c r="H619" s="7">
        <v>3</v>
      </c>
      <c r="I619" s="7" t="s">
        <v>2</v>
      </c>
      <c r="J619" s="7" t="s">
        <v>1</v>
      </c>
      <c r="K619" s="5" t="s">
        <v>2176</v>
      </c>
      <c r="L619" s="14" t="s">
        <v>2177</v>
      </c>
      <c r="M619" s="38">
        <f t="shared" si="113"/>
        <v>1</v>
      </c>
      <c r="N619" s="32">
        <f t="shared" si="114"/>
        <v>0.51513505149813199</v>
      </c>
      <c r="O619" s="32">
        <f t="shared" si="115"/>
        <v>1.1280574185566383</v>
      </c>
      <c r="P619" s="32">
        <f t="shared" si="116"/>
        <v>0.4566567650051474</v>
      </c>
      <c r="Q619" s="35">
        <v>0.61943575075132196</v>
      </c>
      <c r="R619" s="35">
        <v>0.901115471709655</v>
      </c>
      <c r="S619" s="35">
        <v>0.38440113405179399</v>
      </c>
      <c r="T619" s="35">
        <v>0.54415898404398599</v>
      </c>
      <c r="U619" s="35">
        <v>0.96451468024696696</v>
      </c>
      <c r="V619" s="35">
        <v>0.44574582582134498</v>
      </c>
      <c r="W619" s="8">
        <v>1732880.5928678201</v>
      </c>
      <c r="X619" s="8">
        <v>892667.53344707796</v>
      </c>
      <c r="Y619" s="8">
        <v>1954788.80825737</v>
      </c>
      <c r="Z619" s="23">
        <f t="shared" si="106"/>
        <v>4580336.9345722683</v>
      </c>
      <c r="AA619" s="29">
        <f t="shared" si="107"/>
        <v>37.833037560797784</v>
      </c>
      <c r="AB619" s="29">
        <f t="shared" si="108"/>
        <v>19.489123752212326</v>
      </c>
      <c r="AC619" s="29">
        <f t="shared" si="109"/>
        <v>42.67783868698988</v>
      </c>
      <c r="AD619" s="26">
        <f t="shared" si="110"/>
        <v>0.37833037560797783</v>
      </c>
      <c r="AE619" s="26">
        <f t="shared" si="111"/>
        <v>0.19489123752212326</v>
      </c>
      <c r="AF619" s="26">
        <f t="shared" si="112"/>
        <v>0.42677838686989877</v>
      </c>
      <c r="AG619" s="6">
        <v>1</v>
      </c>
    </row>
    <row r="620" spans="1:33" ht="12" customHeight="1" x14ac:dyDescent="0.2">
      <c r="A620" s="5" t="s">
        <v>5650</v>
      </c>
      <c r="B620" s="5" t="s">
        <v>5650</v>
      </c>
      <c r="C620" s="7">
        <v>2</v>
      </c>
      <c r="D620" s="7">
        <v>1</v>
      </c>
      <c r="E620" s="8">
        <v>64.63</v>
      </c>
      <c r="F620" s="9">
        <v>3.9546512949601502</v>
      </c>
      <c r="G620" s="7" t="s">
        <v>50</v>
      </c>
      <c r="H620" s="7">
        <v>3</v>
      </c>
      <c r="I620" s="7" t="s">
        <v>0</v>
      </c>
      <c r="J620" s="7" t="s">
        <v>2</v>
      </c>
      <c r="K620" s="5" t="s">
        <v>5651</v>
      </c>
      <c r="L620" s="14" t="s">
        <v>1030</v>
      </c>
      <c r="M620" s="38">
        <f t="shared" si="113"/>
        <v>2</v>
      </c>
      <c r="N620" s="32">
        <f t="shared" si="114"/>
        <v>0.51570358436882557</v>
      </c>
      <c r="O620" s="32">
        <f t="shared" si="115"/>
        <v>0.25286679543008272</v>
      </c>
      <c r="P620" s="32">
        <f t="shared" si="116"/>
        <v>2.0394278477397667</v>
      </c>
      <c r="Q620" s="35">
        <v>0.28369947274570201</v>
      </c>
      <c r="R620" s="35">
        <v>0.37114554327374499</v>
      </c>
      <c r="S620" s="35">
        <v>0.68995605611743205</v>
      </c>
      <c r="T620" s="35">
        <v>0.31921649928107498</v>
      </c>
      <c r="U620" s="35">
        <v>0.34679972215564803</v>
      </c>
      <c r="V620" s="35">
        <v>0.67760461946094197</v>
      </c>
      <c r="W620" s="8">
        <v>28967.957931073401</v>
      </c>
      <c r="X620" s="8">
        <v>14938.8797368999</v>
      </c>
      <c r="Y620" s="8">
        <v>7325.03469218398</v>
      </c>
      <c r="Z620" s="23">
        <f t="shared" si="106"/>
        <v>51231.872360157286</v>
      </c>
      <c r="AA620" s="29">
        <f t="shared" si="107"/>
        <v>56.542844515676151</v>
      </c>
      <c r="AB620" s="29">
        <f t="shared" si="108"/>
        <v>29.15934758714338</v>
      </c>
      <c r="AC620" s="29">
        <f t="shared" si="109"/>
        <v>14.297807897180457</v>
      </c>
      <c r="AD620" s="26">
        <f t="shared" si="110"/>
        <v>0.56542844515676149</v>
      </c>
      <c r="AE620" s="26">
        <f t="shared" si="111"/>
        <v>0.2915934758714338</v>
      </c>
      <c r="AF620" s="26">
        <f t="shared" si="112"/>
        <v>0.14297807897180456</v>
      </c>
      <c r="AG620" s="6">
        <v>4</v>
      </c>
    </row>
    <row r="621" spans="1:33" ht="12" customHeight="1" x14ac:dyDescent="0.2">
      <c r="A621" s="5" t="s">
        <v>7556</v>
      </c>
      <c r="B621" s="5" t="s">
        <v>7556</v>
      </c>
      <c r="C621" s="7">
        <v>11</v>
      </c>
      <c r="D621" s="7">
        <v>11</v>
      </c>
      <c r="E621" s="8">
        <v>378.3</v>
      </c>
      <c r="F621" s="9">
        <v>1.9388891163944899</v>
      </c>
      <c r="G621" s="7" t="s">
        <v>50</v>
      </c>
      <c r="H621" s="7">
        <v>3</v>
      </c>
      <c r="I621" s="7" t="s">
        <v>0</v>
      </c>
      <c r="J621" s="7" t="s">
        <v>1</v>
      </c>
      <c r="K621" s="5" t="s">
        <v>7557</v>
      </c>
      <c r="L621" s="14" t="s">
        <v>7558</v>
      </c>
      <c r="M621" s="38">
        <f t="shared" si="113"/>
        <v>1</v>
      </c>
      <c r="N621" s="32">
        <f t="shared" si="114"/>
        <v>0.51575925180268811</v>
      </c>
      <c r="O621" s="32">
        <f t="shared" si="115"/>
        <v>0.95391962534014141</v>
      </c>
      <c r="P621" s="32">
        <f t="shared" si="116"/>
        <v>0.54067369839338675</v>
      </c>
      <c r="Q621" s="35">
        <v>0.75311358017708696</v>
      </c>
      <c r="R621" s="35">
        <v>0.55594241645013498</v>
      </c>
      <c r="S621" s="35">
        <v>0.52193105191149702</v>
      </c>
      <c r="T621" s="35">
        <v>0.69031018194528304</v>
      </c>
      <c r="U621" s="35">
        <v>0.47900509788092299</v>
      </c>
      <c r="V621" s="35">
        <v>0.42402090990541302</v>
      </c>
      <c r="W621" s="8">
        <v>1089129.2680278299</v>
      </c>
      <c r="X621" s="8">
        <v>561728.49639444298</v>
      </c>
      <c r="Y621" s="8">
        <v>1038941.78330409</v>
      </c>
      <c r="Z621" s="23">
        <f t="shared" si="106"/>
        <v>2689799.5477263629</v>
      </c>
      <c r="AA621" s="29">
        <f t="shared" si="107"/>
        <v>40.491094176458255</v>
      </c>
      <c r="AB621" s="29">
        <f t="shared" si="108"/>
        <v>20.883656437122294</v>
      </c>
      <c r="AC621" s="29">
        <f t="shared" si="109"/>
        <v>38.625249386419441</v>
      </c>
      <c r="AD621" s="26">
        <f t="shared" si="110"/>
        <v>0.40491094176458253</v>
      </c>
      <c r="AE621" s="26">
        <f t="shared" si="111"/>
        <v>0.20883656437122294</v>
      </c>
      <c r="AF621" s="26">
        <f t="shared" si="112"/>
        <v>0.38625249386419441</v>
      </c>
      <c r="AG621" s="6"/>
    </row>
    <row r="622" spans="1:33" ht="12" customHeight="1" x14ac:dyDescent="0.2">
      <c r="A622" s="5" t="s">
        <v>7559</v>
      </c>
      <c r="B622" s="5" t="s">
        <v>7559</v>
      </c>
      <c r="C622" s="7">
        <v>32</v>
      </c>
      <c r="D622" s="7">
        <v>29</v>
      </c>
      <c r="E622" s="8">
        <v>1760.32</v>
      </c>
      <c r="F622" s="9">
        <v>1.93646545097659</v>
      </c>
      <c r="G622" s="7" t="s">
        <v>50</v>
      </c>
      <c r="H622" s="7">
        <v>3</v>
      </c>
      <c r="I622" s="7" t="s">
        <v>0</v>
      </c>
      <c r="J622" s="7" t="s">
        <v>1</v>
      </c>
      <c r="K622" s="5" t="s">
        <v>7560</v>
      </c>
      <c r="L622" s="14" t="s">
        <v>7561</v>
      </c>
      <c r="M622" s="38">
        <f t="shared" si="113"/>
        <v>1</v>
      </c>
      <c r="N622" s="32">
        <f t="shared" si="114"/>
        <v>0.51640477215624181</v>
      </c>
      <c r="O622" s="32">
        <f t="shared" si="115"/>
        <v>0.79894755681168461</v>
      </c>
      <c r="P622" s="32">
        <f t="shared" si="116"/>
        <v>0.6463562817777796</v>
      </c>
      <c r="Q622" s="35">
        <v>0.60635525920101896</v>
      </c>
      <c r="R622" s="35">
        <v>0.86376441923627001</v>
      </c>
      <c r="S622" s="35">
        <v>0.938925961824435</v>
      </c>
      <c r="T622" s="35">
        <v>0.60473307449610103</v>
      </c>
      <c r="U622" s="35">
        <v>0.92502196808034398</v>
      </c>
      <c r="V622" s="35">
        <v>0.78005367922249802</v>
      </c>
      <c r="W622" s="8">
        <v>6324355.1647387203</v>
      </c>
      <c r="X622" s="8">
        <v>3265927.1878820499</v>
      </c>
      <c r="Y622" s="8">
        <v>5052828.1072773598</v>
      </c>
      <c r="Z622" s="23">
        <f t="shared" si="106"/>
        <v>14643110.459898129</v>
      </c>
      <c r="AA622" s="29">
        <f t="shared" si="107"/>
        <v>43.189971024658362</v>
      </c>
      <c r="AB622" s="29">
        <f t="shared" si="108"/>
        <v>22.303507146423389</v>
      </c>
      <c r="AC622" s="29">
        <f t="shared" si="109"/>
        <v>34.506521828918252</v>
      </c>
      <c r="AD622" s="26">
        <f t="shared" si="110"/>
        <v>0.43189971024658363</v>
      </c>
      <c r="AE622" s="26">
        <f t="shared" si="111"/>
        <v>0.22303507146423387</v>
      </c>
      <c r="AF622" s="26">
        <f t="shared" si="112"/>
        <v>0.34506521828918252</v>
      </c>
      <c r="AG622" s="6"/>
    </row>
    <row r="623" spans="1:33" ht="12" customHeight="1" x14ac:dyDescent="0.2">
      <c r="A623" s="5" t="s">
        <v>6446</v>
      </c>
      <c r="B623" s="5" t="s">
        <v>6446</v>
      </c>
      <c r="C623" s="7">
        <v>7</v>
      </c>
      <c r="D623" s="7">
        <v>7</v>
      </c>
      <c r="E623" s="8">
        <v>266.68</v>
      </c>
      <c r="F623" s="9">
        <v>2.54121270503112</v>
      </c>
      <c r="G623" s="7" t="s">
        <v>50</v>
      </c>
      <c r="H623" s="7">
        <v>3</v>
      </c>
      <c r="I623" s="7" t="s">
        <v>0</v>
      </c>
      <c r="J623" s="7" t="s">
        <v>2</v>
      </c>
      <c r="K623" s="5" t="s">
        <v>6447</v>
      </c>
      <c r="L623" s="14" t="s">
        <v>6448</v>
      </c>
      <c r="M623" s="38">
        <f t="shared" si="113"/>
        <v>1</v>
      </c>
      <c r="N623" s="32">
        <f t="shared" si="114"/>
        <v>0.51725015581796341</v>
      </c>
      <c r="O623" s="32">
        <f t="shared" si="115"/>
        <v>0.39351290744776635</v>
      </c>
      <c r="P623" s="32">
        <f t="shared" si="116"/>
        <v>1.3144426676439362</v>
      </c>
      <c r="Q623" s="35">
        <v>0.36476112750086098</v>
      </c>
      <c r="R623" s="35">
        <v>0.95137490170327699</v>
      </c>
      <c r="S623" s="35">
        <v>0.25157160498202402</v>
      </c>
      <c r="T623" s="35">
        <v>0.42609120645230403</v>
      </c>
      <c r="U623" s="35">
        <v>0.91304287904907999</v>
      </c>
      <c r="V623" s="35">
        <v>0.28606766724406502</v>
      </c>
      <c r="W623" s="8">
        <v>194485.76328034501</v>
      </c>
      <c r="X623" s="8">
        <v>100597.791361134</v>
      </c>
      <c r="Y623" s="8">
        <v>76532.658165646601</v>
      </c>
      <c r="Z623" s="23">
        <f t="shared" si="106"/>
        <v>371616.21280712564</v>
      </c>
      <c r="AA623" s="29">
        <f t="shared" si="107"/>
        <v>52.335112564447236</v>
      </c>
      <c r="AB623" s="29">
        <f t="shared" si="108"/>
        <v>27.07034512871099</v>
      </c>
      <c r="AC623" s="29">
        <f t="shared" si="109"/>
        <v>20.59454230684176</v>
      </c>
      <c r="AD623" s="26">
        <f t="shared" si="110"/>
        <v>0.52335112564447239</v>
      </c>
      <c r="AE623" s="26">
        <f t="shared" si="111"/>
        <v>0.27070345128710988</v>
      </c>
      <c r="AF623" s="26">
        <f t="shared" si="112"/>
        <v>0.20594542306841759</v>
      </c>
      <c r="AG623" s="6">
        <v>4</v>
      </c>
    </row>
    <row r="624" spans="1:33" ht="12" customHeight="1" x14ac:dyDescent="0.2">
      <c r="A624" s="5" t="s">
        <v>5302</v>
      </c>
      <c r="B624" s="5" t="s">
        <v>5302</v>
      </c>
      <c r="C624" s="7">
        <v>4</v>
      </c>
      <c r="D624" s="7">
        <v>4</v>
      </c>
      <c r="E624" s="8">
        <v>134.13</v>
      </c>
      <c r="F624" s="9">
        <v>5.1864172685071503</v>
      </c>
      <c r="G624" s="7" t="s">
        <v>50</v>
      </c>
      <c r="H624" s="7">
        <v>3</v>
      </c>
      <c r="I624" s="7" t="s">
        <v>0</v>
      </c>
      <c r="J624" s="7" t="s">
        <v>2</v>
      </c>
      <c r="K624" s="5" t="s">
        <v>5303</v>
      </c>
      <c r="L624" s="14" t="s">
        <v>5304</v>
      </c>
      <c r="M624" s="38">
        <f t="shared" si="113"/>
        <v>1</v>
      </c>
      <c r="N624" s="32">
        <f t="shared" si="114"/>
        <v>0.51732493937392965</v>
      </c>
      <c r="O624" s="32">
        <f t="shared" si="115"/>
        <v>0.19281132778732976</v>
      </c>
      <c r="P624" s="32">
        <f t="shared" si="116"/>
        <v>2.6830629989983645</v>
      </c>
      <c r="Q624" s="35">
        <v>0.62680816606541701</v>
      </c>
      <c r="R624" s="35">
        <v>0.37574662456094698</v>
      </c>
      <c r="S624" s="35">
        <v>0.52335326811170302</v>
      </c>
      <c r="T624" s="35">
        <v>0.598465603086766</v>
      </c>
      <c r="U624" s="35">
        <v>0.38890191288570403</v>
      </c>
      <c r="V624" s="35">
        <v>0.53530910884872396</v>
      </c>
      <c r="W624" s="8">
        <v>52022.342232036302</v>
      </c>
      <c r="X624" s="8">
        <v>26912.455041278001</v>
      </c>
      <c r="Y624" s="8">
        <v>10030.496880365799</v>
      </c>
      <c r="Z624" s="23">
        <f t="shared" si="106"/>
        <v>88965.294153680094</v>
      </c>
      <c r="AA624" s="29">
        <f t="shared" si="107"/>
        <v>58.474872394815065</v>
      </c>
      <c r="AB624" s="29">
        <f t="shared" si="108"/>
        <v>30.250509816545978</v>
      </c>
      <c r="AC624" s="29">
        <f t="shared" si="109"/>
        <v>11.274617788638968</v>
      </c>
      <c r="AD624" s="26">
        <f t="shared" si="110"/>
        <v>0.58474872394815069</v>
      </c>
      <c r="AE624" s="26">
        <f t="shared" si="111"/>
        <v>0.30250509816545978</v>
      </c>
      <c r="AF624" s="26">
        <f t="shared" si="112"/>
        <v>0.11274617788638969</v>
      </c>
      <c r="AG624" s="6">
        <v>4</v>
      </c>
    </row>
    <row r="625" spans="1:33" ht="12" customHeight="1" x14ac:dyDescent="0.2">
      <c r="A625" s="5" t="s">
        <v>7562</v>
      </c>
      <c r="B625" s="5" t="s">
        <v>7562</v>
      </c>
      <c r="C625" s="7">
        <v>8</v>
      </c>
      <c r="D625" s="7">
        <v>8</v>
      </c>
      <c r="E625" s="8">
        <v>365.99</v>
      </c>
      <c r="F625" s="9">
        <v>1.93222448652253</v>
      </c>
      <c r="G625" s="7" t="s">
        <v>50</v>
      </c>
      <c r="H625" s="7">
        <v>3</v>
      </c>
      <c r="I625" s="7" t="s">
        <v>0</v>
      </c>
      <c r="J625" s="7" t="s">
        <v>1</v>
      </c>
      <c r="K625" s="5" t="s">
        <v>7563</v>
      </c>
      <c r="L625" s="14" t="s">
        <v>7564</v>
      </c>
      <c r="M625" s="38">
        <f t="shared" si="113"/>
        <v>1</v>
      </c>
      <c r="N625" s="32">
        <f t="shared" si="114"/>
        <v>0.51753820892712177</v>
      </c>
      <c r="O625" s="32">
        <f t="shared" si="115"/>
        <v>0.83724215129220614</v>
      </c>
      <c r="P625" s="32">
        <f t="shared" si="116"/>
        <v>0.61814638468494354</v>
      </c>
      <c r="Q625" s="35">
        <v>0.260413905892938</v>
      </c>
      <c r="R625" s="35">
        <v>0.85551510397003006</v>
      </c>
      <c r="S625" s="35">
        <v>0.215904375625283</v>
      </c>
      <c r="T625" s="35">
        <v>0.18516289042046999</v>
      </c>
      <c r="U625" s="35">
        <v>0.794984304005102</v>
      </c>
      <c r="V625" s="35">
        <v>0.24505359807819399</v>
      </c>
      <c r="W625" s="8">
        <v>908805.03931088699</v>
      </c>
      <c r="X625" s="8">
        <v>470341.33230889897</v>
      </c>
      <c r="Y625" s="8">
        <v>760889.88621784502</v>
      </c>
      <c r="Z625" s="23">
        <f t="shared" si="106"/>
        <v>2140036.2578376308</v>
      </c>
      <c r="AA625" s="29">
        <f t="shared" si="107"/>
        <v>42.466805689973505</v>
      </c>
      <c r="AB625" s="29">
        <f t="shared" si="108"/>
        <v>21.978194555644993</v>
      </c>
      <c r="AC625" s="29">
        <f t="shared" si="109"/>
        <v>35.554999754381519</v>
      </c>
      <c r="AD625" s="26">
        <f t="shared" si="110"/>
        <v>0.42466805689973502</v>
      </c>
      <c r="AE625" s="26">
        <f t="shared" si="111"/>
        <v>0.21978194555644992</v>
      </c>
      <c r="AF625" s="26">
        <f t="shared" si="112"/>
        <v>0.35554999754381522</v>
      </c>
      <c r="AG625" s="6"/>
    </row>
    <row r="626" spans="1:33" ht="12" customHeight="1" x14ac:dyDescent="0.2">
      <c r="A626" s="5" t="s">
        <v>6620</v>
      </c>
      <c r="B626" s="5" t="s">
        <v>6620</v>
      </c>
      <c r="C626" s="7">
        <v>9</v>
      </c>
      <c r="D626" s="7">
        <v>9</v>
      </c>
      <c r="E626" s="8">
        <v>318.39</v>
      </c>
      <c r="F626" s="9">
        <v>2.25830916541757</v>
      </c>
      <c r="G626" s="7" t="s">
        <v>50</v>
      </c>
      <c r="H626" s="7">
        <v>3</v>
      </c>
      <c r="I626" s="7" t="s">
        <v>0</v>
      </c>
      <c r="J626" s="7" t="s">
        <v>2</v>
      </c>
      <c r="K626" s="5" t="s">
        <v>6621</v>
      </c>
      <c r="L626" s="14" t="s">
        <v>6622</v>
      </c>
      <c r="M626" s="38">
        <f t="shared" si="113"/>
        <v>1</v>
      </c>
      <c r="N626" s="32">
        <f t="shared" si="114"/>
        <v>0.51758890274637781</v>
      </c>
      <c r="O626" s="32">
        <f t="shared" si="115"/>
        <v>0.44280916683747912</v>
      </c>
      <c r="P626" s="32">
        <f t="shared" si="116"/>
        <v>1.1688757629905719</v>
      </c>
      <c r="Q626" s="35">
        <v>0.94251376722442703</v>
      </c>
      <c r="R626" s="35">
        <v>0.48827522257914402</v>
      </c>
      <c r="S626" s="35">
        <v>0.41988374367607201</v>
      </c>
      <c r="T626" s="35">
        <v>0.99464831483208205</v>
      </c>
      <c r="U626" s="35">
        <v>0.52165352830335698</v>
      </c>
      <c r="V626" s="35">
        <v>0.48781274790146401</v>
      </c>
      <c r="W626" s="8">
        <v>870120.31269492605</v>
      </c>
      <c r="X626" s="8">
        <v>450364.61790510197</v>
      </c>
      <c r="Y626" s="8">
        <v>385297.250712807</v>
      </c>
      <c r="Z626" s="23">
        <f t="shared" si="106"/>
        <v>1705782.1813128351</v>
      </c>
      <c r="AA626" s="29">
        <f t="shared" si="107"/>
        <v>51.010048189461578</v>
      </c>
      <c r="AB626" s="29">
        <f t="shared" si="108"/>
        <v>26.402234871423278</v>
      </c>
      <c r="AC626" s="29">
        <f t="shared" si="109"/>
        <v>22.587716939115143</v>
      </c>
      <c r="AD626" s="26">
        <f t="shared" si="110"/>
        <v>0.51010048189461576</v>
      </c>
      <c r="AE626" s="26">
        <f t="shared" si="111"/>
        <v>0.2640223487142328</v>
      </c>
      <c r="AF626" s="26">
        <f t="shared" si="112"/>
        <v>0.22587716939115143</v>
      </c>
      <c r="AG626" s="6">
        <v>4</v>
      </c>
    </row>
    <row r="627" spans="1:33" ht="12" customHeight="1" x14ac:dyDescent="0.2">
      <c r="A627" s="5" t="s">
        <v>6083</v>
      </c>
      <c r="B627" s="5" t="s">
        <v>6084</v>
      </c>
      <c r="C627" s="7">
        <v>4</v>
      </c>
      <c r="D627" s="7">
        <v>4</v>
      </c>
      <c r="E627" s="8">
        <v>145.63999999999999</v>
      </c>
      <c r="F627" s="9">
        <v>3.0787670111889698</v>
      </c>
      <c r="G627" s="7" t="s">
        <v>54</v>
      </c>
      <c r="H627" s="7">
        <v>2</v>
      </c>
      <c r="I627" s="7" t="s">
        <v>0</v>
      </c>
      <c r="J627" s="7" t="s">
        <v>2</v>
      </c>
      <c r="K627" s="5" t="s">
        <v>6085</v>
      </c>
      <c r="L627" s="14" t="s">
        <v>6086</v>
      </c>
      <c r="M627" s="38">
        <f t="shared" si="113"/>
        <v>1</v>
      </c>
      <c r="N627" s="32">
        <f t="shared" si="114"/>
        <v>0.51917808015614098</v>
      </c>
      <c r="O627" s="32">
        <f t="shared" si="115"/>
        <v>0.32480535109209663</v>
      </c>
      <c r="P627" s="32">
        <f t="shared" si="116"/>
        <v>1.5984283461171522</v>
      </c>
      <c r="Q627" s="35">
        <v>0.44556586628314199</v>
      </c>
      <c r="R627" s="35">
        <v>0.95078787298614897</v>
      </c>
      <c r="S627" s="35">
        <v>0.52328517911001504</v>
      </c>
      <c r="T627" s="35">
        <v>0.434276265296408</v>
      </c>
      <c r="U627" s="35">
        <v>0.98449089844039595</v>
      </c>
      <c r="V627" s="35">
        <v>0.53322062224047695</v>
      </c>
      <c r="W627" s="8">
        <v>392027.33003832999</v>
      </c>
      <c r="X627" s="8">
        <v>203531.996578038</v>
      </c>
      <c r="Y627" s="8">
        <v>127332.57457079701</v>
      </c>
      <c r="Z627" s="23">
        <f t="shared" si="106"/>
        <v>722891.90118716506</v>
      </c>
      <c r="AA627" s="29">
        <f t="shared" si="107"/>
        <v>54.230422196531094</v>
      </c>
      <c r="AB627" s="29">
        <f t="shared" si="108"/>
        <v>28.155246482051986</v>
      </c>
      <c r="AC627" s="29">
        <f t="shared" si="109"/>
        <v>17.614331321416913</v>
      </c>
      <c r="AD627" s="26">
        <f t="shared" si="110"/>
        <v>0.54230422196531092</v>
      </c>
      <c r="AE627" s="26">
        <f t="shared" si="111"/>
        <v>0.28155246482051988</v>
      </c>
      <c r="AF627" s="26">
        <f t="shared" si="112"/>
        <v>0.17614331321416912</v>
      </c>
      <c r="AG627" s="6">
        <v>4</v>
      </c>
    </row>
    <row r="628" spans="1:33" ht="12" customHeight="1" x14ac:dyDescent="0.2">
      <c r="A628" s="5" t="s">
        <v>7565</v>
      </c>
      <c r="B628" s="5" t="s">
        <v>7565</v>
      </c>
      <c r="C628" s="7">
        <v>16</v>
      </c>
      <c r="D628" s="7">
        <v>16</v>
      </c>
      <c r="E628" s="8">
        <v>799.89</v>
      </c>
      <c r="F628" s="9">
        <v>1.92571490869032</v>
      </c>
      <c r="G628" s="7" t="s">
        <v>50</v>
      </c>
      <c r="H628" s="7">
        <v>3</v>
      </c>
      <c r="I628" s="7" t="s">
        <v>0</v>
      </c>
      <c r="J628" s="7" t="s">
        <v>1</v>
      </c>
      <c r="K628" s="5" t="s">
        <v>7566</v>
      </c>
      <c r="L628" s="14" t="s">
        <v>7567</v>
      </c>
      <c r="M628" s="38">
        <f t="shared" si="113"/>
        <v>1</v>
      </c>
      <c r="N628" s="32">
        <f t="shared" si="114"/>
        <v>0.51928766583632247</v>
      </c>
      <c r="O628" s="32">
        <f t="shared" si="115"/>
        <v>0.81617069984605572</v>
      </c>
      <c r="P628" s="32">
        <f t="shared" si="116"/>
        <v>0.63624884590229647</v>
      </c>
      <c r="Q628" s="35">
        <v>0.22792245304150699</v>
      </c>
      <c r="R628" s="35">
        <v>0.55004294550713195</v>
      </c>
      <c r="S628" s="35">
        <v>0.95070028715742005</v>
      </c>
      <c r="T628" s="35">
        <v>0.18899224172543599</v>
      </c>
      <c r="U628" s="35">
        <v>0.58862605825391001</v>
      </c>
      <c r="V628" s="35">
        <v>0.79054807625842105</v>
      </c>
      <c r="W628" s="8">
        <v>805761.78368842497</v>
      </c>
      <c r="X628" s="8">
        <v>418422.15587167401</v>
      </c>
      <c r="Y628" s="8">
        <v>657639.15890218795</v>
      </c>
      <c r="Z628" s="23">
        <f t="shared" si="106"/>
        <v>1881823.0984622869</v>
      </c>
      <c r="AA628" s="29">
        <f t="shared" si="107"/>
        <v>42.818147165206192</v>
      </c>
      <c r="AB628" s="29">
        <f t="shared" si="108"/>
        <v>22.234935696856073</v>
      </c>
      <c r="AC628" s="29">
        <f t="shared" si="109"/>
        <v>34.946917137937746</v>
      </c>
      <c r="AD628" s="26">
        <f t="shared" si="110"/>
        <v>0.42818147165206194</v>
      </c>
      <c r="AE628" s="26">
        <f t="shared" si="111"/>
        <v>0.22234935696856073</v>
      </c>
      <c r="AF628" s="26">
        <f t="shared" si="112"/>
        <v>0.34946917137937744</v>
      </c>
      <c r="AG628" s="6"/>
    </row>
    <row r="629" spans="1:33" ht="12" customHeight="1" x14ac:dyDescent="0.2">
      <c r="A629" s="5" t="s">
        <v>6114</v>
      </c>
      <c r="B629" s="5" t="s">
        <v>6115</v>
      </c>
      <c r="C629" s="7">
        <v>2</v>
      </c>
      <c r="D629" s="7">
        <v>2</v>
      </c>
      <c r="E629" s="8">
        <v>239.03</v>
      </c>
      <c r="F629" s="9">
        <v>3.0426476926383699</v>
      </c>
      <c r="G629" s="7" t="s">
        <v>50</v>
      </c>
      <c r="H629" s="7">
        <v>3</v>
      </c>
      <c r="I629" s="7" t="s">
        <v>0</v>
      </c>
      <c r="J629" s="7" t="s">
        <v>2</v>
      </c>
      <c r="K629" s="5" t="s">
        <v>6116</v>
      </c>
      <c r="L629" s="14" t="s">
        <v>6117</v>
      </c>
      <c r="M629" s="38">
        <f t="shared" si="113"/>
        <v>1</v>
      </c>
      <c r="N629" s="32">
        <f t="shared" si="114"/>
        <v>0.51936947954756929</v>
      </c>
      <c r="O629" s="32">
        <f t="shared" si="115"/>
        <v>0.32866112051667468</v>
      </c>
      <c r="P629" s="32">
        <f t="shared" si="116"/>
        <v>1.5802583485722004</v>
      </c>
      <c r="Q629" s="35">
        <v>0.50406508865482103</v>
      </c>
      <c r="R629" s="35">
        <v>0.95941884639833297</v>
      </c>
      <c r="S629" s="35">
        <v>0.384886754095909</v>
      </c>
      <c r="T629" s="35">
        <v>0.42228675202125898</v>
      </c>
      <c r="U629" s="35">
        <v>0.90818310799327295</v>
      </c>
      <c r="V629" s="35">
        <v>0.44632236247601598</v>
      </c>
      <c r="W629" s="8">
        <v>2392635.1903792298</v>
      </c>
      <c r="X629" s="8">
        <v>1242661.69357446</v>
      </c>
      <c r="Y629" s="8">
        <v>786366.16265766497</v>
      </c>
      <c r="Z629" s="23">
        <f t="shared" si="106"/>
        <v>4421663.0466113547</v>
      </c>
      <c r="AA629" s="29">
        <f t="shared" si="107"/>
        <v>54.111658105944599</v>
      </c>
      <c r="AB629" s="29">
        <f t="shared" si="108"/>
        <v>28.103943707940456</v>
      </c>
      <c r="AC629" s="29">
        <f t="shared" si="109"/>
        <v>17.784398186114956</v>
      </c>
      <c r="AD629" s="26">
        <f t="shared" si="110"/>
        <v>0.54111658105944604</v>
      </c>
      <c r="AE629" s="26">
        <f t="shared" si="111"/>
        <v>0.28103943707940454</v>
      </c>
      <c r="AF629" s="26">
        <f t="shared" si="112"/>
        <v>0.17784398186114955</v>
      </c>
      <c r="AG629" s="6">
        <v>4</v>
      </c>
    </row>
    <row r="630" spans="1:33" ht="12" customHeight="1" x14ac:dyDescent="0.2">
      <c r="A630" s="5" t="s">
        <v>4875</v>
      </c>
      <c r="B630" s="5" t="s">
        <v>4875</v>
      </c>
      <c r="C630" s="7">
        <v>2</v>
      </c>
      <c r="D630" s="7">
        <v>1</v>
      </c>
      <c r="E630" s="8">
        <v>81.459999999999994</v>
      </c>
      <c r="F630" s="9">
        <v>13.955458459408099</v>
      </c>
      <c r="G630" s="7">
        <v>1</v>
      </c>
      <c r="H630" s="7">
        <v>1</v>
      </c>
      <c r="I630" s="7" t="s">
        <v>0</v>
      </c>
      <c r="J630" s="7" t="s">
        <v>2</v>
      </c>
      <c r="K630" s="5" t="s">
        <v>4876</v>
      </c>
      <c r="L630" s="14" t="s">
        <v>4877</v>
      </c>
      <c r="M630" s="38">
        <f t="shared" si="113"/>
        <v>1</v>
      </c>
      <c r="N630" s="32">
        <f t="shared" si="114"/>
        <v>0.51986820862070471</v>
      </c>
      <c r="O630" s="32">
        <f t="shared" si="115"/>
        <v>7.1656549507755296E-2</v>
      </c>
      <c r="P630" s="32">
        <f t="shared" si="116"/>
        <v>7.2549991897731561</v>
      </c>
      <c r="Q630" s="35">
        <v>0.487734698013715</v>
      </c>
      <c r="R630" s="35">
        <v>0.240270033224949</v>
      </c>
      <c r="S630" s="35">
        <v>0.44506095463529499</v>
      </c>
      <c r="T630" s="35">
        <v>0.50863699387156003</v>
      </c>
      <c r="U630" s="35">
        <v>0.23264492473367199</v>
      </c>
      <c r="V630" s="35">
        <v>0.36057583211503302</v>
      </c>
      <c r="W630" s="8">
        <v>6555.3075143674296</v>
      </c>
      <c r="X630" s="8">
        <v>3407.8959744520398</v>
      </c>
      <c r="Y630" s="8">
        <v>469.73071744183</v>
      </c>
      <c r="Z630" s="23">
        <f t="shared" si="106"/>
        <v>10432.934206261298</v>
      </c>
      <c r="AA630" s="29">
        <f t="shared" si="107"/>
        <v>62.83282712962265</v>
      </c>
      <c r="AB630" s="29">
        <f t="shared" si="108"/>
        <v>32.664789282451338</v>
      </c>
      <c r="AC630" s="29">
        <f t="shared" si="109"/>
        <v>4.502383587926035</v>
      </c>
      <c r="AD630" s="26">
        <f t="shared" si="110"/>
        <v>0.62832827129622648</v>
      </c>
      <c r="AE630" s="26">
        <f t="shared" si="111"/>
        <v>0.3266478928245134</v>
      </c>
      <c r="AF630" s="26">
        <f t="shared" si="112"/>
        <v>4.502383587926035E-2</v>
      </c>
      <c r="AG630" s="6">
        <v>4</v>
      </c>
    </row>
    <row r="631" spans="1:33" ht="12" customHeight="1" x14ac:dyDescent="0.2">
      <c r="A631" s="5" t="s">
        <v>6029</v>
      </c>
      <c r="B631" s="5" t="s">
        <v>6029</v>
      </c>
      <c r="C631" s="7">
        <v>1</v>
      </c>
      <c r="D631" s="7">
        <v>1</v>
      </c>
      <c r="E631" s="8">
        <v>19.170000000000002</v>
      </c>
      <c r="F631" s="9">
        <v>3.1575721757683102</v>
      </c>
      <c r="G631" s="7">
        <v>1</v>
      </c>
      <c r="H631" s="7">
        <v>1</v>
      </c>
      <c r="I631" s="7" t="s">
        <v>0</v>
      </c>
      <c r="J631" s="7" t="s">
        <v>2</v>
      </c>
      <c r="K631" s="5" t="s">
        <v>6030</v>
      </c>
      <c r="L631" s="14" t="s">
        <v>6031</v>
      </c>
      <c r="M631" s="38">
        <f t="shared" si="113"/>
        <v>1</v>
      </c>
      <c r="N631" s="32">
        <f t="shared" si="114"/>
        <v>0.51997410210085215</v>
      </c>
      <c r="O631" s="32">
        <f t="shared" si="115"/>
        <v>0.31669901567861214</v>
      </c>
      <c r="P631" s="32">
        <f t="shared" si="116"/>
        <v>1.6418557569137651</v>
      </c>
      <c r="Q631" s="35">
        <v>0.71980773453887903</v>
      </c>
      <c r="R631" s="35">
        <v>0.97346563518831497</v>
      </c>
      <c r="S631" s="35">
        <v>0.84571690509545705</v>
      </c>
      <c r="T631" s="35">
        <v>0.71663097130435705</v>
      </c>
      <c r="U631" s="35">
        <v>0.93330778582218599</v>
      </c>
      <c r="V631" s="35">
        <v>0.85589446942533398</v>
      </c>
      <c r="W631" s="8">
        <v>442785.75235202798</v>
      </c>
      <c r="X631" s="8">
        <v>230237.12400229601</v>
      </c>
      <c r="Y631" s="8">
        <v>140229.81192640099</v>
      </c>
      <c r="Z631" s="23">
        <f t="shared" si="106"/>
        <v>813252.68828072492</v>
      </c>
      <c r="AA631" s="29">
        <f t="shared" si="107"/>
        <v>54.446269742816234</v>
      </c>
      <c r="AB631" s="29">
        <f t="shared" si="108"/>
        <v>28.310650222261664</v>
      </c>
      <c r="AC631" s="29">
        <f t="shared" si="109"/>
        <v>17.243080034922105</v>
      </c>
      <c r="AD631" s="26">
        <f t="shared" si="110"/>
        <v>0.54446269742816233</v>
      </c>
      <c r="AE631" s="26">
        <f t="shared" si="111"/>
        <v>0.28310650222261663</v>
      </c>
      <c r="AF631" s="26">
        <f t="shared" si="112"/>
        <v>0.17243080034922106</v>
      </c>
      <c r="AG631" s="6">
        <v>4</v>
      </c>
    </row>
    <row r="632" spans="1:33" ht="12" customHeight="1" x14ac:dyDescent="0.2">
      <c r="A632" s="5" t="s">
        <v>7568</v>
      </c>
      <c r="B632" s="5" t="s">
        <v>7568</v>
      </c>
      <c r="C632" s="7">
        <v>7</v>
      </c>
      <c r="D632" s="7">
        <v>7</v>
      </c>
      <c r="E632" s="8">
        <v>383.66</v>
      </c>
      <c r="F632" s="9">
        <v>1.9216948615079901</v>
      </c>
      <c r="G632" s="7" t="s">
        <v>50</v>
      </c>
      <c r="H632" s="7">
        <v>3</v>
      </c>
      <c r="I632" s="7" t="s">
        <v>0</v>
      </c>
      <c r="J632" s="7" t="s">
        <v>1</v>
      </c>
      <c r="K632" s="5" t="s">
        <v>7569</v>
      </c>
      <c r="L632" s="14" t="s">
        <v>7570</v>
      </c>
      <c r="M632" s="38">
        <f t="shared" si="113"/>
        <v>1</v>
      </c>
      <c r="N632" s="32">
        <f t="shared" si="114"/>
        <v>0.52037397821591957</v>
      </c>
      <c r="O632" s="32">
        <f t="shared" si="115"/>
        <v>0.8559795665163622</v>
      </c>
      <c r="P632" s="32">
        <f t="shared" si="116"/>
        <v>0.60792803773777071</v>
      </c>
      <c r="Q632" s="35">
        <v>0.93155502683520497</v>
      </c>
      <c r="R632" s="35">
        <v>0.81587146486973405</v>
      </c>
      <c r="S632" s="35">
        <v>0.79171551319233202</v>
      </c>
      <c r="T632" s="35">
        <v>0.93660483655233395</v>
      </c>
      <c r="U632" s="35">
        <v>0.86104217379258696</v>
      </c>
      <c r="V632" s="35">
        <v>0.80200417526247203</v>
      </c>
      <c r="W632" s="8">
        <v>254401.044900379</v>
      </c>
      <c r="X632" s="8">
        <v>132383.68379709701</v>
      </c>
      <c r="Y632" s="8">
        <v>217762.096135136</v>
      </c>
      <c r="Z632" s="23">
        <f t="shared" si="106"/>
        <v>604546.82483261195</v>
      </c>
      <c r="AA632" s="29">
        <f t="shared" si="107"/>
        <v>42.081280465052153</v>
      </c>
      <c r="AB632" s="29">
        <f t="shared" si="108"/>
        <v>21.898003324019051</v>
      </c>
      <c r="AC632" s="29">
        <f t="shared" si="109"/>
        <v>36.020716210928803</v>
      </c>
      <c r="AD632" s="26">
        <f t="shared" si="110"/>
        <v>0.42081280465052151</v>
      </c>
      <c r="AE632" s="26">
        <f t="shared" si="111"/>
        <v>0.2189800332401905</v>
      </c>
      <c r="AF632" s="26">
        <f t="shared" si="112"/>
        <v>0.36020716210928805</v>
      </c>
      <c r="AG632" s="6"/>
    </row>
    <row r="633" spans="1:33" ht="12" customHeight="1" x14ac:dyDescent="0.2">
      <c r="A633" s="5" t="s">
        <v>5492</v>
      </c>
      <c r="B633" s="5" t="s">
        <v>5492</v>
      </c>
      <c r="C633" s="7">
        <v>3</v>
      </c>
      <c r="D633" s="7">
        <v>1</v>
      </c>
      <c r="E633" s="8">
        <v>75.180000000000007</v>
      </c>
      <c r="F633" s="9">
        <v>4.4286575694429997</v>
      </c>
      <c r="G633" s="7" t="s">
        <v>54</v>
      </c>
      <c r="H633" s="7">
        <v>2</v>
      </c>
      <c r="I633" s="7" t="s">
        <v>0</v>
      </c>
      <c r="J633" s="7" t="s">
        <v>2</v>
      </c>
      <c r="K633" s="5" t="s">
        <v>5493</v>
      </c>
      <c r="L633" s="14" t="s">
        <v>5494</v>
      </c>
      <c r="M633" s="38">
        <f t="shared" si="113"/>
        <v>1</v>
      </c>
      <c r="N633" s="32">
        <f t="shared" si="114"/>
        <v>0.52064716055878613</v>
      </c>
      <c r="O633" s="32">
        <f t="shared" si="115"/>
        <v>0.22580205949988866</v>
      </c>
      <c r="P633" s="32">
        <f t="shared" si="116"/>
        <v>2.3057679886176721</v>
      </c>
      <c r="Q633" s="35">
        <v>0.56311045717201402</v>
      </c>
      <c r="R633" s="35">
        <v>0.66675253876177099</v>
      </c>
      <c r="S633" s="35">
        <v>0.22878017852192101</v>
      </c>
      <c r="T633" s="35">
        <v>0.46660694051440299</v>
      </c>
      <c r="U633" s="35">
        <v>0.62894676843040398</v>
      </c>
      <c r="V633" s="35">
        <v>0.15919884556261199</v>
      </c>
      <c r="W633" s="8">
        <v>6807.8565708920296</v>
      </c>
      <c r="X633" s="8">
        <v>3544.4911931264101</v>
      </c>
      <c r="Y633" s="8">
        <v>1537.22803448727</v>
      </c>
      <c r="Z633" s="23">
        <f t="shared" si="106"/>
        <v>11889.57579850571</v>
      </c>
      <c r="AA633" s="29">
        <f t="shared" si="107"/>
        <v>57.259036708001354</v>
      </c>
      <c r="AB633" s="29">
        <f t="shared" si="108"/>
        <v>29.811754878352211</v>
      </c>
      <c r="AC633" s="29">
        <f t="shared" si="109"/>
        <v>12.92920841364643</v>
      </c>
      <c r="AD633" s="26">
        <f t="shared" si="110"/>
        <v>0.57259036708001354</v>
      </c>
      <c r="AE633" s="26">
        <f t="shared" si="111"/>
        <v>0.29811754878352209</v>
      </c>
      <c r="AF633" s="26">
        <f t="shared" si="112"/>
        <v>0.12929208413646431</v>
      </c>
      <c r="AG633" s="6">
        <v>4</v>
      </c>
    </row>
    <row r="634" spans="1:33" ht="12" customHeight="1" x14ac:dyDescent="0.2">
      <c r="A634" s="5" t="s">
        <v>5336</v>
      </c>
      <c r="B634" s="5" t="s">
        <v>5337</v>
      </c>
      <c r="C634" s="7">
        <v>21</v>
      </c>
      <c r="D634" s="7">
        <v>7</v>
      </c>
      <c r="E634" s="8">
        <v>1099.27</v>
      </c>
      <c r="F634" s="9">
        <v>5.0966630143069196</v>
      </c>
      <c r="G634" s="7" t="s">
        <v>50</v>
      </c>
      <c r="H634" s="7">
        <v>3</v>
      </c>
      <c r="I634" s="7" t="s">
        <v>0</v>
      </c>
      <c r="J634" s="7" t="s">
        <v>2</v>
      </c>
      <c r="K634" s="5" t="s">
        <v>5338</v>
      </c>
      <c r="L634" s="14" t="s">
        <v>5339</v>
      </c>
      <c r="M634" s="38">
        <f t="shared" si="113"/>
        <v>1</v>
      </c>
      <c r="N634" s="32">
        <f t="shared" si="114"/>
        <v>0.52076281042833816</v>
      </c>
      <c r="O634" s="32">
        <f t="shared" si="115"/>
        <v>0.19620681163201997</v>
      </c>
      <c r="P634" s="32">
        <f t="shared" si="116"/>
        <v>2.6541525551366343</v>
      </c>
      <c r="Q634" s="35">
        <v>0.85651522837055405</v>
      </c>
      <c r="R634" s="35">
        <v>0.81526654267649401</v>
      </c>
      <c r="S634" s="35">
        <v>0.58025049281712804</v>
      </c>
      <c r="T634" s="35">
        <v>0.89496810530634496</v>
      </c>
      <c r="U634" s="35">
        <v>0.75152853600031</v>
      </c>
      <c r="V634" s="35">
        <v>0.47222842018283101</v>
      </c>
      <c r="W634" s="8">
        <v>1972095.29521324</v>
      </c>
      <c r="X634" s="8">
        <v>1026993.88836775</v>
      </c>
      <c r="Y634" s="8">
        <v>386938.53010829701</v>
      </c>
      <c r="Z634" s="23">
        <f t="shared" si="106"/>
        <v>3386027.7136892872</v>
      </c>
      <c r="AA634" s="29">
        <f t="shared" si="107"/>
        <v>58.24214867587483</v>
      </c>
      <c r="AB634" s="29">
        <f t="shared" si="108"/>
        <v>30.330345029833687</v>
      </c>
      <c r="AC634" s="29">
        <f t="shared" si="109"/>
        <v>11.427506294291474</v>
      </c>
      <c r="AD634" s="26">
        <f t="shared" si="110"/>
        <v>0.58242148675874827</v>
      </c>
      <c r="AE634" s="26">
        <f t="shared" si="111"/>
        <v>0.30330345029833689</v>
      </c>
      <c r="AF634" s="26">
        <f t="shared" si="112"/>
        <v>0.11427506294291474</v>
      </c>
      <c r="AG634" s="6">
        <v>4</v>
      </c>
    </row>
    <row r="635" spans="1:33" ht="12" customHeight="1" x14ac:dyDescent="0.2">
      <c r="A635" s="5" t="s">
        <v>5185</v>
      </c>
      <c r="B635" s="5" t="s">
        <v>5185</v>
      </c>
      <c r="C635" s="7">
        <v>4</v>
      </c>
      <c r="D635" s="7">
        <v>4</v>
      </c>
      <c r="E635" s="8">
        <v>118.78</v>
      </c>
      <c r="F635" s="9">
        <v>6.0466341187514496</v>
      </c>
      <c r="G635" s="7" t="s">
        <v>50</v>
      </c>
      <c r="H635" s="7">
        <v>3</v>
      </c>
      <c r="I635" s="7" t="s">
        <v>0</v>
      </c>
      <c r="J635" s="7" t="s">
        <v>2</v>
      </c>
      <c r="K635" s="5" t="s">
        <v>5186</v>
      </c>
      <c r="L635" s="14" t="s">
        <v>5187</v>
      </c>
      <c r="M635" s="38">
        <f t="shared" si="113"/>
        <v>1</v>
      </c>
      <c r="N635" s="32">
        <f t="shared" si="114"/>
        <v>0.52118371690763543</v>
      </c>
      <c r="O635" s="32">
        <f t="shared" si="115"/>
        <v>0.16538126507421097</v>
      </c>
      <c r="P635" s="32">
        <f t="shared" si="116"/>
        <v>3.1514072447913999</v>
      </c>
      <c r="Q635" s="35">
        <v>0.52109913857882295</v>
      </c>
      <c r="R635" s="35">
        <v>0.35407375284074499</v>
      </c>
      <c r="S635" s="35">
        <v>0.41683472093151502</v>
      </c>
      <c r="T635" s="35">
        <v>0.57752229009703404</v>
      </c>
      <c r="U635" s="35">
        <v>0.44136613317499801</v>
      </c>
      <c r="V635" s="35">
        <v>0.48664389988219597</v>
      </c>
      <c r="W635" s="8">
        <v>72500.849152684503</v>
      </c>
      <c r="X635" s="8">
        <v>37786.262040355898</v>
      </c>
      <c r="Y635" s="8">
        <v>11990.2821518255</v>
      </c>
      <c r="Z635" s="23">
        <f t="shared" si="106"/>
        <v>122277.39334486591</v>
      </c>
      <c r="AA635" s="29">
        <f t="shared" si="107"/>
        <v>59.292112114466015</v>
      </c>
      <c r="AB635" s="29">
        <f t="shared" si="108"/>
        <v>30.902083375121634</v>
      </c>
      <c r="AC635" s="29">
        <f t="shared" si="109"/>
        <v>9.8058045104123401</v>
      </c>
      <c r="AD635" s="26">
        <f t="shared" si="110"/>
        <v>0.59292112114466011</v>
      </c>
      <c r="AE635" s="26">
        <f t="shared" si="111"/>
        <v>0.30902083375121636</v>
      </c>
      <c r="AF635" s="26">
        <f t="shared" si="112"/>
        <v>9.8058045104123401E-2</v>
      </c>
      <c r="AG635" s="6">
        <v>4</v>
      </c>
    </row>
    <row r="636" spans="1:33" ht="12" customHeight="1" x14ac:dyDescent="0.2">
      <c r="A636" s="5" t="s">
        <v>5680</v>
      </c>
      <c r="B636" s="5" t="s">
        <v>5680</v>
      </c>
      <c r="C636" s="7">
        <v>5</v>
      </c>
      <c r="D636" s="7">
        <v>5</v>
      </c>
      <c r="E636" s="8">
        <v>162.91999999999999</v>
      </c>
      <c r="F636" s="9">
        <v>3.9077802754476698</v>
      </c>
      <c r="G636" s="7" t="s">
        <v>50</v>
      </c>
      <c r="H636" s="7">
        <v>3</v>
      </c>
      <c r="I636" s="7" t="s">
        <v>0</v>
      </c>
      <c r="J636" s="7" t="s">
        <v>2</v>
      </c>
      <c r="K636" s="5" t="s">
        <v>5681</v>
      </c>
      <c r="L636" s="14" t="s">
        <v>5682</v>
      </c>
      <c r="M636" s="38">
        <f t="shared" si="113"/>
        <v>1</v>
      </c>
      <c r="N636" s="32">
        <f t="shared" si="114"/>
        <v>0.52136527538143951</v>
      </c>
      <c r="O636" s="32">
        <f t="shared" si="115"/>
        <v>0.25589975114080316</v>
      </c>
      <c r="P636" s="32">
        <f t="shared" si="116"/>
        <v>2.0373809394389362</v>
      </c>
      <c r="Q636" s="35">
        <v>0.21084103779655899</v>
      </c>
      <c r="R636" s="35">
        <v>0.140367997489211</v>
      </c>
      <c r="S636" s="35">
        <v>0.37626629371908099</v>
      </c>
      <c r="T636" s="35">
        <v>0.17192258021415699</v>
      </c>
      <c r="U636" s="35">
        <v>0.144303001891702</v>
      </c>
      <c r="V636" s="35">
        <v>0.43608497485751202</v>
      </c>
      <c r="W636" s="8">
        <v>555939.23315030104</v>
      </c>
      <c r="X636" s="8">
        <v>289847.41138675302</v>
      </c>
      <c r="Y636" s="8">
        <v>142264.71141257099</v>
      </c>
      <c r="Z636" s="23">
        <f t="shared" si="106"/>
        <v>988051.35594962502</v>
      </c>
      <c r="AA636" s="29">
        <f t="shared" si="107"/>
        <v>56.266228450846349</v>
      </c>
      <c r="AB636" s="29">
        <f t="shared" si="108"/>
        <v>29.335257690950495</v>
      </c>
      <c r="AC636" s="29">
        <f t="shared" si="109"/>
        <v>14.39851385820316</v>
      </c>
      <c r="AD636" s="26">
        <f t="shared" si="110"/>
        <v>0.56266228450846345</v>
      </c>
      <c r="AE636" s="26">
        <f t="shared" si="111"/>
        <v>0.29335257690950495</v>
      </c>
      <c r="AF636" s="26">
        <f t="shared" si="112"/>
        <v>0.1439851385820316</v>
      </c>
      <c r="AG636" s="6">
        <v>4</v>
      </c>
    </row>
    <row r="637" spans="1:33" ht="12" customHeight="1" x14ac:dyDescent="0.2">
      <c r="A637" s="5" t="s">
        <v>4977</v>
      </c>
      <c r="B637" s="5" t="s">
        <v>4977</v>
      </c>
      <c r="C637" s="7">
        <v>1</v>
      </c>
      <c r="D637" s="7">
        <v>1</v>
      </c>
      <c r="E637" s="8">
        <v>31.44</v>
      </c>
      <c r="F637" s="9">
        <v>9.6079336886139597</v>
      </c>
      <c r="G637" s="7">
        <v>1</v>
      </c>
      <c r="H637" s="7">
        <v>1</v>
      </c>
      <c r="I637" s="7" t="s">
        <v>0</v>
      </c>
      <c r="J637" s="7" t="s">
        <v>2</v>
      </c>
      <c r="K637" s="5" t="s">
        <v>4978</v>
      </c>
      <c r="L637" s="14" t="s">
        <v>4979</v>
      </c>
      <c r="M637" s="38">
        <f t="shared" si="113"/>
        <v>1</v>
      </c>
      <c r="N637" s="32">
        <f t="shared" si="114"/>
        <v>0.52157318804176256</v>
      </c>
      <c r="O637" s="32">
        <f t="shared" si="115"/>
        <v>0.10408065172067818</v>
      </c>
      <c r="P637" s="32">
        <f t="shared" si="116"/>
        <v>5.0112406044642315</v>
      </c>
      <c r="Q637" s="35">
        <v>0.72331419203250003</v>
      </c>
      <c r="R637" s="35">
        <v>0.45704736934697099</v>
      </c>
      <c r="S637" s="35">
        <v>0.57090570516998995</v>
      </c>
      <c r="T637" s="35">
        <v>0.789525081605565</v>
      </c>
      <c r="U637" s="35">
        <v>0.43404895460764398</v>
      </c>
      <c r="V637" s="35">
        <v>0.48813524357282601</v>
      </c>
      <c r="W637" s="8">
        <v>8336.0583395305493</v>
      </c>
      <c r="X637" s="8">
        <v>4347.8645238510699</v>
      </c>
      <c r="Y637" s="8">
        <v>867.62238475993399</v>
      </c>
      <c r="Z637" s="23">
        <f t="shared" si="106"/>
        <v>13551.545248141554</v>
      </c>
      <c r="AA637" s="29">
        <f t="shared" si="107"/>
        <v>61.51371070154341</v>
      </c>
      <c r="AB637" s="29">
        <f t="shared" si="108"/>
        <v>32.083902198882683</v>
      </c>
      <c r="AC637" s="29">
        <f t="shared" si="109"/>
        <v>6.4023870995738941</v>
      </c>
      <c r="AD637" s="26">
        <f t="shared" si="110"/>
        <v>0.61513710701543411</v>
      </c>
      <c r="AE637" s="26">
        <f t="shared" si="111"/>
        <v>0.32083902198882686</v>
      </c>
      <c r="AF637" s="26">
        <f t="shared" si="112"/>
        <v>6.4023870995738946E-2</v>
      </c>
      <c r="AG637" s="6">
        <v>4</v>
      </c>
    </row>
    <row r="638" spans="1:33" ht="12" customHeight="1" x14ac:dyDescent="0.2">
      <c r="A638" s="5" t="s">
        <v>2178</v>
      </c>
      <c r="B638" s="5" t="s">
        <v>2178</v>
      </c>
      <c r="C638" s="7">
        <v>1</v>
      </c>
      <c r="D638" s="7">
        <v>1</v>
      </c>
      <c r="E638" s="8">
        <v>21.56</v>
      </c>
      <c r="F638" s="9">
        <v>2.1820480862784</v>
      </c>
      <c r="G638" s="7">
        <v>1</v>
      </c>
      <c r="H638" s="7">
        <v>1</v>
      </c>
      <c r="I638" s="7" t="s">
        <v>2</v>
      </c>
      <c r="J638" s="7" t="s">
        <v>1</v>
      </c>
      <c r="K638" s="5" t="s">
        <v>2179</v>
      </c>
      <c r="L638" s="14" t="s">
        <v>2180</v>
      </c>
      <c r="M638" s="38">
        <f t="shared" si="113"/>
        <v>1</v>
      </c>
      <c r="N638" s="32">
        <f t="shared" si="114"/>
        <v>0.52185125567323842</v>
      </c>
      <c r="O638" s="32">
        <f t="shared" si="115"/>
        <v>1.1387045337637682</v>
      </c>
      <c r="P638" s="32">
        <f t="shared" si="116"/>
        <v>0.45828504251964269</v>
      </c>
      <c r="Q638" s="35">
        <v>4.8383782926097199E-2</v>
      </c>
      <c r="R638" s="35">
        <v>8.1731593896169602E-2</v>
      </c>
      <c r="S638" s="35">
        <v>0.62588590730910598</v>
      </c>
      <c r="T638" s="35">
        <v>3.1955288401794402E-2</v>
      </c>
      <c r="U638" s="35">
        <v>8.2812456362359205E-2</v>
      </c>
      <c r="V638" s="35">
        <v>0.54556328270063903</v>
      </c>
      <c r="W638" s="8">
        <v>3544.0889407506802</v>
      </c>
      <c r="X638" s="8">
        <v>1849.4872639483799</v>
      </c>
      <c r="Y638" s="8">
        <v>4035.6701448948302</v>
      </c>
      <c r="Z638" s="23">
        <f t="shared" si="106"/>
        <v>9429.24634959389</v>
      </c>
      <c r="AA638" s="29">
        <f t="shared" si="107"/>
        <v>37.58613158837791</v>
      </c>
      <c r="AB638" s="29">
        <f t="shared" si="108"/>
        <v>19.614369965294586</v>
      </c>
      <c r="AC638" s="29">
        <f t="shared" si="109"/>
        <v>42.799498446327512</v>
      </c>
      <c r="AD638" s="26">
        <f t="shared" si="110"/>
        <v>0.37586131588377908</v>
      </c>
      <c r="AE638" s="26">
        <f t="shared" si="111"/>
        <v>0.19614369965294587</v>
      </c>
      <c r="AF638" s="26">
        <f t="shared" si="112"/>
        <v>0.42799498446327511</v>
      </c>
      <c r="AG638" s="6">
        <v>1</v>
      </c>
    </row>
    <row r="639" spans="1:33" ht="12" customHeight="1" x14ac:dyDescent="0.2">
      <c r="A639" s="5" t="s">
        <v>5569</v>
      </c>
      <c r="B639" s="5" t="s">
        <v>5570</v>
      </c>
      <c r="C639" s="7">
        <v>4</v>
      </c>
      <c r="D639" s="7">
        <v>4</v>
      </c>
      <c r="E639" s="8">
        <v>127.8</v>
      </c>
      <c r="F639" s="9">
        <v>4.1280982193460298</v>
      </c>
      <c r="G639" s="7" t="s">
        <v>50</v>
      </c>
      <c r="H639" s="7">
        <v>3</v>
      </c>
      <c r="I639" s="7" t="s">
        <v>0</v>
      </c>
      <c r="J639" s="7" t="s">
        <v>2</v>
      </c>
      <c r="K639" s="5" t="s">
        <v>5571</v>
      </c>
      <c r="L639" s="14" t="s">
        <v>5572</v>
      </c>
      <c r="M639" s="38">
        <f t="shared" si="113"/>
        <v>1</v>
      </c>
      <c r="N639" s="32">
        <f t="shared" si="114"/>
        <v>0.52188744427559686</v>
      </c>
      <c r="O639" s="32">
        <f t="shared" si="115"/>
        <v>0.24224229823640689</v>
      </c>
      <c r="P639" s="32">
        <f t="shared" si="116"/>
        <v>2.1544026294131391</v>
      </c>
      <c r="Q639" s="35">
        <v>0.74901936630977395</v>
      </c>
      <c r="R639" s="35">
        <v>0.69322954709194795</v>
      </c>
      <c r="S639" s="35">
        <v>0.39796905846264102</v>
      </c>
      <c r="T639" s="35">
        <v>0.77649381432616005</v>
      </c>
      <c r="U639" s="35">
        <v>0.67725143686641498</v>
      </c>
      <c r="V639" s="35">
        <v>0.42997307974232601</v>
      </c>
      <c r="W639" s="8">
        <v>469893.25495365798</v>
      </c>
      <c r="X639" s="8">
        <v>245231.38991010599</v>
      </c>
      <c r="Y639" s="8">
        <v>113828.02200575999</v>
      </c>
      <c r="Z639" s="23">
        <f t="shared" si="106"/>
        <v>828952.66686952394</v>
      </c>
      <c r="AA639" s="29">
        <f t="shared" si="107"/>
        <v>56.685173199113258</v>
      </c>
      <c r="AB639" s="29">
        <f t="shared" si="108"/>
        <v>29.583280169204777</v>
      </c>
      <c r="AC639" s="29">
        <f t="shared" si="109"/>
        <v>13.731546631681972</v>
      </c>
      <c r="AD639" s="26">
        <f t="shared" si="110"/>
        <v>0.56685173199113259</v>
      </c>
      <c r="AE639" s="26">
        <f t="shared" si="111"/>
        <v>0.29583280169204779</v>
      </c>
      <c r="AF639" s="26">
        <f t="shared" si="112"/>
        <v>0.13731546631681973</v>
      </c>
      <c r="AG639" s="6">
        <v>4</v>
      </c>
    </row>
    <row r="640" spans="1:33" ht="12" customHeight="1" x14ac:dyDescent="0.2">
      <c r="A640" s="5" t="s">
        <v>6837</v>
      </c>
      <c r="B640" s="5" t="s">
        <v>6837</v>
      </c>
      <c r="C640" s="7">
        <v>6</v>
      </c>
      <c r="D640" s="7">
        <v>6</v>
      </c>
      <c r="E640" s="8">
        <v>198.38</v>
      </c>
      <c r="F640" s="9">
        <v>1.9159652482602101</v>
      </c>
      <c r="G640" s="7" t="s">
        <v>50</v>
      </c>
      <c r="H640" s="7">
        <v>3</v>
      </c>
      <c r="I640" s="7" t="s">
        <v>0</v>
      </c>
      <c r="J640" s="7" t="s">
        <v>1</v>
      </c>
      <c r="K640" s="5" t="s">
        <v>6838</v>
      </c>
      <c r="L640" s="14" t="s">
        <v>6839</v>
      </c>
      <c r="M640" s="38">
        <f t="shared" si="113"/>
        <v>1</v>
      </c>
      <c r="N640" s="32">
        <f t="shared" si="114"/>
        <v>0.52193013464521132</v>
      </c>
      <c r="O640" s="32">
        <f t="shared" si="115"/>
        <v>0.57797759814549043</v>
      </c>
      <c r="P640" s="32">
        <f t="shared" si="116"/>
        <v>0.90302831168523823</v>
      </c>
      <c r="Q640" s="35">
        <v>0.78051817840147197</v>
      </c>
      <c r="R640" s="35">
        <v>0.76957302892526802</v>
      </c>
      <c r="S640" s="35">
        <v>0.86991619871211301</v>
      </c>
      <c r="T640" s="35">
        <v>0.77951037810032597</v>
      </c>
      <c r="U640" s="35">
        <v>0.74689462057216205</v>
      </c>
      <c r="V640" s="35">
        <v>0.87174782351893199</v>
      </c>
      <c r="W640" s="8">
        <v>129278.365685104</v>
      </c>
      <c r="X640" s="8">
        <v>67474.274808739196</v>
      </c>
      <c r="Y640" s="8">
        <v>74719.999290850799</v>
      </c>
      <c r="Z640" s="23">
        <f t="shared" si="106"/>
        <v>271472.63978469395</v>
      </c>
      <c r="AA640" s="29">
        <f t="shared" si="107"/>
        <v>47.621139937945571</v>
      </c>
      <c r="AB640" s="29">
        <f t="shared" si="108"/>
        <v>24.854907979770381</v>
      </c>
      <c r="AC640" s="29">
        <f t="shared" si="109"/>
        <v>27.523952082284069</v>
      </c>
      <c r="AD640" s="26">
        <f t="shared" si="110"/>
        <v>0.47621139937945572</v>
      </c>
      <c r="AE640" s="26">
        <f t="shared" si="111"/>
        <v>0.2485490797977038</v>
      </c>
      <c r="AF640" s="26">
        <f t="shared" si="112"/>
        <v>0.2752395208228407</v>
      </c>
      <c r="AG640" s="6"/>
    </row>
    <row r="641" spans="1:33" ht="12" customHeight="1" x14ac:dyDescent="0.2">
      <c r="A641" s="5" t="s">
        <v>5403</v>
      </c>
      <c r="B641" s="5" t="s">
        <v>5403</v>
      </c>
      <c r="C641" s="7">
        <v>6</v>
      </c>
      <c r="D641" s="7">
        <v>6</v>
      </c>
      <c r="E641" s="8">
        <v>207.18</v>
      </c>
      <c r="F641" s="9">
        <v>4.7729836797675</v>
      </c>
      <c r="G641" s="7" t="s">
        <v>54</v>
      </c>
      <c r="H641" s="7">
        <v>2</v>
      </c>
      <c r="I641" s="7" t="s">
        <v>0</v>
      </c>
      <c r="J641" s="7" t="s">
        <v>2</v>
      </c>
      <c r="K641" s="5" t="s">
        <v>5404</v>
      </c>
      <c r="L641" s="14" t="s">
        <v>5405</v>
      </c>
      <c r="M641" s="38">
        <f t="shared" si="113"/>
        <v>1</v>
      </c>
      <c r="N641" s="32">
        <f t="shared" si="114"/>
        <v>0.52196720711241695</v>
      </c>
      <c r="O641" s="32">
        <f t="shared" si="115"/>
        <v>0.20951255380129699</v>
      </c>
      <c r="P641" s="32">
        <f t="shared" si="116"/>
        <v>2.4913409609213866</v>
      </c>
      <c r="Q641" s="35">
        <v>0.57481387167156295</v>
      </c>
      <c r="R641" s="35">
        <v>0.98666265678164</v>
      </c>
      <c r="S641" s="35">
        <v>0.53836467477697403</v>
      </c>
      <c r="T641" s="35">
        <v>0.55455757386903004</v>
      </c>
      <c r="U641" s="35">
        <v>0.96942487537684197</v>
      </c>
      <c r="V641" s="35">
        <v>0.60137021918426903</v>
      </c>
      <c r="W641" s="8">
        <v>77504.500710164502</v>
      </c>
      <c r="X641" s="8">
        <v>40454.807774326902</v>
      </c>
      <c r="Y641" s="8">
        <v>16238.165874881</v>
      </c>
      <c r="Z641" s="23">
        <f t="shared" si="106"/>
        <v>134197.4743593724</v>
      </c>
      <c r="AA641" s="29">
        <f t="shared" si="107"/>
        <v>57.75406808522515</v>
      </c>
      <c r="AB641" s="29">
        <f t="shared" si="108"/>
        <v>30.145729617825349</v>
      </c>
      <c r="AC641" s="29">
        <f t="shared" si="109"/>
        <v>12.100202296949504</v>
      </c>
      <c r="AD641" s="26">
        <f t="shared" si="110"/>
        <v>0.57754068085225152</v>
      </c>
      <c r="AE641" s="26">
        <f t="shared" si="111"/>
        <v>0.30145729617825351</v>
      </c>
      <c r="AF641" s="26">
        <f t="shared" si="112"/>
        <v>0.12100202296949504</v>
      </c>
      <c r="AG641" s="6">
        <v>4</v>
      </c>
    </row>
    <row r="642" spans="1:33" ht="12" customHeight="1" x14ac:dyDescent="0.2">
      <c r="A642" s="5" t="s">
        <v>6617</v>
      </c>
      <c r="B642" s="5" t="s">
        <v>6617</v>
      </c>
      <c r="C642" s="7">
        <v>3</v>
      </c>
      <c r="D642" s="7">
        <v>3</v>
      </c>
      <c r="E642" s="8">
        <v>72.239999999999995</v>
      </c>
      <c r="F642" s="9">
        <v>2.26010436489043</v>
      </c>
      <c r="G642" s="7" t="s">
        <v>54</v>
      </c>
      <c r="H642" s="7">
        <v>2</v>
      </c>
      <c r="I642" s="7" t="s">
        <v>0</v>
      </c>
      <c r="J642" s="7" t="s">
        <v>2</v>
      </c>
      <c r="K642" s="5" t="s">
        <v>6618</v>
      </c>
      <c r="L642" s="14" t="s">
        <v>6619</v>
      </c>
      <c r="M642" s="38">
        <f t="shared" si="113"/>
        <v>1</v>
      </c>
      <c r="N642" s="32">
        <f t="shared" si="114"/>
        <v>0.52219906555421158</v>
      </c>
      <c r="O642" s="32">
        <f t="shared" si="115"/>
        <v>0.44245744379529067</v>
      </c>
      <c r="P642" s="32">
        <f t="shared" si="116"/>
        <v>1.180224387400779</v>
      </c>
      <c r="Q642" s="35">
        <v>4.7061406348425802E-2</v>
      </c>
      <c r="R642" s="35">
        <v>0.69135393521586797</v>
      </c>
      <c r="S642" s="35">
        <v>0.46255824194308998</v>
      </c>
      <c r="T642" s="35">
        <v>7.5253320610194102E-2</v>
      </c>
      <c r="U642" s="35">
        <v>0.65877655236279797</v>
      </c>
      <c r="V642" s="35">
        <v>0.46982293030356798</v>
      </c>
      <c r="W642" s="8">
        <v>32588.069227567299</v>
      </c>
      <c r="X642" s="8">
        <v>17017.459298851601</v>
      </c>
      <c r="Y642" s="8">
        <v>14418.8338086534</v>
      </c>
      <c r="Z642" s="23">
        <f t="shared" si="106"/>
        <v>64024.362335072299</v>
      </c>
      <c r="AA642" s="29">
        <f t="shared" si="107"/>
        <v>50.89948269537966</v>
      </c>
      <c r="AB642" s="29">
        <f t="shared" si="108"/>
        <v>26.579662300720024</v>
      </c>
      <c r="AC642" s="29">
        <f t="shared" si="109"/>
        <v>22.520855003900319</v>
      </c>
      <c r="AD642" s="26">
        <f t="shared" si="110"/>
        <v>0.50899482695379661</v>
      </c>
      <c r="AE642" s="26">
        <f t="shared" si="111"/>
        <v>0.26579662300720025</v>
      </c>
      <c r="AF642" s="26">
        <f t="shared" si="112"/>
        <v>0.2252085500390032</v>
      </c>
      <c r="AG642" s="6">
        <v>4</v>
      </c>
    </row>
    <row r="643" spans="1:33" ht="12" customHeight="1" x14ac:dyDescent="0.2">
      <c r="A643" s="5" t="s">
        <v>5692</v>
      </c>
      <c r="B643" s="5" t="s">
        <v>5692</v>
      </c>
      <c r="C643" s="7">
        <v>13</v>
      </c>
      <c r="D643" s="7">
        <v>13</v>
      </c>
      <c r="E643" s="8">
        <v>431.86</v>
      </c>
      <c r="F643" s="9">
        <v>3.8662348158422799</v>
      </c>
      <c r="G643" s="7" t="s">
        <v>50</v>
      </c>
      <c r="H643" s="7">
        <v>3</v>
      </c>
      <c r="I643" s="7" t="s">
        <v>0</v>
      </c>
      <c r="J643" s="7" t="s">
        <v>2</v>
      </c>
      <c r="K643" s="5" t="s">
        <v>5693</v>
      </c>
      <c r="L643" s="14" t="s">
        <v>5694</v>
      </c>
      <c r="M643" s="38">
        <f t="shared" si="113"/>
        <v>1</v>
      </c>
      <c r="N643" s="32">
        <f t="shared" si="114"/>
        <v>0.5223132547586663</v>
      </c>
      <c r="O643" s="32">
        <f t="shared" si="115"/>
        <v>0.25864957707752301</v>
      </c>
      <c r="P643" s="32">
        <f t="shared" si="116"/>
        <v>2.0193856903238525</v>
      </c>
      <c r="Q643" s="35">
        <v>0.55064940003145002</v>
      </c>
      <c r="R643" s="35">
        <v>0.88959610167913705</v>
      </c>
      <c r="S643" s="35">
        <v>0.51618561457405998</v>
      </c>
      <c r="T643" s="35">
        <v>0.54201686879606803</v>
      </c>
      <c r="U643" s="35">
        <v>0.92865297363142396</v>
      </c>
      <c r="V643" s="35">
        <v>0.52608767467694095</v>
      </c>
      <c r="W643" s="8">
        <v>272844.44678154599</v>
      </c>
      <c r="X643" s="8">
        <v>142510.271041297</v>
      </c>
      <c r="Y643" s="8">
        <v>70571.100767997603</v>
      </c>
      <c r="Z643" s="23">
        <f t="shared" si="106"/>
        <v>485925.81859084062</v>
      </c>
      <c r="AA643" s="29">
        <f t="shared" si="107"/>
        <v>56.149403127576257</v>
      </c>
      <c r="AB643" s="29">
        <f t="shared" si="108"/>
        <v>29.327577500320793</v>
      </c>
      <c r="AC643" s="29">
        <f t="shared" si="109"/>
        <v>14.523019372102947</v>
      </c>
      <c r="AD643" s="26">
        <f t="shared" si="110"/>
        <v>0.56149403127576258</v>
      </c>
      <c r="AE643" s="26">
        <f t="shared" si="111"/>
        <v>0.29327577500320795</v>
      </c>
      <c r="AF643" s="26">
        <f t="shared" si="112"/>
        <v>0.14523019372102947</v>
      </c>
      <c r="AG643" s="6">
        <v>4</v>
      </c>
    </row>
    <row r="644" spans="1:33" ht="12" customHeight="1" x14ac:dyDescent="0.2">
      <c r="A644" s="5" t="s">
        <v>7571</v>
      </c>
      <c r="B644" s="5" t="s">
        <v>7571</v>
      </c>
      <c r="C644" s="7">
        <v>2</v>
      </c>
      <c r="D644" s="7">
        <v>2</v>
      </c>
      <c r="E644" s="8">
        <v>127.63</v>
      </c>
      <c r="F644" s="9">
        <v>1.91052719214033</v>
      </c>
      <c r="G644" s="7" t="s">
        <v>54</v>
      </c>
      <c r="H644" s="7">
        <v>2</v>
      </c>
      <c r="I644" s="7" t="s">
        <v>0</v>
      </c>
      <c r="J644" s="7" t="s">
        <v>1</v>
      </c>
      <c r="K644" s="5" t="s">
        <v>7572</v>
      </c>
      <c r="L644" s="14" t="s">
        <v>7573</v>
      </c>
      <c r="M644" s="38">
        <f t="shared" si="113"/>
        <v>1</v>
      </c>
      <c r="N644" s="32">
        <f t="shared" si="114"/>
        <v>0.5234157378727069</v>
      </c>
      <c r="O644" s="32">
        <f t="shared" si="115"/>
        <v>0.66643434325248152</v>
      </c>
      <c r="P644" s="32">
        <f t="shared" si="116"/>
        <v>0.78539730608452241</v>
      </c>
      <c r="Q644" s="35">
        <v>5.2374193221205099E-5</v>
      </c>
      <c r="R644" s="35">
        <v>3.0983427578481098E-3</v>
      </c>
      <c r="S644" s="35">
        <v>0.93154649582535498</v>
      </c>
      <c r="T644" s="35">
        <v>4.0593236278507001E-4</v>
      </c>
      <c r="U644" s="35">
        <v>7.9853025455514804E-3</v>
      </c>
      <c r="V644" s="35">
        <v>0.94144251908623899</v>
      </c>
      <c r="W644" s="8">
        <v>425504.492445093</v>
      </c>
      <c r="X644" s="8">
        <v>222715.74788129999</v>
      </c>
      <c r="Y644" s="8">
        <v>283570.80697362602</v>
      </c>
      <c r="Z644" s="23">
        <f t="shared" ref="Z644:Z707" si="117">SUM(W644:Y644)</f>
        <v>931791.04730001895</v>
      </c>
      <c r="AA644" s="29">
        <f t="shared" ref="AA644:AA707" si="118">(100/Z644)*W644</f>
        <v>45.6652265202639</v>
      </c>
      <c r="AB644" s="29">
        <f t="shared" ref="AB644:AB707" si="119">(100/Z644)*X644</f>
        <v>23.901898234228231</v>
      </c>
      <c r="AC644" s="29">
        <f t="shared" ref="AC644:AC707" si="120">(100/Z644)*Y644</f>
        <v>30.432875245507873</v>
      </c>
      <c r="AD644" s="26">
        <f t="shared" ref="AD644:AD707" si="121">AA644/100</f>
        <v>0.45665226520263902</v>
      </c>
      <c r="AE644" s="26">
        <f t="shared" ref="AE644:AE707" si="122">AB644/100</f>
        <v>0.2390189823422823</v>
      </c>
      <c r="AF644" s="26">
        <f t="shared" ref="AF644:AF707" si="123">AC644/100</f>
        <v>0.30432875245507873</v>
      </c>
      <c r="AG644" s="6"/>
    </row>
    <row r="645" spans="1:33" ht="12" customHeight="1" x14ac:dyDescent="0.2">
      <c r="A645" s="5" t="s">
        <v>6317</v>
      </c>
      <c r="B645" s="5" t="s">
        <v>6317</v>
      </c>
      <c r="C645" s="7">
        <v>3</v>
      </c>
      <c r="D645" s="7">
        <v>3</v>
      </c>
      <c r="E645" s="8">
        <v>72.94</v>
      </c>
      <c r="F645" s="9">
        <v>2.7386392573201301</v>
      </c>
      <c r="G645" s="7" t="s">
        <v>54</v>
      </c>
      <c r="H645" s="7">
        <v>2</v>
      </c>
      <c r="I645" s="7" t="s">
        <v>0</v>
      </c>
      <c r="J645" s="7" t="s">
        <v>2</v>
      </c>
      <c r="K645" s="5" t="s">
        <v>6318</v>
      </c>
      <c r="L645" s="14" t="s">
        <v>6319</v>
      </c>
      <c r="M645" s="38">
        <f t="shared" ref="M645:M708" si="124">COUNTIF($L$4:$L$2634,L645)</f>
        <v>1</v>
      </c>
      <c r="N645" s="32">
        <f t="shared" ref="N645:N708" si="125">X645/W645</f>
        <v>0.52344012038197063</v>
      </c>
      <c r="O645" s="32">
        <f t="shared" ref="O645:O708" si="126">Y645/W645</f>
        <v>0.36514484239831685</v>
      </c>
      <c r="P645" s="32">
        <f t="shared" si="116"/>
        <v>1.433513662534436</v>
      </c>
      <c r="Q645" s="35">
        <v>0.93728443144324602</v>
      </c>
      <c r="R645" s="35">
        <v>0.63560400414221796</v>
      </c>
      <c r="S645" s="35">
        <v>0.28874456931909898</v>
      </c>
      <c r="T645" s="35">
        <v>0.86040998042924099</v>
      </c>
      <c r="U645" s="35">
        <v>0.68486949747008397</v>
      </c>
      <c r="V645" s="35">
        <v>0.36020690024858898</v>
      </c>
      <c r="W645" s="8">
        <v>81680.812201922206</v>
      </c>
      <c r="X645" s="8">
        <v>42755.014171871298</v>
      </c>
      <c r="Y645" s="8">
        <v>29825.327298437402</v>
      </c>
      <c r="Z645" s="23">
        <f t="shared" si="117"/>
        <v>154261.1536722309</v>
      </c>
      <c r="AA645" s="29">
        <f t="shared" si="118"/>
        <v>52.949696185648236</v>
      </c>
      <c r="AB645" s="29">
        <f t="shared" si="119"/>
        <v>27.715995345604487</v>
      </c>
      <c r="AC645" s="29">
        <f t="shared" si="120"/>
        <v>19.334308468747285</v>
      </c>
      <c r="AD645" s="26">
        <f t="shared" si="121"/>
        <v>0.52949696185648232</v>
      </c>
      <c r="AE645" s="26">
        <f t="shared" si="122"/>
        <v>0.27715995345604488</v>
      </c>
      <c r="AF645" s="26">
        <f t="shared" si="123"/>
        <v>0.19334308468747285</v>
      </c>
      <c r="AG645" s="6">
        <v>4</v>
      </c>
    </row>
    <row r="646" spans="1:33" ht="12" customHeight="1" x14ac:dyDescent="0.2">
      <c r="A646" s="5" t="s">
        <v>5817</v>
      </c>
      <c r="B646" s="5" t="s">
        <v>5817</v>
      </c>
      <c r="C646" s="7">
        <v>3</v>
      </c>
      <c r="D646" s="7">
        <v>3</v>
      </c>
      <c r="E646" s="8">
        <v>84.63</v>
      </c>
      <c r="F646" s="9">
        <v>3.5629793447392299</v>
      </c>
      <c r="G646" s="7" t="s">
        <v>54</v>
      </c>
      <c r="H646" s="7">
        <v>2</v>
      </c>
      <c r="I646" s="7" t="s">
        <v>0</v>
      </c>
      <c r="J646" s="7" t="s">
        <v>2</v>
      </c>
      <c r="K646" s="5" t="s">
        <v>5818</v>
      </c>
      <c r="L646" s="14" t="s">
        <v>5819</v>
      </c>
      <c r="M646" s="38">
        <f t="shared" si="124"/>
        <v>1</v>
      </c>
      <c r="N646" s="32">
        <f t="shared" si="125"/>
        <v>0.52384430101089419</v>
      </c>
      <c r="O646" s="32">
        <f t="shared" si="126"/>
        <v>0.28066399022955485</v>
      </c>
      <c r="P646" s="32">
        <f t="shared" si="116"/>
        <v>1.8664464243611814</v>
      </c>
      <c r="Q646" s="35">
        <v>5.0447620173893403E-3</v>
      </c>
      <c r="R646" s="35">
        <v>1.2183277510357599E-2</v>
      </c>
      <c r="S646" s="35">
        <v>0.37215453905104401</v>
      </c>
      <c r="T646" s="35">
        <v>9.1554021051308398E-3</v>
      </c>
      <c r="U646" s="35">
        <v>1.6705523854958101E-2</v>
      </c>
      <c r="V646" s="35">
        <v>0.37942187782811498</v>
      </c>
      <c r="W646" s="8">
        <v>19121.6135382553</v>
      </c>
      <c r="X646" s="8">
        <v>10016.748278147799</v>
      </c>
      <c r="Y646" s="8">
        <v>5366.7483552742096</v>
      </c>
      <c r="Z646" s="23">
        <f t="shared" si="117"/>
        <v>34505.110171677312</v>
      </c>
      <c r="AA646" s="29">
        <f t="shared" si="118"/>
        <v>55.416758396415197</v>
      </c>
      <c r="AB646" s="29">
        <f t="shared" si="119"/>
        <v>29.029753066459719</v>
      </c>
      <c r="AC646" s="29">
        <f t="shared" si="120"/>
        <v>15.553488537125077</v>
      </c>
      <c r="AD646" s="26">
        <f t="shared" si="121"/>
        <v>0.554167583964152</v>
      </c>
      <c r="AE646" s="26">
        <f t="shared" si="122"/>
        <v>0.29029753066459718</v>
      </c>
      <c r="AF646" s="26">
        <f t="shared" si="123"/>
        <v>0.15553488537125076</v>
      </c>
      <c r="AG646" s="6">
        <v>4</v>
      </c>
    </row>
    <row r="647" spans="1:33" ht="12" customHeight="1" x14ac:dyDescent="0.2">
      <c r="A647" s="5" t="s">
        <v>2187</v>
      </c>
      <c r="B647" s="5" t="s">
        <v>2187</v>
      </c>
      <c r="C647" s="7">
        <v>5</v>
      </c>
      <c r="D647" s="7">
        <v>5</v>
      </c>
      <c r="E647" s="8">
        <v>188.26</v>
      </c>
      <c r="F647" s="9">
        <v>2.1028555536647402</v>
      </c>
      <c r="G647" s="7" t="s">
        <v>50</v>
      </c>
      <c r="H647" s="7">
        <v>3</v>
      </c>
      <c r="I647" s="7" t="s">
        <v>2</v>
      </c>
      <c r="J647" s="7" t="s">
        <v>1</v>
      </c>
      <c r="K647" s="5" t="s">
        <v>2188</v>
      </c>
      <c r="L647" s="14" t="s">
        <v>2189</v>
      </c>
      <c r="M647" s="38">
        <f t="shared" si="124"/>
        <v>1</v>
      </c>
      <c r="N647" s="32">
        <f t="shared" si="125"/>
        <v>0.52433529110253851</v>
      </c>
      <c r="O647" s="32">
        <f t="shared" si="126"/>
        <v>1.1026013788773936</v>
      </c>
      <c r="P647" s="32">
        <f t="shared" si="116"/>
        <v>0.47554383764365232</v>
      </c>
      <c r="Q647" s="35">
        <v>3.9143031772393697E-5</v>
      </c>
      <c r="R647" s="35">
        <v>4.9843059431793103E-3</v>
      </c>
      <c r="S647" s="35">
        <v>0.810291138144423</v>
      </c>
      <c r="T647" s="35">
        <v>3.2399773109247299E-4</v>
      </c>
      <c r="U647" s="35">
        <v>1.18520137073518E-2</v>
      </c>
      <c r="V647" s="35">
        <v>0.81675994801489005</v>
      </c>
      <c r="W647" s="8">
        <v>133266.75785503199</v>
      </c>
      <c r="X647" s="8">
        <v>69876.464274209706</v>
      </c>
      <c r="Y647" s="8">
        <v>146940.110969478</v>
      </c>
      <c r="Z647" s="23">
        <f t="shared" si="117"/>
        <v>350083.33309871971</v>
      </c>
      <c r="AA647" s="29">
        <f t="shared" si="118"/>
        <v>38.067152947681798</v>
      </c>
      <c r="AB647" s="29">
        <f t="shared" si="119"/>
        <v>19.959951722267594</v>
      </c>
      <c r="AC647" s="29">
        <f t="shared" si="120"/>
        <v>41.972895330050591</v>
      </c>
      <c r="AD647" s="26">
        <f t="shared" si="121"/>
        <v>0.38067152947681798</v>
      </c>
      <c r="AE647" s="26">
        <f t="shared" si="122"/>
        <v>0.19959951722267594</v>
      </c>
      <c r="AF647" s="26">
        <f t="shared" si="123"/>
        <v>0.41972895330050591</v>
      </c>
      <c r="AG647" s="6">
        <v>3</v>
      </c>
    </row>
    <row r="648" spans="1:33" ht="12" customHeight="1" x14ac:dyDescent="0.2">
      <c r="A648" s="5" t="s">
        <v>5536</v>
      </c>
      <c r="B648" s="5" t="s">
        <v>5536</v>
      </c>
      <c r="C648" s="7">
        <v>5</v>
      </c>
      <c r="D648" s="7">
        <v>5</v>
      </c>
      <c r="E648" s="8">
        <v>187.18</v>
      </c>
      <c r="F648" s="9">
        <v>4.2545995809246699</v>
      </c>
      <c r="G648" s="7" t="s">
        <v>50</v>
      </c>
      <c r="H648" s="7">
        <v>3</v>
      </c>
      <c r="I648" s="7" t="s">
        <v>0</v>
      </c>
      <c r="J648" s="7" t="s">
        <v>2</v>
      </c>
      <c r="K648" s="5" t="s">
        <v>5537</v>
      </c>
      <c r="L648" s="14" t="s">
        <v>5538</v>
      </c>
      <c r="M648" s="38">
        <f t="shared" si="124"/>
        <v>1</v>
      </c>
      <c r="N648" s="32">
        <f t="shared" si="125"/>
        <v>0.52481631352588209</v>
      </c>
      <c r="O648" s="32">
        <f t="shared" si="126"/>
        <v>0.23503974486423171</v>
      </c>
      <c r="P648" s="32">
        <f t="shared" si="116"/>
        <v>2.2328832675896444</v>
      </c>
      <c r="Q648" s="35">
        <v>0.92815915429846696</v>
      </c>
      <c r="R648" s="35">
        <v>0.59085157590816895</v>
      </c>
      <c r="S648" s="35">
        <v>0.56582621247096099</v>
      </c>
      <c r="T648" s="35">
        <v>0.93260847985851703</v>
      </c>
      <c r="U648" s="35">
        <v>0.58370673254701599</v>
      </c>
      <c r="V648" s="35">
        <v>0.58950957737195298</v>
      </c>
      <c r="W648" s="8">
        <v>231558.13944524</v>
      </c>
      <c r="X648" s="8">
        <v>121525.48911056299</v>
      </c>
      <c r="Y648" s="8">
        <v>54425.366016445398</v>
      </c>
      <c r="Z648" s="23">
        <f t="shared" si="117"/>
        <v>407508.99457224837</v>
      </c>
      <c r="AA648" s="29">
        <f t="shared" si="118"/>
        <v>56.822829073576784</v>
      </c>
      <c r="AB648" s="29">
        <f t="shared" si="119"/>
        <v>29.82154767850588</v>
      </c>
      <c r="AC648" s="29">
        <f t="shared" si="120"/>
        <v>13.355623247917334</v>
      </c>
      <c r="AD648" s="26">
        <f t="shared" si="121"/>
        <v>0.56822829073576786</v>
      </c>
      <c r="AE648" s="26">
        <f t="shared" si="122"/>
        <v>0.29821547678505878</v>
      </c>
      <c r="AF648" s="26">
        <f t="shared" si="123"/>
        <v>0.13355623247917334</v>
      </c>
      <c r="AG648" s="6">
        <v>4</v>
      </c>
    </row>
    <row r="649" spans="1:33" ht="12" customHeight="1" x14ac:dyDescent="0.2">
      <c r="A649" s="5" t="s">
        <v>6062</v>
      </c>
      <c r="B649" s="5" t="s">
        <v>6062</v>
      </c>
      <c r="C649" s="7">
        <v>9</v>
      </c>
      <c r="D649" s="7">
        <v>9</v>
      </c>
      <c r="E649" s="8">
        <v>427.03</v>
      </c>
      <c r="F649" s="9">
        <v>3.12032745565475</v>
      </c>
      <c r="G649" s="7" t="s">
        <v>50</v>
      </c>
      <c r="H649" s="7">
        <v>3</v>
      </c>
      <c r="I649" s="7" t="s">
        <v>0</v>
      </c>
      <c r="J649" s="7" t="s">
        <v>2</v>
      </c>
      <c r="K649" s="5" t="s">
        <v>6063</v>
      </c>
      <c r="L649" s="14" t="s">
        <v>6064</v>
      </c>
      <c r="M649" s="38">
        <f t="shared" si="124"/>
        <v>1</v>
      </c>
      <c r="N649" s="32">
        <f t="shared" si="125"/>
        <v>0.52485215365933313</v>
      </c>
      <c r="O649" s="32">
        <f t="shared" si="126"/>
        <v>0.32047918502520373</v>
      </c>
      <c r="P649" s="32">
        <f t="shared" si="116"/>
        <v>1.63771058522274</v>
      </c>
      <c r="Q649" s="35">
        <v>0.489448388741549</v>
      </c>
      <c r="R649" s="35">
        <v>0.26806109942202999</v>
      </c>
      <c r="S649" s="35">
        <v>0.39527336701856902</v>
      </c>
      <c r="T649" s="35">
        <v>0.471283979709679</v>
      </c>
      <c r="U649" s="35">
        <v>0.28222831069238002</v>
      </c>
      <c r="V649" s="35">
        <v>0.45864845266702098</v>
      </c>
      <c r="W649" s="8">
        <v>778415.67561887996</v>
      </c>
      <c r="X649" s="8">
        <v>408553.14379075402</v>
      </c>
      <c r="Y649" s="8">
        <v>249466.021333182</v>
      </c>
      <c r="Z649" s="23">
        <f t="shared" si="117"/>
        <v>1436434.840742816</v>
      </c>
      <c r="AA649" s="29">
        <f t="shared" si="118"/>
        <v>54.190810020755407</v>
      </c>
      <c r="AB649" s="29">
        <f t="shared" si="119"/>
        <v>28.44216334793725</v>
      </c>
      <c r="AC649" s="29">
        <f t="shared" si="120"/>
        <v>17.367026631307336</v>
      </c>
      <c r="AD649" s="26">
        <f t="shared" si="121"/>
        <v>0.54190810020755409</v>
      </c>
      <c r="AE649" s="26">
        <f t="shared" si="122"/>
        <v>0.28442163347937249</v>
      </c>
      <c r="AF649" s="26">
        <f t="shared" si="123"/>
        <v>0.17367026631307336</v>
      </c>
      <c r="AG649" s="6">
        <v>4</v>
      </c>
    </row>
    <row r="650" spans="1:33" ht="12" customHeight="1" x14ac:dyDescent="0.2">
      <c r="A650" s="5" t="s">
        <v>6840</v>
      </c>
      <c r="B650" s="5" t="s">
        <v>6840</v>
      </c>
      <c r="C650" s="7">
        <v>1</v>
      </c>
      <c r="D650" s="7">
        <v>1</v>
      </c>
      <c r="E650" s="8">
        <v>25.58</v>
      </c>
      <c r="F650" s="9">
        <v>1.9043232624578601</v>
      </c>
      <c r="G650" s="7">
        <v>3</v>
      </c>
      <c r="H650" s="7">
        <v>1</v>
      </c>
      <c r="I650" s="7" t="s">
        <v>0</v>
      </c>
      <c r="J650" s="7" t="s">
        <v>1</v>
      </c>
      <c r="K650" s="5" t="s">
        <v>6841</v>
      </c>
      <c r="L650" s="14" t="s">
        <v>6842</v>
      </c>
      <c r="M650" s="38">
        <f t="shared" si="124"/>
        <v>1</v>
      </c>
      <c r="N650" s="32">
        <f t="shared" si="125"/>
        <v>0.5251209286333709</v>
      </c>
      <c r="O650" s="32">
        <f t="shared" si="126"/>
        <v>0.53370714187342416</v>
      </c>
      <c r="P650" s="32">
        <f t="shared" si="116"/>
        <v>0.98391212602118472</v>
      </c>
      <c r="Q650" s="35">
        <v>0.35590298140663901</v>
      </c>
      <c r="R650" s="35">
        <v>0.87514608645194603</v>
      </c>
      <c r="S650" s="35">
        <v>0.65345618785832804</v>
      </c>
      <c r="T650" s="35">
        <v>0.354043320717289</v>
      </c>
      <c r="U650" s="35">
        <v>0.82432485864630101</v>
      </c>
      <c r="V650" s="35">
        <v>0.68677190679434297</v>
      </c>
      <c r="W650" s="8">
        <v>7066.7226818365798</v>
      </c>
      <c r="X650" s="8">
        <v>3710.8839770805298</v>
      </c>
      <c r="Y650" s="8">
        <v>3771.5603649351001</v>
      </c>
      <c r="Z650" s="23">
        <f t="shared" si="117"/>
        <v>14549.167023852209</v>
      </c>
      <c r="AA650" s="29">
        <f t="shared" si="118"/>
        <v>48.571321438892319</v>
      </c>
      <c r="AB650" s="29">
        <f t="shared" si="119"/>
        <v>25.505817418941088</v>
      </c>
      <c r="AC650" s="29">
        <f t="shared" si="120"/>
        <v>25.922861142166592</v>
      </c>
      <c r="AD650" s="26">
        <f t="shared" si="121"/>
        <v>0.48571321438892318</v>
      </c>
      <c r="AE650" s="26">
        <f t="shared" si="122"/>
        <v>0.2550581741894109</v>
      </c>
      <c r="AF650" s="26">
        <f t="shared" si="123"/>
        <v>0.25922861142166592</v>
      </c>
      <c r="AG650" s="6"/>
    </row>
    <row r="651" spans="1:33" ht="12" customHeight="1" x14ac:dyDescent="0.2">
      <c r="A651" s="5" t="s">
        <v>6154</v>
      </c>
      <c r="B651" s="5" t="s">
        <v>6154</v>
      </c>
      <c r="C651" s="7">
        <v>7</v>
      </c>
      <c r="D651" s="7">
        <v>7</v>
      </c>
      <c r="E651" s="8">
        <v>152.01</v>
      </c>
      <c r="F651" s="9">
        <v>2.9798321231749099</v>
      </c>
      <c r="G651" s="7" t="s">
        <v>50</v>
      </c>
      <c r="H651" s="7">
        <v>3</v>
      </c>
      <c r="I651" s="7" t="s">
        <v>0</v>
      </c>
      <c r="J651" s="7" t="s">
        <v>2</v>
      </c>
      <c r="K651" s="5" t="s">
        <v>6155</v>
      </c>
      <c r="L651" s="14" t="s">
        <v>6156</v>
      </c>
      <c r="M651" s="38">
        <f t="shared" si="124"/>
        <v>1</v>
      </c>
      <c r="N651" s="32">
        <f t="shared" si="125"/>
        <v>0.5256488391780092</v>
      </c>
      <c r="O651" s="32">
        <f t="shared" si="126"/>
        <v>0.33558937506000674</v>
      </c>
      <c r="P651" s="32">
        <f t="shared" si="116"/>
        <v>1.5663452964922322</v>
      </c>
      <c r="Q651" s="35">
        <v>0.69361273420176695</v>
      </c>
      <c r="R651" s="35">
        <v>0.87051320450151304</v>
      </c>
      <c r="S651" s="35">
        <v>0.81709662648520498</v>
      </c>
      <c r="T651" s="35">
        <v>0.65473267484214204</v>
      </c>
      <c r="U651" s="35">
        <v>0.89721654019089003</v>
      </c>
      <c r="V651" s="35">
        <v>0.85390054953703098</v>
      </c>
      <c r="W651" s="8">
        <v>112169.48908636</v>
      </c>
      <c r="X651" s="8">
        <v>58961.7617294355</v>
      </c>
      <c r="Y651" s="8">
        <v>37642.888743291798</v>
      </c>
      <c r="Z651" s="23">
        <f t="shared" si="117"/>
        <v>208774.13955908729</v>
      </c>
      <c r="AA651" s="29">
        <f t="shared" si="118"/>
        <v>53.72767399413172</v>
      </c>
      <c r="AB651" s="29">
        <f t="shared" si="119"/>
        <v>28.24188946674985</v>
      </c>
      <c r="AC651" s="29">
        <f t="shared" si="120"/>
        <v>18.03043653911844</v>
      </c>
      <c r="AD651" s="26">
        <f t="shared" si="121"/>
        <v>0.53727673994131719</v>
      </c>
      <c r="AE651" s="26">
        <f t="shared" si="122"/>
        <v>0.28241889466749848</v>
      </c>
      <c r="AF651" s="26">
        <f t="shared" si="123"/>
        <v>0.18030436539118441</v>
      </c>
      <c r="AG651" s="6">
        <v>4</v>
      </c>
    </row>
    <row r="652" spans="1:33" ht="12" customHeight="1" x14ac:dyDescent="0.2">
      <c r="A652" s="5" t="s">
        <v>6843</v>
      </c>
      <c r="B652" s="5" t="s">
        <v>6843</v>
      </c>
      <c r="C652" s="7">
        <v>4</v>
      </c>
      <c r="D652" s="7">
        <v>4</v>
      </c>
      <c r="E652" s="8">
        <v>105.22</v>
      </c>
      <c r="F652" s="9">
        <v>1.90131216299223</v>
      </c>
      <c r="G652" s="7" t="s">
        <v>54</v>
      </c>
      <c r="H652" s="7">
        <v>2</v>
      </c>
      <c r="I652" s="7" t="s">
        <v>0</v>
      </c>
      <c r="J652" s="7" t="s">
        <v>1</v>
      </c>
      <c r="K652" s="5" t="s">
        <v>6844</v>
      </c>
      <c r="L652" s="14" t="s">
        <v>6845</v>
      </c>
      <c r="M652" s="38">
        <f t="shared" si="124"/>
        <v>1</v>
      </c>
      <c r="N652" s="32">
        <f t="shared" si="125"/>
        <v>0.52595256027091886</v>
      </c>
      <c r="O652" s="32">
        <f t="shared" si="126"/>
        <v>0.54474073028044168</v>
      </c>
      <c r="P652" s="32">
        <f t="shared" si="116"/>
        <v>0.96550988577657793</v>
      </c>
      <c r="Q652" s="35">
        <v>0.89119215390120599</v>
      </c>
      <c r="R652" s="35">
        <v>0.74008968636115902</v>
      </c>
      <c r="S652" s="35">
        <v>0.39070422750087402</v>
      </c>
      <c r="T652" s="35">
        <v>0.82130437622479602</v>
      </c>
      <c r="U652" s="35">
        <v>0.77061087488302504</v>
      </c>
      <c r="V652" s="35">
        <v>0.46139826075381102</v>
      </c>
      <c r="W652" s="8">
        <v>56291.743478036697</v>
      </c>
      <c r="X652" s="8">
        <v>29606.786604387202</v>
      </c>
      <c r="Y652" s="8">
        <v>30664.405450984999</v>
      </c>
      <c r="Z652" s="23">
        <f t="shared" si="117"/>
        <v>116562.93553340889</v>
      </c>
      <c r="AA652" s="29">
        <f t="shared" si="118"/>
        <v>48.293004307447745</v>
      </c>
      <c r="AB652" s="29">
        <f t="shared" si="119"/>
        <v>25.399829258676657</v>
      </c>
      <c r="AC652" s="29">
        <f t="shared" si="120"/>
        <v>26.307166433875601</v>
      </c>
      <c r="AD652" s="26">
        <f t="shared" si="121"/>
        <v>0.48293004307447746</v>
      </c>
      <c r="AE652" s="26">
        <f t="shared" si="122"/>
        <v>0.25399829258676659</v>
      </c>
      <c r="AF652" s="26">
        <f t="shared" si="123"/>
        <v>0.26307166433875601</v>
      </c>
      <c r="AG652" s="6"/>
    </row>
    <row r="653" spans="1:33" ht="12" customHeight="1" x14ac:dyDescent="0.2">
      <c r="A653" s="5" t="s">
        <v>4918</v>
      </c>
      <c r="B653" s="5" t="s">
        <v>4918</v>
      </c>
      <c r="C653" s="7">
        <v>1</v>
      </c>
      <c r="D653" s="7">
        <v>1</v>
      </c>
      <c r="E653" s="8">
        <v>16.170000000000002</v>
      </c>
      <c r="F653" s="9">
        <v>11.7838782036543</v>
      </c>
      <c r="G653" s="7">
        <v>3</v>
      </c>
      <c r="H653" s="7">
        <v>1</v>
      </c>
      <c r="I653" s="7" t="s">
        <v>0</v>
      </c>
      <c r="J653" s="7" t="s">
        <v>2</v>
      </c>
      <c r="K653" s="5" t="s">
        <v>4919</v>
      </c>
      <c r="L653" s="14" t="s">
        <v>4920</v>
      </c>
      <c r="M653" s="38">
        <f t="shared" si="124"/>
        <v>1</v>
      </c>
      <c r="N653" s="32">
        <f t="shared" si="125"/>
        <v>0.52611431461601932</v>
      </c>
      <c r="O653" s="32">
        <f t="shared" si="126"/>
        <v>8.4861705350102262E-2</v>
      </c>
      <c r="P653" s="32">
        <f t="shared" si="116"/>
        <v>6.1996670046342084</v>
      </c>
      <c r="Q653" s="35">
        <v>0.58844905491296295</v>
      </c>
      <c r="R653" s="35">
        <v>0.95218588253438796</v>
      </c>
      <c r="S653" s="35">
        <v>0.42344446400371399</v>
      </c>
      <c r="T653" s="35">
        <v>0.492742994387802</v>
      </c>
      <c r="U653" s="35">
        <v>0.89721654019089003</v>
      </c>
      <c r="V653" s="35">
        <v>0.33930375116011502</v>
      </c>
      <c r="W653" s="8">
        <v>3327.44461015345</v>
      </c>
      <c r="X653" s="8">
        <v>1750.6162404936499</v>
      </c>
      <c r="Y653" s="8">
        <v>282.37262407562798</v>
      </c>
      <c r="Z653" s="23">
        <f t="shared" si="117"/>
        <v>5360.4334747227276</v>
      </c>
      <c r="AA653" s="29">
        <f t="shared" si="118"/>
        <v>62.074170416331199</v>
      </c>
      <c r="AB653" s="29">
        <f t="shared" si="119"/>
        <v>32.658109623946075</v>
      </c>
      <c r="AC653" s="29">
        <f t="shared" si="120"/>
        <v>5.2677199597227338</v>
      </c>
      <c r="AD653" s="26">
        <f t="shared" si="121"/>
        <v>0.62074170416331198</v>
      </c>
      <c r="AE653" s="26">
        <f t="shared" si="122"/>
        <v>0.32658109623946074</v>
      </c>
      <c r="AF653" s="26">
        <f t="shared" si="123"/>
        <v>5.2677199597227338E-2</v>
      </c>
      <c r="AG653" s="6">
        <v>4</v>
      </c>
    </row>
    <row r="654" spans="1:33" ht="12" customHeight="1" x14ac:dyDescent="0.2">
      <c r="A654" s="5" t="s">
        <v>6792</v>
      </c>
      <c r="B654" s="5" t="s">
        <v>6792</v>
      </c>
      <c r="C654" s="7">
        <v>1</v>
      </c>
      <c r="D654" s="7">
        <v>1</v>
      </c>
      <c r="E654" s="8">
        <v>23.18</v>
      </c>
      <c r="F654" s="9">
        <v>1.9985341990530401</v>
      </c>
      <c r="G654" s="7">
        <v>2</v>
      </c>
      <c r="H654" s="7">
        <v>1</v>
      </c>
      <c r="I654" s="7" t="s">
        <v>0</v>
      </c>
      <c r="J654" s="7" t="s">
        <v>2</v>
      </c>
      <c r="K654" s="5" t="s">
        <v>6793</v>
      </c>
      <c r="L654" s="14" t="s">
        <v>6794</v>
      </c>
      <c r="M654" s="38">
        <f t="shared" si="124"/>
        <v>1</v>
      </c>
      <c r="N654" s="32">
        <f t="shared" si="125"/>
        <v>0.52620108833521695</v>
      </c>
      <c r="O654" s="32">
        <f t="shared" si="126"/>
        <v>0.50036671900527485</v>
      </c>
      <c r="P654" s="32">
        <f t="shared" si="116"/>
        <v>1.051630870616856</v>
      </c>
      <c r="Q654" s="35">
        <v>0.36361592566082601</v>
      </c>
      <c r="R654" s="35">
        <v>0.25092453952902299</v>
      </c>
      <c r="S654" s="35">
        <v>0.278627520003213</v>
      </c>
      <c r="T654" s="35">
        <v>0.27046671190924398</v>
      </c>
      <c r="U654" s="35">
        <v>0.169862343368859</v>
      </c>
      <c r="V654" s="35">
        <v>0.28677535740330101</v>
      </c>
      <c r="W654" s="8">
        <v>10786.996000618999</v>
      </c>
      <c r="X654" s="8">
        <v>5676.12903539335</v>
      </c>
      <c r="Y654" s="8">
        <v>5397.4537967527503</v>
      </c>
      <c r="Z654" s="23">
        <f t="shared" si="117"/>
        <v>21860.578832765099</v>
      </c>
      <c r="AA654" s="29">
        <f t="shared" si="118"/>
        <v>49.344512252581445</v>
      </c>
      <c r="AB654" s="29">
        <f t="shared" si="119"/>
        <v>25.965136050678804</v>
      </c>
      <c r="AC654" s="29">
        <f t="shared" si="120"/>
        <v>24.690351696739761</v>
      </c>
      <c r="AD654" s="26">
        <f t="shared" si="121"/>
        <v>0.49344512252581446</v>
      </c>
      <c r="AE654" s="26">
        <f t="shared" si="122"/>
        <v>0.25965136050678805</v>
      </c>
      <c r="AF654" s="26">
        <f t="shared" si="123"/>
        <v>0.2469035169673976</v>
      </c>
      <c r="AG654" s="6">
        <v>4</v>
      </c>
    </row>
    <row r="655" spans="1:33" ht="12" customHeight="1" x14ac:dyDescent="0.2">
      <c r="A655" s="5" t="s">
        <v>5275</v>
      </c>
      <c r="B655" s="5" t="s">
        <v>5275</v>
      </c>
      <c r="C655" s="7">
        <v>2</v>
      </c>
      <c r="D655" s="7">
        <v>1</v>
      </c>
      <c r="E655" s="8">
        <v>66.31</v>
      </c>
      <c r="F655" s="9">
        <v>5.3059737636303899</v>
      </c>
      <c r="G655" s="7" t="s">
        <v>54</v>
      </c>
      <c r="H655" s="7">
        <v>2</v>
      </c>
      <c r="I655" s="7" t="s">
        <v>0</v>
      </c>
      <c r="J655" s="7" t="s">
        <v>2</v>
      </c>
      <c r="K655" s="5" t="s">
        <v>5276</v>
      </c>
      <c r="L655" s="14" t="s">
        <v>5277</v>
      </c>
      <c r="M655" s="38">
        <f t="shared" si="124"/>
        <v>1</v>
      </c>
      <c r="N655" s="32">
        <f t="shared" si="125"/>
        <v>0.52651714052183385</v>
      </c>
      <c r="O655" s="32">
        <f t="shared" si="126"/>
        <v>0.18846681957880501</v>
      </c>
      <c r="P655" s="32">
        <f t="shared" si="116"/>
        <v>2.793686133710541</v>
      </c>
      <c r="Q655" s="35">
        <v>1.2535153516479E-5</v>
      </c>
      <c r="R655" s="35">
        <v>1.5230316436662299E-3</v>
      </c>
      <c r="S655" s="35">
        <v>0.97410752668045797</v>
      </c>
      <c r="T655" s="35">
        <v>4.4693415567415698E-5</v>
      </c>
      <c r="U655" s="35">
        <v>2.4102371312043199E-3</v>
      </c>
      <c r="V655" s="35">
        <v>0.97786651642855305</v>
      </c>
      <c r="W655" s="8">
        <v>22949.337726044701</v>
      </c>
      <c r="X655" s="8">
        <v>12083.2196763869</v>
      </c>
      <c r="Y655" s="8">
        <v>4325.1886926675297</v>
      </c>
      <c r="Z655" s="23">
        <f t="shared" si="117"/>
        <v>39357.74609509913</v>
      </c>
      <c r="AA655" s="29">
        <f t="shared" si="118"/>
        <v>58.309583253555203</v>
      </c>
      <c r="AB655" s="29">
        <f t="shared" si="119"/>
        <v>30.700995039681693</v>
      </c>
      <c r="AC655" s="29">
        <f t="shared" si="120"/>
        <v>10.989421706763098</v>
      </c>
      <c r="AD655" s="26">
        <f t="shared" si="121"/>
        <v>0.58309583253555208</v>
      </c>
      <c r="AE655" s="26">
        <f t="shared" si="122"/>
        <v>0.30700995039681694</v>
      </c>
      <c r="AF655" s="26">
        <f t="shared" si="123"/>
        <v>0.10989421706763097</v>
      </c>
      <c r="AG655" s="6">
        <v>4</v>
      </c>
    </row>
    <row r="656" spans="1:33" ht="12" customHeight="1" x14ac:dyDescent="0.2">
      <c r="A656" s="5" t="s">
        <v>7574</v>
      </c>
      <c r="B656" s="5" t="s">
        <v>7574</v>
      </c>
      <c r="C656" s="7">
        <v>23</v>
      </c>
      <c r="D656" s="7">
        <v>22</v>
      </c>
      <c r="E656" s="8">
        <v>1187.95</v>
      </c>
      <c r="F656" s="9">
        <v>1.89784372606728</v>
      </c>
      <c r="G656" s="7" t="s">
        <v>50</v>
      </c>
      <c r="H656" s="7">
        <v>3</v>
      </c>
      <c r="I656" s="7" t="s">
        <v>0</v>
      </c>
      <c r="J656" s="7" t="s">
        <v>1</v>
      </c>
      <c r="K656" s="5" t="s">
        <v>7575</v>
      </c>
      <c r="L656" s="14" t="s">
        <v>7576</v>
      </c>
      <c r="M656" s="38">
        <f t="shared" si="124"/>
        <v>1</v>
      </c>
      <c r="N656" s="32">
        <f t="shared" si="125"/>
        <v>0.52691377391341043</v>
      </c>
      <c r="O656" s="32">
        <f t="shared" si="126"/>
        <v>0.8659228466944402</v>
      </c>
      <c r="P656" s="32">
        <f t="shared" si="116"/>
        <v>0.60849967860859944</v>
      </c>
      <c r="Q656" s="35">
        <v>0.59364184375001605</v>
      </c>
      <c r="R656" s="35">
        <v>0.83985591385375702</v>
      </c>
      <c r="S656" s="35">
        <v>0.96235793309724604</v>
      </c>
      <c r="T656" s="35">
        <v>0.59010548303319099</v>
      </c>
      <c r="U656" s="35">
        <v>0.89967017865355103</v>
      </c>
      <c r="V656" s="35">
        <v>0.80096652844558403</v>
      </c>
      <c r="W656" s="8">
        <v>4296687.0593066299</v>
      </c>
      <c r="X656" s="8">
        <v>2263983.5937441699</v>
      </c>
      <c r="Y656" s="8">
        <v>3720599.4897499601</v>
      </c>
      <c r="Z656" s="23">
        <f t="shared" si="117"/>
        <v>10281270.14280076</v>
      </c>
      <c r="AA656" s="29">
        <f t="shared" si="118"/>
        <v>41.791403198517195</v>
      </c>
      <c r="AB656" s="29">
        <f t="shared" si="119"/>
        <v>22.020465976467669</v>
      </c>
      <c r="AC656" s="29">
        <f t="shared" si="120"/>
        <v>36.188130825015143</v>
      </c>
      <c r="AD656" s="26">
        <f t="shared" si="121"/>
        <v>0.41791403198517196</v>
      </c>
      <c r="AE656" s="26">
        <f t="shared" si="122"/>
        <v>0.22020465976467668</v>
      </c>
      <c r="AF656" s="26">
        <f t="shared" si="123"/>
        <v>0.36188130825015141</v>
      </c>
      <c r="AG656" s="6"/>
    </row>
    <row r="657" spans="1:33" ht="12" customHeight="1" x14ac:dyDescent="0.2">
      <c r="A657" s="5" t="s">
        <v>7577</v>
      </c>
      <c r="B657" s="5" t="s">
        <v>7577</v>
      </c>
      <c r="C657" s="7">
        <v>2</v>
      </c>
      <c r="D657" s="7">
        <v>2</v>
      </c>
      <c r="E657" s="8">
        <v>64.77</v>
      </c>
      <c r="F657" s="9">
        <v>1.89719376398645</v>
      </c>
      <c r="G657" s="7" t="s">
        <v>122</v>
      </c>
      <c r="H657" s="7">
        <v>2</v>
      </c>
      <c r="I657" s="7" t="s">
        <v>0</v>
      </c>
      <c r="J657" s="7" t="s">
        <v>1</v>
      </c>
      <c r="K657" s="5" t="s">
        <v>7578</v>
      </c>
      <c r="L657" s="14" t="s">
        <v>7579</v>
      </c>
      <c r="M657" s="38">
        <f t="shared" si="124"/>
        <v>1</v>
      </c>
      <c r="N657" s="32">
        <f t="shared" si="125"/>
        <v>0.52709428998900076</v>
      </c>
      <c r="O657" s="32">
        <f t="shared" si="126"/>
        <v>0.76131860279933705</v>
      </c>
      <c r="P657" s="32">
        <f t="shared" si="116"/>
        <v>0.69234389919134631</v>
      </c>
      <c r="Q657" s="35">
        <v>0.67880475002878504</v>
      </c>
      <c r="R657" s="35">
        <v>0.89573700623975705</v>
      </c>
      <c r="S657" s="35">
        <v>0.81887661394185096</v>
      </c>
      <c r="T657" s="35">
        <v>0.725500174376283</v>
      </c>
      <c r="U657" s="35">
        <v>0.92281028127903997</v>
      </c>
      <c r="V657" s="35">
        <v>0.81010689090604004</v>
      </c>
      <c r="W657" s="8">
        <v>14765.9109280621</v>
      </c>
      <c r="X657" s="8">
        <v>7783.0273366677202</v>
      </c>
      <c r="Y657" s="8">
        <v>11241.5626768117</v>
      </c>
      <c r="Z657" s="23">
        <f t="shared" si="117"/>
        <v>33790.500941541519</v>
      </c>
      <c r="AA657" s="29">
        <f t="shared" si="118"/>
        <v>43.698407885717721</v>
      </c>
      <c r="AB657" s="29">
        <f t="shared" si="119"/>
        <v>23.033181278172133</v>
      </c>
      <c r="AC657" s="29">
        <f t="shared" si="120"/>
        <v>33.268410836110142</v>
      </c>
      <c r="AD657" s="26">
        <f t="shared" si="121"/>
        <v>0.43698407885717722</v>
      </c>
      <c r="AE657" s="26">
        <f t="shared" si="122"/>
        <v>0.23033181278172132</v>
      </c>
      <c r="AF657" s="26">
        <f t="shared" si="123"/>
        <v>0.3326841083611014</v>
      </c>
      <c r="AG657" s="6"/>
    </row>
    <row r="658" spans="1:33" ht="12" customHeight="1" x14ac:dyDescent="0.2">
      <c r="A658" s="5" t="s">
        <v>5805</v>
      </c>
      <c r="B658" s="5" t="s">
        <v>5805</v>
      </c>
      <c r="C658" s="7">
        <v>6</v>
      </c>
      <c r="D658" s="7">
        <v>6</v>
      </c>
      <c r="E658" s="8">
        <v>211.11</v>
      </c>
      <c r="F658" s="9">
        <v>3.5907771882730599</v>
      </c>
      <c r="G658" s="7" t="s">
        <v>50</v>
      </c>
      <c r="H658" s="7">
        <v>3</v>
      </c>
      <c r="I658" s="7" t="s">
        <v>0</v>
      </c>
      <c r="J658" s="7" t="s">
        <v>2</v>
      </c>
      <c r="K658" s="5" t="s">
        <v>5806</v>
      </c>
      <c r="L658" s="14" t="s">
        <v>5807</v>
      </c>
      <c r="M658" s="38">
        <f t="shared" si="124"/>
        <v>1</v>
      </c>
      <c r="N658" s="32">
        <f t="shared" si="125"/>
        <v>0.52730224092083577</v>
      </c>
      <c r="O658" s="32">
        <f t="shared" si="126"/>
        <v>0.27849124230426919</v>
      </c>
      <c r="P658" s="32">
        <f t="shared" si="116"/>
        <v>1.8934248580238116</v>
      </c>
      <c r="Q658" s="35">
        <v>0.869683382482899</v>
      </c>
      <c r="R658" s="35">
        <v>0.68483198081533603</v>
      </c>
      <c r="S658" s="35">
        <v>0.49699432109681901</v>
      </c>
      <c r="T658" s="35">
        <v>0.88250609115803302</v>
      </c>
      <c r="U658" s="35">
        <v>0.66958796638729001</v>
      </c>
      <c r="V658" s="35">
        <v>0.52458707207755595</v>
      </c>
      <c r="W658" s="8">
        <v>521082.613139158</v>
      </c>
      <c r="X658" s="8">
        <v>274768.02961316297</v>
      </c>
      <c r="Y658" s="8">
        <v>145116.94427627901</v>
      </c>
      <c r="Z658" s="23">
        <f t="shared" si="117"/>
        <v>940967.58702860004</v>
      </c>
      <c r="AA658" s="29">
        <f t="shared" si="118"/>
        <v>55.377318020553673</v>
      </c>
      <c r="AB658" s="29">
        <f t="shared" si="119"/>
        <v>29.200583888423733</v>
      </c>
      <c r="AC658" s="29">
        <f t="shared" si="120"/>
        <v>15.422098091022585</v>
      </c>
      <c r="AD658" s="26">
        <f t="shared" si="121"/>
        <v>0.55377318020553679</v>
      </c>
      <c r="AE658" s="26">
        <f t="shared" si="122"/>
        <v>0.29200583888423731</v>
      </c>
      <c r="AF658" s="26">
        <f t="shared" si="123"/>
        <v>0.15422098091022585</v>
      </c>
      <c r="AG658" s="6">
        <v>4</v>
      </c>
    </row>
    <row r="659" spans="1:33" ht="12" customHeight="1" x14ac:dyDescent="0.2">
      <c r="A659" s="5" t="s">
        <v>5902</v>
      </c>
      <c r="B659" s="5" t="s">
        <v>5902</v>
      </c>
      <c r="C659" s="7">
        <v>8</v>
      </c>
      <c r="D659" s="7">
        <v>8</v>
      </c>
      <c r="E659" s="8">
        <v>258.60000000000002</v>
      </c>
      <c r="F659" s="9">
        <v>3.39936596556988</v>
      </c>
      <c r="G659" s="7" t="s">
        <v>54</v>
      </c>
      <c r="H659" s="7">
        <v>2</v>
      </c>
      <c r="I659" s="7" t="s">
        <v>0</v>
      </c>
      <c r="J659" s="7" t="s">
        <v>2</v>
      </c>
      <c r="K659" s="5" t="s">
        <v>5903</v>
      </c>
      <c r="L659" s="14" t="s">
        <v>5904</v>
      </c>
      <c r="M659" s="38">
        <f t="shared" si="124"/>
        <v>1</v>
      </c>
      <c r="N659" s="32">
        <f t="shared" si="125"/>
        <v>0.52783102161918682</v>
      </c>
      <c r="O659" s="32">
        <f t="shared" si="126"/>
        <v>0.29417250455773064</v>
      </c>
      <c r="P659" s="32">
        <f t="shared" si="116"/>
        <v>1.7942908104642432</v>
      </c>
      <c r="Q659" s="35">
        <v>0.705928001556551</v>
      </c>
      <c r="R659" s="35">
        <v>0.21726516688654399</v>
      </c>
      <c r="S659" s="35">
        <v>0.24589846574641899</v>
      </c>
      <c r="T659" s="35">
        <v>0.70226676583084502</v>
      </c>
      <c r="U659" s="35">
        <v>0.23446857960672901</v>
      </c>
      <c r="V659" s="35">
        <v>0.28035276795626801</v>
      </c>
      <c r="W659" s="8">
        <v>167423.14776384601</v>
      </c>
      <c r="X659" s="8">
        <v>88371.131126890905</v>
      </c>
      <c r="Y659" s="8">
        <v>49251.286698629599</v>
      </c>
      <c r="Z659" s="23">
        <f t="shared" si="117"/>
        <v>305045.56558936654</v>
      </c>
      <c r="AA659" s="29">
        <f t="shared" si="118"/>
        <v>54.884635821659735</v>
      </c>
      <c r="AB659" s="29">
        <f t="shared" si="119"/>
        <v>28.969813396943671</v>
      </c>
      <c r="AC659" s="29">
        <f t="shared" si="120"/>
        <v>16.145550781396583</v>
      </c>
      <c r="AD659" s="26">
        <f t="shared" si="121"/>
        <v>0.54884635821659733</v>
      </c>
      <c r="AE659" s="26">
        <f t="shared" si="122"/>
        <v>0.28969813396943672</v>
      </c>
      <c r="AF659" s="26">
        <f t="shared" si="123"/>
        <v>0.16145550781396584</v>
      </c>
      <c r="AG659" s="6">
        <v>4</v>
      </c>
    </row>
    <row r="660" spans="1:33" ht="12" customHeight="1" x14ac:dyDescent="0.2">
      <c r="A660" s="5" t="s">
        <v>7580</v>
      </c>
      <c r="B660" s="5" t="s">
        <v>7580</v>
      </c>
      <c r="C660" s="7">
        <v>19</v>
      </c>
      <c r="D660" s="7">
        <v>19</v>
      </c>
      <c r="E660" s="8">
        <v>838.64</v>
      </c>
      <c r="F660" s="9">
        <v>1.8944192846639101</v>
      </c>
      <c r="G660" s="7" t="s">
        <v>50</v>
      </c>
      <c r="H660" s="7">
        <v>3</v>
      </c>
      <c r="I660" s="7" t="s">
        <v>0</v>
      </c>
      <c r="J660" s="7" t="s">
        <v>1</v>
      </c>
      <c r="K660" s="5" t="s">
        <v>7581</v>
      </c>
      <c r="L660" s="14" t="s">
        <v>7582</v>
      </c>
      <c r="M660" s="38">
        <f t="shared" si="124"/>
        <v>1</v>
      </c>
      <c r="N660" s="32">
        <f t="shared" si="125"/>
        <v>0.52786624803463833</v>
      </c>
      <c r="O660" s="32">
        <f t="shared" si="126"/>
        <v>0.78779523218963787</v>
      </c>
      <c r="P660" s="32">
        <f t="shared" ref="P660:P723" si="127">X660/Y660</f>
        <v>0.67005514436468494</v>
      </c>
      <c r="Q660" s="35">
        <v>0.48408362338791899</v>
      </c>
      <c r="R660" s="35">
        <v>0.41259598777162798</v>
      </c>
      <c r="S660" s="35">
        <v>5.86184167841277E-2</v>
      </c>
      <c r="T660" s="35">
        <v>0.40168363960006398</v>
      </c>
      <c r="U660" s="35">
        <v>0.439413145217106</v>
      </c>
      <c r="V660" s="35">
        <v>6.1024809856725898E-2</v>
      </c>
      <c r="W660" s="8">
        <v>1399521.80566156</v>
      </c>
      <c r="X660" s="8">
        <v>738760.32459722995</v>
      </c>
      <c r="Y660" s="8">
        <v>1102536.6058456099</v>
      </c>
      <c r="Z660" s="23">
        <f t="shared" si="117"/>
        <v>3240818.7361043999</v>
      </c>
      <c r="AA660" s="29">
        <f t="shared" si="118"/>
        <v>43.184204968644558</v>
      </c>
      <c r="AB660" s="29">
        <f t="shared" si="119"/>
        <v>22.795484251157191</v>
      </c>
      <c r="AC660" s="29">
        <f t="shared" si="120"/>
        <v>34.020310780198251</v>
      </c>
      <c r="AD660" s="26">
        <f t="shared" si="121"/>
        <v>0.43184204968644557</v>
      </c>
      <c r="AE660" s="26">
        <f t="shared" si="122"/>
        <v>0.22795484251157191</v>
      </c>
      <c r="AF660" s="26">
        <f t="shared" si="123"/>
        <v>0.34020310780198249</v>
      </c>
      <c r="AG660" s="6"/>
    </row>
    <row r="661" spans="1:33" ht="12" customHeight="1" x14ac:dyDescent="0.2">
      <c r="A661" s="5" t="s">
        <v>6789</v>
      </c>
      <c r="B661" s="5" t="s">
        <v>6789</v>
      </c>
      <c r="C661" s="7">
        <v>2</v>
      </c>
      <c r="D661" s="7">
        <v>2</v>
      </c>
      <c r="E661" s="8">
        <v>47.24</v>
      </c>
      <c r="F661" s="9">
        <v>2.0051389235722801</v>
      </c>
      <c r="G661" s="7" t="s">
        <v>146</v>
      </c>
      <c r="H661" s="7">
        <v>2</v>
      </c>
      <c r="I661" s="7" t="s">
        <v>0</v>
      </c>
      <c r="J661" s="7" t="s">
        <v>2</v>
      </c>
      <c r="K661" s="5" t="s">
        <v>6790</v>
      </c>
      <c r="L661" s="14" t="s">
        <v>6791</v>
      </c>
      <c r="M661" s="38">
        <f t="shared" si="124"/>
        <v>1</v>
      </c>
      <c r="N661" s="32">
        <f t="shared" si="125"/>
        <v>0.52817093490706823</v>
      </c>
      <c r="O661" s="32">
        <f t="shared" si="126"/>
        <v>0.4987185617136371</v>
      </c>
      <c r="P661" s="32">
        <f t="shared" si="127"/>
        <v>1.0590560998817256</v>
      </c>
      <c r="Q661" s="35">
        <v>0.79900566617861402</v>
      </c>
      <c r="R661" s="35">
        <v>0.834519651374663</v>
      </c>
      <c r="S661" s="35">
        <v>0.56523905053977397</v>
      </c>
      <c r="T661" s="35">
        <v>0.76744304223701898</v>
      </c>
      <c r="U661" s="35">
        <v>0.86332066420053999</v>
      </c>
      <c r="V661" s="35">
        <v>0.57218893811105598</v>
      </c>
      <c r="W661" s="8">
        <v>16778.773238778202</v>
      </c>
      <c r="X661" s="8">
        <v>8862.0603481191793</v>
      </c>
      <c r="Y661" s="8">
        <v>8367.8856569627296</v>
      </c>
      <c r="Z661" s="23">
        <f t="shared" si="117"/>
        <v>34008.719243860112</v>
      </c>
      <c r="AA661" s="29">
        <f t="shared" si="118"/>
        <v>49.336680744916372</v>
      </c>
      <c r="AB661" s="29">
        <f t="shared" si="119"/>
        <v>26.058200794254031</v>
      </c>
      <c r="AC661" s="29">
        <f t="shared" si="120"/>
        <v>24.605118460829591</v>
      </c>
      <c r="AD661" s="26">
        <f t="shared" si="121"/>
        <v>0.49336680744916372</v>
      </c>
      <c r="AE661" s="26">
        <f t="shared" si="122"/>
        <v>0.26058200794254033</v>
      </c>
      <c r="AF661" s="26">
        <f t="shared" si="123"/>
        <v>0.24605118460829589</v>
      </c>
      <c r="AG661" s="6">
        <v>4</v>
      </c>
    </row>
    <row r="662" spans="1:33" ht="12" customHeight="1" x14ac:dyDescent="0.2">
      <c r="A662" s="5" t="s">
        <v>6507</v>
      </c>
      <c r="B662" s="5" t="s">
        <v>6507</v>
      </c>
      <c r="C662" s="7">
        <v>3</v>
      </c>
      <c r="D662" s="7">
        <v>3</v>
      </c>
      <c r="E662" s="8">
        <v>89.37</v>
      </c>
      <c r="F662" s="9">
        <v>2.42514129136398</v>
      </c>
      <c r="G662" s="7">
        <v>3</v>
      </c>
      <c r="H662" s="7">
        <v>1</v>
      </c>
      <c r="I662" s="7" t="s">
        <v>0</v>
      </c>
      <c r="J662" s="7" t="s">
        <v>2</v>
      </c>
      <c r="K662" s="5" t="s">
        <v>6508</v>
      </c>
      <c r="L662" s="14" t="s">
        <v>6509</v>
      </c>
      <c r="M662" s="38">
        <f t="shared" si="124"/>
        <v>1</v>
      </c>
      <c r="N662" s="32">
        <f t="shared" si="125"/>
        <v>0.52853580571155612</v>
      </c>
      <c r="O662" s="32">
        <f t="shared" si="126"/>
        <v>0.41234710883074666</v>
      </c>
      <c r="P662" s="32">
        <f t="shared" si="127"/>
        <v>1.2817740063954242</v>
      </c>
      <c r="Q662" s="35">
        <v>0.419665705549084</v>
      </c>
      <c r="R662" s="35">
        <v>0.67128662108676196</v>
      </c>
      <c r="S662" s="35">
        <v>0.952730987473553</v>
      </c>
      <c r="T662" s="35">
        <v>0.40784729014361998</v>
      </c>
      <c r="U662" s="35">
        <v>0.65722423348752401</v>
      </c>
      <c r="V662" s="35">
        <v>0.96253888027113699</v>
      </c>
      <c r="W662" s="8">
        <v>167182.961646421</v>
      </c>
      <c r="X662" s="8">
        <v>88362.181335035304</v>
      </c>
      <c r="Y662" s="8">
        <v>68937.410880663301</v>
      </c>
      <c r="Z662" s="23">
        <f t="shared" si="117"/>
        <v>324482.55386211962</v>
      </c>
      <c r="AA662" s="29">
        <f t="shared" si="118"/>
        <v>51.522943115598459</v>
      </c>
      <c r="AB662" s="29">
        <f t="shared" si="119"/>
        <v>27.231720252233504</v>
      </c>
      <c r="AC662" s="29">
        <f t="shared" si="120"/>
        <v>21.245336632168044</v>
      </c>
      <c r="AD662" s="26">
        <f t="shared" si="121"/>
        <v>0.51522943115598463</v>
      </c>
      <c r="AE662" s="26">
        <f t="shared" si="122"/>
        <v>0.27231720252233504</v>
      </c>
      <c r="AF662" s="26">
        <f t="shared" si="123"/>
        <v>0.21245336632168044</v>
      </c>
      <c r="AG662" s="6">
        <v>4</v>
      </c>
    </row>
    <row r="663" spans="1:33" ht="12" customHeight="1" x14ac:dyDescent="0.2">
      <c r="A663" s="5" t="s">
        <v>5844</v>
      </c>
      <c r="B663" s="5" t="s">
        <v>5844</v>
      </c>
      <c r="C663" s="7">
        <v>2</v>
      </c>
      <c r="D663" s="7">
        <v>2</v>
      </c>
      <c r="E663" s="8">
        <v>41.84</v>
      </c>
      <c r="F663" s="9">
        <v>3.5050991261434898</v>
      </c>
      <c r="G663" s="7" t="s">
        <v>146</v>
      </c>
      <c r="H663" s="7">
        <v>2</v>
      </c>
      <c r="I663" s="7" t="s">
        <v>0</v>
      </c>
      <c r="J663" s="7" t="s">
        <v>2</v>
      </c>
      <c r="K663" s="5" t="s">
        <v>5845</v>
      </c>
      <c r="L663" s="14" t="s">
        <v>5846</v>
      </c>
      <c r="M663" s="38">
        <f t="shared" si="124"/>
        <v>1</v>
      </c>
      <c r="N663" s="32">
        <f t="shared" si="125"/>
        <v>0.52860714518124063</v>
      </c>
      <c r="O663" s="32">
        <f t="shared" si="126"/>
        <v>0.28529863607602324</v>
      </c>
      <c r="P663" s="32">
        <f t="shared" si="127"/>
        <v>1.852820442647974</v>
      </c>
      <c r="Q663" s="35">
        <v>0.799254710557189</v>
      </c>
      <c r="R663" s="35">
        <v>0.88618227548282202</v>
      </c>
      <c r="S663" s="35">
        <v>0.68151865868116301</v>
      </c>
      <c r="T663" s="35">
        <v>0.84119985748503101</v>
      </c>
      <c r="U663" s="35">
        <v>0.85185592137467703</v>
      </c>
      <c r="V663" s="35">
        <v>0.66895406333989305</v>
      </c>
      <c r="W663" s="8">
        <v>16906.9095590693</v>
      </c>
      <c r="X663" s="8">
        <v>8937.1131958570495</v>
      </c>
      <c r="Y663" s="8">
        <v>4823.5182374631504</v>
      </c>
      <c r="Z663" s="23">
        <f t="shared" si="117"/>
        <v>30667.540992389502</v>
      </c>
      <c r="AA663" s="29">
        <f t="shared" si="118"/>
        <v>55.129655042329418</v>
      </c>
      <c r="AB663" s="29">
        <f t="shared" si="119"/>
        <v>29.141929566752339</v>
      </c>
      <c r="AC663" s="29">
        <f t="shared" si="120"/>
        <v>15.72841539091824</v>
      </c>
      <c r="AD663" s="26">
        <f t="shared" si="121"/>
        <v>0.55129655042329417</v>
      </c>
      <c r="AE663" s="26">
        <f t="shared" si="122"/>
        <v>0.29141929566752339</v>
      </c>
      <c r="AF663" s="26">
        <f t="shared" si="123"/>
        <v>0.15728415390918241</v>
      </c>
      <c r="AG663" s="6">
        <v>4</v>
      </c>
    </row>
    <row r="664" spans="1:33" ht="12" customHeight="1" x14ac:dyDescent="0.2">
      <c r="A664" s="5" t="s">
        <v>7583</v>
      </c>
      <c r="B664" s="5" t="s">
        <v>7583</v>
      </c>
      <c r="C664" s="7">
        <v>7</v>
      </c>
      <c r="D664" s="7">
        <v>7</v>
      </c>
      <c r="E664" s="8">
        <v>237.41</v>
      </c>
      <c r="F664" s="9">
        <v>1.8911711130003399</v>
      </c>
      <c r="G664" s="7" t="s">
        <v>50</v>
      </c>
      <c r="H664" s="7">
        <v>3</v>
      </c>
      <c r="I664" s="7" t="s">
        <v>0</v>
      </c>
      <c r="J664" s="7" t="s">
        <v>1</v>
      </c>
      <c r="K664" s="5" t="s">
        <v>7584</v>
      </c>
      <c r="L664" s="14" t="s">
        <v>1608</v>
      </c>
      <c r="M664" s="38">
        <f t="shared" si="124"/>
        <v>2</v>
      </c>
      <c r="N664" s="32">
        <f t="shared" si="125"/>
        <v>0.52877288211826534</v>
      </c>
      <c r="O664" s="32">
        <f t="shared" si="126"/>
        <v>0.75608854457680308</v>
      </c>
      <c r="P664" s="32">
        <f t="shared" si="127"/>
        <v>0.69935311930195865</v>
      </c>
      <c r="Q664" s="35">
        <v>0.17348017319598499</v>
      </c>
      <c r="R664" s="35">
        <v>0.59979931092315797</v>
      </c>
      <c r="S664" s="35">
        <v>2.79201145592845E-2</v>
      </c>
      <c r="T664" s="35">
        <v>0.23287673261998501</v>
      </c>
      <c r="U664" s="35">
        <v>0.59189601469383901</v>
      </c>
      <c r="V664" s="35">
        <v>4.1771984726863103E-2</v>
      </c>
      <c r="W664" s="8">
        <v>368637.21299976198</v>
      </c>
      <c r="X664" s="8">
        <v>194925.361573929</v>
      </c>
      <c r="Y664" s="8">
        <v>278722.373853839</v>
      </c>
      <c r="Z664" s="23">
        <f t="shared" si="117"/>
        <v>842284.94842753001</v>
      </c>
      <c r="AA664" s="29">
        <f t="shared" si="118"/>
        <v>43.766330347939181</v>
      </c>
      <c r="AB664" s="29">
        <f t="shared" si="119"/>
        <v>23.142448637819903</v>
      </c>
      <c r="AC664" s="29">
        <f t="shared" si="120"/>
        <v>33.091221014240908</v>
      </c>
      <c r="AD664" s="26">
        <f t="shared" si="121"/>
        <v>0.43766330347939181</v>
      </c>
      <c r="AE664" s="26">
        <f t="shared" si="122"/>
        <v>0.23142448637819904</v>
      </c>
      <c r="AF664" s="26">
        <f t="shared" si="123"/>
        <v>0.33091221014240907</v>
      </c>
      <c r="AG664" s="6"/>
    </row>
    <row r="665" spans="1:33" ht="12" customHeight="1" x14ac:dyDescent="0.2">
      <c r="A665" s="5" t="s">
        <v>6488</v>
      </c>
      <c r="B665" s="5" t="s">
        <v>6488</v>
      </c>
      <c r="C665" s="7">
        <v>33</v>
      </c>
      <c r="D665" s="7">
        <v>6</v>
      </c>
      <c r="E665" s="8">
        <v>1800.85</v>
      </c>
      <c r="F665" s="9">
        <v>2.4516445505051299</v>
      </c>
      <c r="G665" s="7" t="s">
        <v>50</v>
      </c>
      <c r="H665" s="7">
        <v>3</v>
      </c>
      <c r="I665" s="7" t="s">
        <v>0</v>
      </c>
      <c r="J665" s="7" t="s">
        <v>2</v>
      </c>
      <c r="K665" s="5" t="s">
        <v>6489</v>
      </c>
      <c r="L665" s="14" t="s">
        <v>6490</v>
      </c>
      <c r="M665" s="38">
        <f t="shared" si="124"/>
        <v>1</v>
      </c>
      <c r="N665" s="32">
        <f t="shared" si="125"/>
        <v>0.52877976688650441</v>
      </c>
      <c r="O665" s="32">
        <f t="shared" si="126"/>
        <v>0.40788947149535332</v>
      </c>
      <c r="P665" s="32">
        <f t="shared" si="127"/>
        <v>1.2963800339046707</v>
      </c>
      <c r="Q665" s="35">
        <v>0.96854782366661496</v>
      </c>
      <c r="R665" s="35">
        <v>0.151469779262808</v>
      </c>
      <c r="S665" s="35">
        <v>0.10081370824107699</v>
      </c>
      <c r="T665" s="35">
        <v>0.98738712293325004</v>
      </c>
      <c r="U665" s="35">
        <v>0.15620457206725599</v>
      </c>
      <c r="V665" s="35">
        <v>0.109319936970249</v>
      </c>
      <c r="W665" s="8">
        <v>3731054.1453889599</v>
      </c>
      <c r="X665" s="8">
        <v>1972905.9412397</v>
      </c>
      <c r="Y665" s="8">
        <v>1521857.70348325</v>
      </c>
      <c r="Z665" s="23">
        <f t="shared" si="117"/>
        <v>7225817.7901119096</v>
      </c>
      <c r="AA665" s="29">
        <f t="shared" si="118"/>
        <v>51.63504330948782</v>
      </c>
      <c r="AB665" s="29">
        <f t="shared" si="119"/>
        <v>27.303566164365524</v>
      </c>
      <c r="AC665" s="29">
        <f t="shared" si="120"/>
        <v>21.061390526146663</v>
      </c>
      <c r="AD665" s="26">
        <f t="shared" si="121"/>
        <v>0.51635043309487816</v>
      </c>
      <c r="AE665" s="26">
        <f t="shared" si="122"/>
        <v>0.27303566164365523</v>
      </c>
      <c r="AF665" s="26">
        <f t="shared" si="123"/>
        <v>0.21061390526146664</v>
      </c>
      <c r="AG665" s="6">
        <v>4</v>
      </c>
    </row>
    <row r="666" spans="1:33" ht="12" customHeight="1" x14ac:dyDescent="0.2">
      <c r="A666" s="5" t="s">
        <v>7585</v>
      </c>
      <c r="B666" s="5" t="s">
        <v>7585</v>
      </c>
      <c r="C666" s="7">
        <v>2</v>
      </c>
      <c r="D666" s="7">
        <v>2</v>
      </c>
      <c r="E666" s="8">
        <v>70.89</v>
      </c>
      <c r="F666" s="9">
        <v>1.8905689364299501</v>
      </c>
      <c r="G666" s="7" t="s">
        <v>50</v>
      </c>
      <c r="H666" s="7">
        <v>3</v>
      </c>
      <c r="I666" s="7" t="s">
        <v>0</v>
      </c>
      <c r="J666" s="7" t="s">
        <v>1</v>
      </c>
      <c r="K666" s="5" t="s">
        <v>7586</v>
      </c>
      <c r="L666" s="14" t="s">
        <v>7587</v>
      </c>
      <c r="M666" s="38">
        <f t="shared" si="124"/>
        <v>1</v>
      </c>
      <c r="N666" s="32">
        <f t="shared" si="125"/>
        <v>0.52894130477376022</v>
      </c>
      <c r="O666" s="32">
        <f t="shared" si="126"/>
        <v>0.78745742363939175</v>
      </c>
      <c r="P666" s="32">
        <f t="shared" si="127"/>
        <v>0.67170781415603698</v>
      </c>
      <c r="Q666" s="35">
        <v>1.3353737024982E-2</v>
      </c>
      <c r="R666" s="35">
        <v>1.0045954668096499E-2</v>
      </c>
      <c r="S666" s="35">
        <v>0.17912333547982001</v>
      </c>
      <c r="T666" s="35">
        <v>3.0398231051917801E-2</v>
      </c>
      <c r="U666" s="35">
        <v>2.1226209802990899E-2</v>
      </c>
      <c r="V666" s="35">
        <v>0.185252023506881</v>
      </c>
      <c r="W666" s="8">
        <v>212336.67991004599</v>
      </c>
      <c r="X666" s="8">
        <v>112313.640522948</v>
      </c>
      <c r="Y666" s="8">
        <v>167206.094906107</v>
      </c>
      <c r="Z666" s="23">
        <f t="shared" si="117"/>
        <v>491856.41533910099</v>
      </c>
      <c r="AA666" s="29">
        <f t="shared" si="118"/>
        <v>43.170460583228241</v>
      </c>
      <c r="AB666" s="29">
        <f t="shared" si="119"/>
        <v>22.834639748576933</v>
      </c>
      <c r="AC666" s="29">
        <f t="shared" si="120"/>
        <v>33.994899668194826</v>
      </c>
      <c r="AD666" s="26">
        <f t="shared" si="121"/>
        <v>0.43170460583228243</v>
      </c>
      <c r="AE666" s="26">
        <f t="shared" si="122"/>
        <v>0.22834639748576932</v>
      </c>
      <c r="AF666" s="26">
        <f t="shared" si="123"/>
        <v>0.33994899668194828</v>
      </c>
      <c r="AG666" s="6"/>
    </row>
    <row r="667" spans="1:33" ht="12" customHeight="1" x14ac:dyDescent="0.2">
      <c r="A667" s="5" t="s">
        <v>6849</v>
      </c>
      <c r="B667" s="5" t="s">
        <v>6849</v>
      </c>
      <c r="C667" s="7">
        <v>21</v>
      </c>
      <c r="D667" s="7">
        <v>21</v>
      </c>
      <c r="E667" s="8">
        <v>603.98</v>
      </c>
      <c r="F667" s="9">
        <v>1.88938387032428</v>
      </c>
      <c r="G667" s="7" t="s">
        <v>50</v>
      </c>
      <c r="H667" s="7">
        <v>3</v>
      </c>
      <c r="I667" s="7" t="s">
        <v>0</v>
      </c>
      <c r="J667" s="7" t="s">
        <v>1</v>
      </c>
      <c r="K667" s="5" t="s">
        <v>6850</v>
      </c>
      <c r="L667" s="14" t="s">
        <v>6851</v>
      </c>
      <c r="M667" s="38">
        <f t="shared" si="124"/>
        <v>1</v>
      </c>
      <c r="N667" s="32">
        <f t="shared" si="125"/>
        <v>0.52927306922990081</v>
      </c>
      <c r="O667" s="32">
        <f t="shared" si="126"/>
        <v>0.60160979572804429</v>
      </c>
      <c r="P667" s="32">
        <f t="shared" si="127"/>
        <v>0.87976138850830299</v>
      </c>
      <c r="Q667" s="35">
        <v>0.90466011228027499</v>
      </c>
      <c r="R667" s="35">
        <v>0.73075844808222101</v>
      </c>
      <c r="S667" s="35">
        <v>0.51973687869010299</v>
      </c>
      <c r="T667" s="35">
        <v>0.90823525173763797</v>
      </c>
      <c r="U667" s="35">
        <v>0.78238773836928599</v>
      </c>
      <c r="V667" s="35">
        <v>0.52965581636389802</v>
      </c>
      <c r="W667" s="8">
        <v>374291.82874551101</v>
      </c>
      <c r="X667" s="8">
        <v>198102.58498780901</v>
      </c>
      <c r="Y667" s="8">
        <v>225177.63063426301</v>
      </c>
      <c r="Z667" s="23">
        <f t="shared" si="117"/>
        <v>797572.04436758312</v>
      </c>
      <c r="AA667" s="29">
        <f t="shared" si="118"/>
        <v>46.92890521787249</v>
      </c>
      <c r="AB667" s="29">
        <f t="shared" si="119"/>
        <v>24.838205700262478</v>
      </c>
      <c r="AC667" s="29">
        <f t="shared" si="120"/>
        <v>28.232889081865022</v>
      </c>
      <c r="AD667" s="26">
        <f t="shared" si="121"/>
        <v>0.46928905217872491</v>
      </c>
      <c r="AE667" s="26">
        <f t="shared" si="122"/>
        <v>0.24838205700262478</v>
      </c>
      <c r="AF667" s="26">
        <f t="shared" si="123"/>
        <v>0.2823288908186502</v>
      </c>
      <c r="AG667" s="6"/>
    </row>
    <row r="668" spans="1:33" ht="12" customHeight="1" x14ac:dyDescent="0.2">
      <c r="A668" s="5" t="s">
        <v>5838</v>
      </c>
      <c r="B668" s="5" t="s">
        <v>5838</v>
      </c>
      <c r="C668" s="7">
        <v>9</v>
      </c>
      <c r="D668" s="7">
        <v>9</v>
      </c>
      <c r="E668" s="8">
        <v>354.46</v>
      </c>
      <c r="F668" s="9">
        <v>3.5211264016578898</v>
      </c>
      <c r="G668" s="7" t="s">
        <v>50</v>
      </c>
      <c r="H668" s="7">
        <v>3</v>
      </c>
      <c r="I668" s="7" t="s">
        <v>0</v>
      </c>
      <c r="J668" s="7" t="s">
        <v>2</v>
      </c>
      <c r="K668" s="5" t="s">
        <v>5839</v>
      </c>
      <c r="L668" s="14" t="s">
        <v>5840</v>
      </c>
      <c r="M668" s="38">
        <f t="shared" si="124"/>
        <v>1</v>
      </c>
      <c r="N668" s="32">
        <f t="shared" si="125"/>
        <v>0.52951110058180961</v>
      </c>
      <c r="O668" s="32">
        <f t="shared" si="126"/>
        <v>0.28400002894788429</v>
      </c>
      <c r="P668" s="32">
        <f t="shared" si="127"/>
        <v>1.8644755162295359</v>
      </c>
      <c r="Q668" s="35">
        <v>0.18245406705504699</v>
      </c>
      <c r="R668" s="35">
        <v>0.58436918201330001</v>
      </c>
      <c r="S668" s="35">
        <v>0.80050956496000902</v>
      </c>
      <c r="T668" s="35">
        <v>0.144135817914747</v>
      </c>
      <c r="U668" s="35">
        <v>0.62576570192721703</v>
      </c>
      <c r="V668" s="35">
        <v>0.65869183152845101</v>
      </c>
      <c r="W668" s="8">
        <v>1001068.70757788</v>
      </c>
      <c r="X668" s="8">
        <v>530076.99310757301</v>
      </c>
      <c r="Y668" s="8">
        <v>284303.54193093901</v>
      </c>
      <c r="Z668" s="23">
        <f t="shared" si="117"/>
        <v>1815449.2426163922</v>
      </c>
      <c r="AA668" s="29">
        <f t="shared" si="118"/>
        <v>55.141652219103527</v>
      </c>
      <c r="AB668" s="29">
        <f t="shared" si="119"/>
        <v>29.198116954436898</v>
      </c>
      <c r="AC668" s="29">
        <f t="shared" si="120"/>
        <v>15.66023082645957</v>
      </c>
      <c r="AD668" s="26">
        <f t="shared" si="121"/>
        <v>0.55141652219103532</v>
      </c>
      <c r="AE668" s="26">
        <f t="shared" si="122"/>
        <v>0.29198116954436898</v>
      </c>
      <c r="AF668" s="26">
        <f t="shared" si="123"/>
        <v>0.1566023082645957</v>
      </c>
      <c r="AG668" s="6">
        <v>4</v>
      </c>
    </row>
    <row r="669" spans="1:33" ht="12" customHeight="1" x14ac:dyDescent="0.2">
      <c r="A669" s="5" t="s">
        <v>6576</v>
      </c>
      <c r="B669" s="5" t="s">
        <v>6576</v>
      </c>
      <c r="C669" s="7">
        <v>4</v>
      </c>
      <c r="D669" s="7">
        <v>4</v>
      </c>
      <c r="E669" s="8">
        <v>132.09</v>
      </c>
      <c r="F669" s="9">
        <v>2.3114276625274499</v>
      </c>
      <c r="G669" s="7" t="s">
        <v>50</v>
      </c>
      <c r="H669" s="7">
        <v>3</v>
      </c>
      <c r="I669" s="7" t="s">
        <v>0</v>
      </c>
      <c r="J669" s="7" t="s">
        <v>2</v>
      </c>
      <c r="K669" s="5" t="s">
        <v>6577</v>
      </c>
      <c r="L669" s="14" t="s">
        <v>5280</v>
      </c>
      <c r="M669" s="38">
        <f t="shared" si="124"/>
        <v>3</v>
      </c>
      <c r="N669" s="32">
        <f t="shared" si="125"/>
        <v>0.52971419967851829</v>
      </c>
      <c r="O669" s="32">
        <f t="shared" si="126"/>
        <v>0.432633050219076</v>
      </c>
      <c r="P669" s="32">
        <f t="shared" si="127"/>
        <v>1.2243960543705166</v>
      </c>
      <c r="Q669" s="35">
        <v>6.9285635713065195E-5</v>
      </c>
      <c r="R669" s="35">
        <v>7.3028493241134897E-4</v>
      </c>
      <c r="S669" s="35">
        <v>0.97934189163419505</v>
      </c>
      <c r="T669" s="35">
        <v>1.8333066888997099E-4</v>
      </c>
      <c r="U669" s="35">
        <v>6.1353044111742503E-3</v>
      </c>
      <c r="V669" s="35">
        <v>0.966732873073613</v>
      </c>
      <c r="W669" s="8">
        <v>832738.14856242505</v>
      </c>
      <c r="X669" s="8">
        <v>441113.22190751601</v>
      </c>
      <c r="Y669" s="8">
        <v>360270.04524634802</v>
      </c>
      <c r="Z669" s="23">
        <f t="shared" si="117"/>
        <v>1634121.4157162891</v>
      </c>
      <c r="AA669" s="29">
        <f t="shared" si="118"/>
        <v>50.959380407936735</v>
      </c>
      <c r="AB669" s="29">
        <f t="shared" si="119"/>
        <v>26.993907408903368</v>
      </c>
      <c r="AC669" s="29">
        <f t="shared" si="120"/>
        <v>22.04671218315989</v>
      </c>
      <c r="AD669" s="26">
        <f t="shared" si="121"/>
        <v>0.50959380407936739</v>
      </c>
      <c r="AE669" s="26">
        <f t="shared" si="122"/>
        <v>0.26993907408903367</v>
      </c>
      <c r="AF669" s="26">
        <f t="shared" si="123"/>
        <v>0.22046712183159889</v>
      </c>
      <c r="AG669" s="6">
        <v>4</v>
      </c>
    </row>
    <row r="670" spans="1:33" ht="12" customHeight="1" x14ac:dyDescent="0.2">
      <c r="A670" s="5" t="s">
        <v>2205</v>
      </c>
      <c r="B670" s="5" t="s">
        <v>2205</v>
      </c>
      <c r="C670" s="7">
        <v>1</v>
      </c>
      <c r="D670" s="7">
        <v>1</v>
      </c>
      <c r="E670" s="8">
        <v>20.5</v>
      </c>
      <c r="F670" s="9">
        <v>1.9462262549748699</v>
      </c>
      <c r="G670" s="7">
        <v>3</v>
      </c>
      <c r="H670" s="7">
        <v>1</v>
      </c>
      <c r="I670" s="7" t="s">
        <v>2</v>
      </c>
      <c r="J670" s="7" t="s">
        <v>1</v>
      </c>
      <c r="K670" s="5" t="s">
        <v>2206</v>
      </c>
      <c r="L670" s="14" t="s">
        <v>2207</v>
      </c>
      <c r="M670" s="38">
        <f t="shared" si="124"/>
        <v>1</v>
      </c>
      <c r="N670" s="32">
        <f t="shared" si="125"/>
        <v>0.52995046487270625</v>
      </c>
      <c r="O670" s="32">
        <f t="shared" si="126"/>
        <v>1.0314035085713971</v>
      </c>
      <c r="P670" s="32">
        <f t="shared" si="127"/>
        <v>0.5138148750402679</v>
      </c>
      <c r="Q670" s="35">
        <v>0.56706309266453603</v>
      </c>
      <c r="R670" s="35">
        <v>0.98026380848754202</v>
      </c>
      <c r="S670" s="35">
        <v>0.46154338096206499</v>
      </c>
      <c r="T670" s="35">
        <v>0.47066848311995002</v>
      </c>
      <c r="U670" s="35">
        <v>0.97800886995524505</v>
      </c>
      <c r="V670" s="35">
        <v>0.37693283034096398</v>
      </c>
      <c r="W670" s="8">
        <v>9731.1749445799196</v>
      </c>
      <c r="X670" s="8">
        <v>5157.0406856377604</v>
      </c>
      <c r="Y670" s="8">
        <v>10036.767980361799</v>
      </c>
      <c r="Z670" s="23">
        <f t="shared" si="117"/>
        <v>24924.983610579482</v>
      </c>
      <c r="AA670" s="29">
        <f t="shared" si="118"/>
        <v>39.041850926030271</v>
      </c>
      <c r="AB670" s="29">
        <f t="shared" si="119"/>
        <v>20.690247047740641</v>
      </c>
      <c r="AC670" s="29">
        <f t="shared" si="120"/>
        <v>40.267902026229073</v>
      </c>
      <c r="AD670" s="26">
        <f t="shared" si="121"/>
        <v>0.39041850926030269</v>
      </c>
      <c r="AE670" s="26">
        <f t="shared" si="122"/>
        <v>0.2069024704774064</v>
      </c>
      <c r="AF670" s="26">
        <f t="shared" si="123"/>
        <v>0.40267902026229074</v>
      </c>
      <c r="AG670" s="6"/>
    </row>
    <row r="671" spans="1:33" ht="12" customHeight="1" x14ac:dyDescent="0.2">
      <c r="A671" s="5" t="s">
        <v>5109</v>
      </c>
      <c r="B671" s="5" t="s">
        <v>5109</v>
      </c>
      <c r="C671" s="7">
        <v>3</v>
      </c>
      <c r="D671" s="7">
        <v>3</v>
      </c>
      <c r="E671" s="8">
        <v>110.24</v>
      </c>
      <c r="F671" s="9">
        <v>6.7553342203421796</v>
      </c>
      <c r="G671" s="7" t="s">
        <v>50</v>
      </c>
      <c r="H671" s="7">
        <v>3</v>
      </c>
      <c r="I671" s="7" t="s">
        <v>0</v>
      </c>
      <c r="J671" s="7" t="s">
        <v>2</v>
      </c>
      <c r="K671" s="5" t="s">
        <v>5110</v>
      </c>
      <c r="L671" s="14" t="s">
        <v>5111</v>
      </c>
      <c r="M671" s="38">
        <f t="shared" si="124"/>
        <v>1</v>
      </c>
      <c r="N671" s="32">
        <f t="shared" si="125"/>
        <v>0.53001825491805499</v>
      </c>
      <c r="O671" s="32">
        <f t="shared" si="126"/>
        <v>0.14803116579912828</v>
      </c>
      <c r="P671" s="32">
        <f t="shared" si="127"/>
        <v>3.5804504548539882</v>
      </c>
      <c r="Q671" s="35">
        <v>0.890033961745473</v>
      </c>
      <c r="R671" s="35">
        <v>0.41863384834920497</v>
      </c>
      <c r="S671" s="35">
        <v>0.39540905938073401</v>
      </c>
      <c r="T671" s="35">
        <v>0.89306478945746404</v>
      </c>
      <c r="U671" s="35">
        <v>0.42508150635143599</v>
      </c>
      <c r="V671" s="35">
        <v>0.42750362423682098</v>
      </c>
      <c r="W671" s="8">
        <v>155225.92815024301</v>
      </c>
      <c r="X671" s="8">
        <v>82272.575556227195</v>
      </c>
      <c r="Y671" s="8">
        <v>22978.275106332199</v>
      </c>
      <c r="Z671" s="23">
        <f t="shared" si="117"/>
        <v>260476.7788128024</v>
      </c>
      <c r="AA671" s="29">
        <f t="shared" si="118"/>
        <v>59.593000519174751</v>
      </c>
      <c r="AB671" s="29">
        <f t="shared" si="119"/>
        <v>31.585378140503749</v>
      </c>
      <c r="AC671" s="29">
        <f t="shared" si="120"/>
        <v>8.8216213403214976</v>
      </c>
      <c r="AD671" s="26">
        <f t="shared" si="121"/>
        <v>0.59593000519174755</v>
      </c>
      <c r="AE671" s="26">
        <f t="shared" si="122"/>
        <v>0.3158537814050375</v>
      </c>
      <c r="AF671" s="26">
        <f t="shared" si="123"/>
        <v>8.8216213403214977E-2</v>
      </c>
      <c r="AG671" s="6">
        <v>4</v>
      </c>
    </row>
    <row r="672" spans="1:33" ht="12" customHeight="1" x14ac:dyDescent="0.2">
      <c r="A672" s="5" t="s">
        <v>6852</v>
      </c>
      <c r="B672" s="5" t="s">
        <v>6852</v>
      </c>
      <c r="C672" s="7">
        <v>1</v>
      </c>
      <c r="D672" s="7">
        <v>1</v>
      </c>
      <c r="E672" s="8">
        <v>26.06</v>
      </c>
      <c r="F672" s="9">
        <v>1.8864889368428801</v>
      </c>
      <c r="G672" s="7" t="s">
        <v>122</v>
      </c>
      <c r="H672" s="7">
        <v>2</v>
      </c>
      <c r="I672" s="7" t="s">
        <v>0</v>
      </c>
      <c r="J672" s="7" t="s">
        <v>1</v>
      </c>
      <c r="K672" s="5" t="s">
        <v>6853</v>
      </c>
      <c r="L672" s="14" t="s">
        <v>6854</v>
      </c>
      <c r="M672" s="38">
        <f t="shared" si="124"/>
        <v>1</v>
      </c>
      <c r="N672" s="32">
        <f t="shared" si="125"/>
        <v>0.53008527135788341</v>
      </c>
      <c r="O672" s="32">
        <f t="shared" si="126"/>
        <v>0.55280616880954436</v>
      </c>
      <c r="P672" s="32">
        <f t="shared" si="127"/>
        <v>0.95889897990720707</v>
      </c>
      <c r="Q672" s="35">
        <v>0.10453796960500999</v>
      </c>
      <c r="R672" s="35">
        <v>7.8791928054423102E-2</v>
      </c>
      <c r="S672" s="35">
        <v>0.27524031322292603</v>
      </c>
      <c r="T672" s="35">
        <v>0.13570641344942999</v>
      </c>
      <c r="U672" s="35">
        <v>9.5089084513547695E-2</v>
      </c>
      <c r="V672" s="35">
        <v>0.282121534338858</v>
      </c>
      <c r="W672" s="8">
        <v>13285.620209385401</v>
      </c>
      <c r="X672" s="8">
        <v>7042.5115938498402</v>
      </c>
      <c r="Y672" s="8">
        <v>7344.3728082090001</v>
      </c>
      <c r="Z672" s="23">
        <f t="shared" si="117"/>
        <v>27672.504611444245</v>
      </c>
      <c r="AA672" s="29">
        <f t="shared" si="118"/>
        <v>48.010183378525838</v>
      </c>
      <c r="AB672" s="29">
        <f t="shared" si="119"/>
        <v>25.449491084147613</v>
      </c>
      <c r="AC672" s="29">
        <f t="shared" si="120"/>
        <v>26.540325537326535</v>
      </c>
      <c r="AD672" s="26">
        <f t="shared" si="121"/>
        <v>0.48010183378525839</v>
      </c>
      <c r="AE672" s="26">
        <f t="shared" si="122"/>
        <v>0.25449491084147613</v>
      </c>
      <c r="AF672" s="26">
        <f t="shared" si="123"/>
        <v>0.26540325537326537</v>
      </c>
      <c r="AG672" s="6"/>
    </row>
    <row r="673" spans="1:33" ht="12" customHeight="1" x14ac:dyDescent="0.2">
      <c r="A673" s="5" t="s">
        <v>7588</v>
      </c>
      <c r="B673" s="5" t="s">
        <v>7588</v>
      </c>
      <c r="C673" s="7">
        <v>4</v>
      </c>
      <c r="D673" s="7">
        <v>4</v>
      </c>
      <c r="E673" s="8">
        <v>146.72</v>
      </c>
      <c r="F673" s="9">
        <v>1.88640729909029</v>
      </c>
      <c r="G673" s="7" t="s">
        <v>122</v>
      </c>
      <c r="H673" s="7">
        <v>2</v>
      </c>
      <c r="I673" s="7" t="s">
        <v>0</v>
      </c>
      <c r="J673" s="7" t="s">
        <v>1</v>
      </c>
      <c r="K673" s="5" t="s">
        <v>7589</v>
      </c>
      <c r="L673" s="14" t="s">
        <v>7590</v>
      </c>
      <c r="M673" s="38">
        <f t="shared" si="124"/>
        <v>1</v>
      </c>
      <c r="N673" s="32">
        <f t="shared" si="125"/>
        <v>0.53010821177496947</v>
      </c>
      <c r="O673" s="32">
        <f t="shared" si="126"/>
        <v>0.86979083091046527</v>
      </c>
      <c r="P673" s="32">
        <f t="shared" si="127"/>
        <v>0.60946631412528407</v>
      </c>
      <c r="Q673" s="35">
        <v>0.75701915302332601</v>
      </c>
      <c r="R673" s="35">
        <v>0.52825741580529295</v>
      </c>
      <c r="S673" s="35">
        <v>0.45720581870063798</v>
      </c>
      <c r="T673" s="35">
        <v>0.69464314860159804</v>
      </c>
      <c r="U673" s="35">
        <v>0.450889921759829</v>
      </c>
      <c r="V673" s="35">
        <v>0.37100721076537702</v>
      </c>
      <c r="W673" s="8">
        <v>1279530.2158665</v>
      </c>
      <c r="X673" s="8">
        <v>678289.47464503103</v>
      </c>
      <c r="Y673" s="8">
        <v>1112923.6496335701</v>
      </c>
      <c r="Z673" s="23">
        <f t="shared" si="117"/>
        <v>3070743.3401451013</v>
      </c>
      <c r="AA673" s="29">
        <f t="shared" si="118"/>
        <v>41.668419471555005</v>
      </c>
      <c r="AB673" s="29">
        <f t="shared" si="119"/>
        <v>22.088771333555343</v>
      </c>
      <c r="AC673" s="29">
        <f t="shared" si="120"/>
        <v>36.242809194889638</v>
      </c>
      <c r="AD673" s="26">
        <f t="shared" si="121"/>
        <v>0.41668419471555007</v>
      </c>
      <c r="AE673" s="26">
        <f t="shared" si="122"/>
        <v>0.22088771333555343</v>
      </c>
      <c r="AF673" s="26">
        <f t="shared" si="123"/>
        <v>0.36242809194889636</v>
      </c>
      <c r="AG673" s="6"/>
    </row>
    <row r="674" spans="1:33" ht="12" customHeight="1" x14ac:dyDescent="0.2">
      <c r="A674" s="5" t="s">
        <v>7591</v>
      </c>
      <c r="B674" s="5" t="s">
        <v>7591</v>
      </c>
      <c r="C674" s="7">
        <v>1</v>
      </c>
      <c r="D674" s="7">
        <v>1</v>
      </c>
      <c r="E674" s="8">
        <v>36.79</v>
      </c>
      <c r="F674" s="9">
        <v>1.8850923331140399</v>
      </c>
      <c r="G674" s="7">
        <v>2</v>
      </c>
      <c r="H674" s="7">
        <v>1</v>
      </c>
      <c r="I674" s="7" t="s">
        <v>0</v>
      </c>
      <c r="J674" s="7" t="s">
        <v>1</v>
      </c>
      <c r="K674" s="5" t="s">
        <v>7592</v>
      </c>
      <c r="L674" s="14" t="s">
        <v>7593</v>
      </c>
      <c r="M674" s="38">
        <f t="shared" si="124"/>
        <v>1</v>
      </c>
      <c r="N674" s="32">
        <f t="shared" si="125"/>
        <v>0.53047799433148579</v>
      </c>
      <c r="O674" s="32">
        <f t="shared" si="126"/>
        <v>0.83680514450761023</v>
      </c>
      <c r="P674" s="32">
        <f t="shared" si="127"/>
        <v>0.63393252038815762</v>
      </c>
      <c r="Q674" s="35">
        <v>0.40411743519932702</v>
      </c>
      <c r="R674" s="35">
        <v>0.45037811204356598</v>
      </c>
      <c r="S674" s="35">
        <v>8.3366213051991003E-2</v>
      </c>
      <c r="T674" s="35">
        <v>0.45471297742566902</v>
      </c>
      <c r="U674" s="35">
        <v>0.42328405972466099</v>
      </c>
      <c r="V674" s="35">
        <v>7.3197365001097497E-2</v>
      </c>
      <c r="W674" s="8">
        <v>15410.206105552599</v>
      </c>
      <c r="X674" s="8">
        <v>8174.77522710836</v>
      </c>
      <c r="Y674" s="8">
        <v>12895.339747049</v>
      </c>
      <c r="Z674" s="23">
        <f t="shared" si="117"/>
        <v>36480.32107970996</v>
      </c>
      <c r="AA674" s="29">
        <f t="shared" si="118"/>
        <v>42.242517745063438</v>
      </c>
      <c r="AB674" s="29">
        <f t="shared" si="119"/>
        <v>22.408726088913454</v>
      </c>
      <c r="AC674" s="29">
        <f t="shared" si="120"/>
        <v>35.348756166023101</v>
      </c>
      <c r="AD674" s="26">
        <f t="shared" si="121"/>
        <v>0.4224251774506344</v>
      </c>
      <c r="AE674" s="26">
        <f t="shared" si="122"/>
        <v>0.22408726088913455</v>
      </c>
      <c r="AF674" s="26">
        <f t="shared" si="123"/>
        <v>0.35348756166023099</v>
      </c>
      <c r="AG674" s="6"/>
    </row>
    <row r="675" spans="1:33" ht="12" customHeight="1" x14ac:dyDescent="0.2">
      <c r="A675" s="5" t="s">
        <v>6512</v>
      </c>
      <c r="B675" s="5" t="s">
        <v>6512</v>
      </c>
      <c r="C675" s="7">
        <v>4</v>
      </c>
      <c r="D675" s="7">
        <v>4</v>
      </c>
      <c r="E675" s="8">
        <v>240.01</v>
      </c>
      <c r="F675" s="9">
        <v>2.4165551208457599</v>
      </c>
      <c r="G675" s="7" t="s">
        <v>50</v>
      </c>
      <c r="H675" s="7">
        <v>3</v>
      </c>
      <c r="I675" s="7" t="s">
        <v>0</v>
      </c>
      <c r="J675" s="7" t="s">
        <v>2</v>
      </c>
      <c r="K675" s="5" t="s">
        <v>6513</v>
      </c>
      <c r="L675" s="14" t="s">
        <v>6514</v>
      </c>
      <c r="M675" s="38">
        <f t="shared" si="124"/>
        <v>1</v>
      </c>
      <c r="N675" s="32">
        <f t="shared" si="125"/>
        <v>0.53079586171514115</v>
      </c>
      <c r="O675" s="32">
        <f t="shared" si="126"/>
        <v>0.41381220373322791</v>
      </c>
      <c r="P675" s="32">
        <f t="shared" si="127"/>
        <v>1.2826974577514612</v>
      </c>
      <c r="Q675" s="35">
        <v>0.38414355931757399</v>
      </c>
      <c r="R675" s="35">
        <v>0.82108403391539697</v>
      </c>
      <c r="S675" s="35">
        <v>0.40265982069919298</v>
      </c>
      <c r="T675" s="35">
        <v>0.30137394838931297</v>
      </c>
      <c r="U675" s="35">
        <v>0.75779422503064697</v>
      </c>
      <c r="V675" s="35">
        <v>0.46740803918483798</v>
      </c>
      <c r="W675" s="8">
        <v>738535.51840058505</v>
      </c>
      <c r="X675" s="8">
        <v>392011.59689667699</v>
      </c>
      <c r="Y675" s="8">
        <v>305615.01040460798</v>
      </c>
      <c r="Z675" s="23">
        <f t="shared" si="117"/>
        <v>1436162.1257018701</v>
      </c>
      <c r="AA675" s="29">
        <f t="shared" si="118"/>
        <v>51.424244184106563</v>
      </c>
      <c r="AB675" s="29">
        <f t="shared" si="119"/>
        <v>27.295776004752675</v>
      </c>
      <c r="AC675" s="29">
        <f t="shared" si="120"/>
        <v>21.279979811140763</v>
      </c>
      <c r="AD675" s="26">
        <f t="shared" si="121"/>
        <v>0.5142424418410656</v>
      </c>
      <c r="AE675" s="26">
        <f t="shared" si="122"/>
        <v>0.27295776004752675</v>
      </c>
      <c r="AF675" s="26">
        <f t="shared" si="123"/>
        <v>0.21279979811140762</v>
      </c>
      <c r="AG675" s="6">
        <v>4</v>
      </c>
    </row>
    <row r="676" spans="1:33" ht="12" customHeight="1" x14ac:dyDescent="0.2">
      <c r="A676" s="5" t="s">
        <v>7594</v>
      </c>
      <c r="B676" s="5" t="s">
        <v>7594</v>
      </c>
      <c r="C676" s="7">
        <v>1</v>
      </c>
      <c r="D676" s="7">
        <v>1</v>
      </c>
      <c r="E676" s="8">
        <v>22.25</v>
      </c>
      <c r="F676" s="9">
        <v>1.8838645273760699</v>
      </c>
      <c r="G676" s="7">
        <v>3</v>
      </c>
      <c r="H676" s="7">
        <v>1</v>
      </c>
      <c r="I676" s="7" t="s">
        <v>0</v>
      </c>
      <c r="J676" s="7" t="s">
        <v>1</v>
      </c>
      <c r="K676" s="5" t="s">
        <v>7595</v>
      </c>
      <c r="L676" s="14" t="s">
        <v>7596</v>
      </c>
      <c r="M676" s="38">
        <f t="shared" si="124"/>
        <v>1</v>
      </c>
      <c r="N676" s="32">
        <f t="shared" si="125"/>
        <v>0.53082373252860204</v>
      </c>
      <c r="O676" s="32">
        <f t="shared" si="126"/>
        <v>0.97283446542230623</v>
      </c>
      <c r="P676" s="32">
        <f t="shared" si="127"/>
        <v>0.54564651170964851</v>
      </c>
      <c r="Q676" s="35">
        <v>2.6566254290003199E-2</v>
      </c>
      <c r="R676" s="35">
        <v>0.123000496321457</v>
      </c>
      <c r="S676" s="35">
        <v>0.98899356291961404</v>
      </c>
      <c r="T676" s="35">
        <v>9.7490603934643795E-3</v>
      </c>
      <c r="U676" s="35">
        <v>6.2744315432212094E-2</v>
      </c>
      <c r="V676" s="35">
        <v>0.94189851651952805</v>
      </c>
      <c r="W676" s="8">
        <v>4119.4500686788997</v>
      </c>
      <c r="X676" s="8">
        <v>2186.7018614213398</v>
      </c>
      <c r="Y676" s="8">
        <v>4007.5430053971199</v>
      </c>
      <c r="Z676" s="23">
        <f t="shared" si="117"/>
        <v>10313.694935497359</v>
      </c>
      <c r="AA676" s="29">
        <f t="shared" si="118"/>
        <v>39.941554355080868</v>
      </c>
      <c r="AB676" s="29">
        <f t="shared" si="119"/>
        <v>21.201924965758067</v>
      </c>
      <c r="AC676" s="29">
        <f t="shared" si="120"/>
        <v>38.856520679161079</v>
      </c>
      <c r="AD676" s="26">
        <f t="shared" si="121"/>
        <v>0.39941554355080866</v>
      </c>
      <c r="AE676" s="26">
        <f t="shared" si="122"/>
        <v>0.21201924965758068</v>
      </c>
      <c r="AF676" s="26">
        <f t="shared" si="123"/>
        <v>0.38856520679161077</v>
      </c>
      <c r="AG676" s="6"/>
    </row>
    <row r="677" spans="1:33" ht="12" customHeight="1" x14ac:dyDescent="0.2">
      <c r="A677" s="5" t="s">
        <v>6855</v>
      </c>
      <c r="B677" s="5" t="s">
        <v>6855</v>
      </c>
      <c r="C677" s="7">
        <v>7</v>
      </c>
      <c r="D677" s="7">
        <v>7</v>
      </c>
      <c r="E677" s="8">
        <v>239.46</v>
      </c>
      <c r="F677" s="9">
        <v>1.8830803772807601</v>
      </c>
      <c r="G677" s="7" t="s">
        <v>50</v>
      </c>
      <c r="H677" s="7">
        <v>3</v>
      </c>
      <c r="I677" s="7" t="s">
        <v>0</v>
      </c>
      <c r="J677" s="7" t="s">
        <v>1</v>
      </c>
      <c r="K677" s="5" t="s">
        <v>6856</v>
      </c>
      <c r="L677" s="14" t="s">
        <v>6857</v>
      </c>
      <c r="M677" s="38">
        <f t="shared" si="124"/>
        <v>1</v>
      </c>
      <c r="N677" s="32">
        <f t="shared" si="125"/>
        <v>0.53104477751716317</v>
      </c>
      <c r="O677" s="32">
        <f t="shared" si="126"/>
        <v>0.53881497409122481</v>
      </c>
      <c r="P677" s="32">
        <f t="shared" si="127"/>
        <v>0.98557910053044273</v>
      </c>
      <c r="Q677" s="35">
        <v>0.78825189605766899</v>
      </c>
      <c r="R677" s="35">
        <v>0.31731050863888299</v>
      </c>
      <c r="S677" s="35">
        <v>0.33114445824293398</v>
      </c>
      <c r="T677" s="35">
        <v>0.78752518328530896</v>
      </c>
      <c r="U677" s="35">
        <v>0.33022512928775999</v>
      </c>
      <c r="V677" s="35">
        <v>0.36502880950379002</v>
      </c>
      <c r="W677" s="8">
        <v>279453.564547844</v>
      </c>
      <c r="X677" s="8">
        <v>148402.35601168801</v>
      </c>
      <c r="Y677" s="8">
        <v>150573.76514154699</v>
      </c>
      <c r="Z677" s="23">
        <f t="shared" si="117"/>
        <v>578429.68570107897</v>
      </c>
      <c r="AA677" s="29">
        <f t="shared" si="118"/>
        <v>48.312452050094137</v>
      </c>
      <c r="AB677" s="29">
        <f t="shared" si="119"/>
        <v>25.656075350250855</v>
      </c>
      <c r="AC677" s="29">
        <f t="shared" si="120"/>
        <v>26.031472599655014</v>
      </c>
      <c r="AD677" s="26">
        <f t="shared" si="121"/>
        <v>0.48312452050094135</v>
      </c>
      <c r="AE677" s="26">
        <f t="shared" si="122"/>
        <v>0.25656075350250857</v>
      </c>
      <c r="AF677" s="26">
        <f t="shared" si="123"/>
        <v>0.26031472599655014</v>
      </c>
      <c r="AG677" s="6"/>
    </row>
    <row r="678" spans="1:33" ht="12" customHeight="1" x14ac:dyDescent="0.2">
      <c r="A678" s="5" t="s">
        <v>6414</v>
      </c>
      <c r="B678" s="5" t="s">
        <v>6414</v>
      </c>
      <c r="C678" s="7">
        <v>1</v>
      </c>
      <c r="D678" s="7">
        <v>1</v>
      </c>
      <c r="E678" s="8">
        <v>20.96</v>
      </c>
      <c r="F678" s="9">
        <v>2.5910516270931598</v>
      </c>
      <c r="G678" s="7">
        <v>1</v>
      </c>
      <c r="H678" s="7">
        <v>1</v>
      </c>
      <c r="I678" s="7" t="s">
        <v>0</v>
      </c>
      <c r="J678" s="7" t="s">
        <v>2</v>
      </c>
      <c r="K678" s="5" t="s">
        <v>6415</v>
      </c>
      <c r="L678" s="14" t="s">
        <v>6416</v>
      </c>
      <c r="M678" s="38">
        <f t="shared" si="124"/>
        <v>1</v>
      </c>
      <c r="N678" s="32">
        <f t="shared" si="125"/>
        <v>0.53116243181762235</v>
      </c>
      <c r="O678" s="32">
        <f t="shared" si="126"/>
        <v>0.38594367998829876</v>
      </c>
      <c r="P678" s="32">
        <f t="shared" si="127"/>
        <v>1.3762692832118053</v>
      </c>
      <c r="Q678" s="35">
        <v>0.10157611744183501</v>
      </c>
      <c r="R678" s="35">
        <v>2.5326211500772602E-2</v>
      </c>
      <c r="S678" s="35">
        <v>0.237117971007894</v>
      </c>
      <c r="T678" s="35">
        <v>7.93276429800506E-2</v>
      </c>
      <c r="U678" s="35">
        <v>2.7241502116576301E-2</v>
      </c>
      <c r="V678" s="35">
        <v>0.166392806822244</v>
      </c>
      <c r="W678" s="8">
        <v>1285.03316462933</v>
      </c>
      <c r="X678" s="8">
        <v>682.56134069080997</v>
      </c>
      <c r="Y678" s="8">
        <v>495.950428464053</v>
      </c>
      <c r="Z678" s="23">
        <f t="shared" si="117"/>
        <v>2463.5449337841928</v>
      </c>
      <c r="AA678" s="29">
        <f t="shared" si="118"/>
        <v>52.161953573764173</v>
      </c>
      <c r="AB678" s="29">
        <f t="shared" si="119"/>
        <v>27.706470108598495</v>
      </c>
      <c r="AC678" s="29">
        <f t="shared" si="120"/>
        <v>20.131576317637339</v>
      </c>
      <c r="AD678" s="26">
        <f t="shared" si="121"/>
        <v>0.52161953573764175</v>
      </c>
      <c r="AE678" s="26">
        <f t="shared" si="122"/>
        <v>0.27706470108598497</v>
      </c>
      <c r="AF678" s="26">
        <f t="shared" si="123"/>
        <v>0.2013157631763734</v>
      </c>
      <c r="AG678" s="6">
        <v>4</v>
      </c>
    </row>
    <row r="679" spans="1:33" ht="12" customHeight="1" x14ac:dyDescent="0.2">
      <c r="A679" s="5" t="s">
        <v>7597</v>
      </c>
      <c r="B679" s="5" t="s">
        <v>7597</v>
      </c>
      <c r="C679" s="7">
        <v>3</v>
      </c>
      <c r="D679" s="7">
        <v>3</v>
      </c>
      <c r="E679" s="8">
        <v>143.12</v>
      </c>
      <c r="F679" s="9">
        <v>1.88074846199653</v>
      </c>
      <c r="G679" s="7" t="s">
        <v>54</v>
      </c>
      <c r="H679" s="7">
        <v>2</v>
      </c>
      <c r="I679" s="7" t="s">
        <v>0</v>
      </c>
      <c r="J679" s="7" t="s">
        <v>1</v>
      </c>
      <c r="K679" s="5" t="s">
        <v>7598</v>
      </c>
      <c r="L679" s="14" t="s">
        <v>7599</v>
      </c>
      <c r="M679" s="38">
        <f t="shared" si="124"/>
        <v>1</v>
      </c>
      <c r="N679" s="32">
        <f t="shared" si="125"/>
        <v>0.5317032129530167</v>
      </c>
      <c r="O679" s="32">
        <f t="shared" si="126"/>
        <v>0.84280788028858278</v>
      </c>
      <c r="P679" s="32">
        <f t="shared" si="127"/>
        <v>0.63087119305405415</v>
      </c>
      <c r="Q679" s="35">
        <v>0.86542320574323295</v>
      </c>
      <c r="R679" s="35">
        <v>0.936718302794317</v>
      </c>
      <c r="S679" s="35">
        <v>0.64953324868415296</v>
      </c>
      <c r="T679" s="35">
        <v>0.79950079418450504</v>
      </c>
      <c r="U679" s="35">
        <v>0.92930637638923896</v>
      </c>
      <c r="V679" s="35">
        <v>0.70341994186198398</v>
      </c>
      <c r="W679" s="8">
        <v>83602.290297786501</v>
      </c>
      <c r="X679" s="8">
        <v>44451.6063615639</v>
      </c>
      <c r="Y679" s="8">
        <v>70460.669073148194</v>
      </c>
      <c r="Z679" s="23">
        <f t="shared" si="117"/>
        <v>198514.5657324986</v>
      </c>
      <c r="AA679" s="29">
        <f t="shared" si="118"/>
        <v>42.11393254157575</v>
      </c>
      <c r="AB679" s="29">
        <f t="shared" si="119"/>
        <v>22.392113242442431</v>
      </c>
      <c r="AC679" s="29">
        <f t="shared" si="120"/>
        <v>35.493954215981823</v>
      </c>
      <c r="AD679" s="26">
        <f t="shared" si="121"/>
        <v>0.42113932541575749</v>
      </c>
      <c r="AE679" s="26">
        <f t="shared" si="122"/>
        <v>0.2239211324244243</v>
      </c>
      <c r="AF679" s="26">
        <f t="shared" si="123"/>
        <v>0.35493954215981821</v>
      </c>
      <c r="AG679" s="6"/>
    </row>
    <row r="680" spans="1:33" ht="12" customHeight="1" x14ac:dyDescent="0.2">
      <c r="A680" s="5" t="s">
        <v>5829</v>
      </c>
      <c r="B680" s="5" t="s">
        <v>5829</v>
      </c>
      <c r="C680" s="7">
        <v>3</v>
      </c>
      <c r="D680" s="7">
        <v>3</v>
      </c>
      <c r="E680" s="8">
        <v>209.22</v>
      </c>
      <c r="F680" s="9">
        <v>3.5388478012745099</v>
      </c>
      <c r="G680" s="7" t="s">
        <v>50</v>
      </c>
      <c r="H680" s="7">
        <v>3</v>
      </c>
      <c r="I680" s="7" t="s">
        <v>0</v>
      </c>
      <c r="J680" s="7" t="s">
        <v>2</v>
      </c>
      <c r="K680" s="5" t="s">
        <v>5830</v>
      </c>
      <c r="L680" s="14" t="s">
        <v>5831</v>
      </c>
      <c r="M680" s="38">
        <f t="shared" si="124"/>
        <v>1</v>
      </c>
      <c r="N680" s="32">
        <f t="shared" si="125"/>
        <v>0.53174394270665526</v>
      </c>
      <c r="O680" s="32">
        <f t="shared" si="126"/>
        <v>0.28257784910666423</v>
      </c>
      <c r="P680" s="32">
        <f t="shared" si="127"/>
        <v>1.8817608824884879</v>
      </c>
      <c r="Q680" s="35">
        <v>0.78469339201888</v>
      </c>
      <c r="R680" s="35">
        <v>0.46064574959635501</v>
      </c>
      <c r="S680" s="35">
        <v>0.37055484635289099</v>
      </c>
      <c r="T680" s="35">
        <v>0.80793267349841402</v>
      </c>
      <c r="U680" s="35">
        <v>0.52598426555746003</v>
      </c>
      <c r="V680" s="35">
        <v>0.37942187782811498</v>
      </c>
      <c r="W680" s="8">
        <v>136539.10408041099</v>
      </c>
      <c r="X680" s="8">
        <v>72603.841537352098</v>
      </c>
      <c r="Y680" s="8">
        <v>38582.926349993497</v>
      </c>
      <c r="Z680" s="23">
        <f t="shared" si="117"/>
        <v>247725.8719677566</v>
      </c>
      <c r="AA680" s="29">
        <f t="shared" si="118"/>
        <v>55.117014220534301</v>
      </c>
      <c r="AB680" s="29">
        <f t="shared" si="119"/>
        <v>29.308138451845693</v>
      </c>
      <c r="AC680" s="29">
        <f t="shared" si="120"/>
        <v>15.574847327620008</v>
      </c>
      <c r="AD680" s="26">
        <f t="shared" si="121"/>
        <v>0.55117014220534299</v>
      </c>
      <c r="AE680" s="26">
        <f t="shared" si="122"/>
        <v>0.29308138451845694</v>
      </c>
      <c r="AF680" s="26">
        <f t="shared" si="123"/>
        <v>0.15574847327620009</v>
      </c>
      <c r="AG680" s="6">
        <v>4</v>
      </c>
    </row>
    <row r="681" spans="1:33" ht="12" customHeight="1" x14ac:dyDescent="0.2">
      <c r="A681" s="5" t="s">
        <v>5329</v>
      </c>
      <c r="B681" s="5" t="s">
        <v>5330</v>
      </c>
      <c r="C681" s="7">
        <v>9</v>
      </c>
      <c r="D681" s="7">
        <v>9</v>
      </c>
      <c r="E681" s="8">
        <v>240.71</v>
      </c>
      <c r="F681" s="9">
        <v>5.1325338873356001</v>
      </c>
      <c r="G681" s="7" t="s">
        <v>50</v>
      </c>
      <c r="H681" s="7">
        <v>3</v>
      </c>
      <c r="I681" s="7" t="s">
        <v>0</v>
      </c>
      <c r="J681" s="7" t="s">
        <v>2</v>
      </c>
      <c r="K681" s="5" t="s">
        <v>5331</v>
      </c>
      <c r="L681" s="14" t="s">
        <v>5332</v>
      </c>
      <c r="M681" s="38">
        <f t="shared" si="124"/>
        <v>1</v>
      </c>
      <c r="N681" s="32">
        <f t="shared" si="125"/>
        <v>0.53177437997221089</v>
      </c>
      <c r="O681" s="32">
        <f t="shared" si="126"/>
        <v>0.19483553775796375</v>
      </c>
      <c r="P681" s="32">
        <f t="shared" si="127"/>
        <v>2.7293500256242398</v>
      </c>
      <c r="Q681" s="35">
        <v>0.50355569321845695</v>
      </c>
      <c r="R681" s="35">
        <v>0.95763020938853605</v>
      </c>
      <c r="S681" s="35">
        <v>0.55833219955289404</v>
      </c>
      <c r="T681" s="35">
        <v>0.49407890764262402</v>
      </c>
      <c r="U681" s="35">
        <v>0.98577610548232097</v>
      </c>
      <c r="V681" s="35">
        <v>0.61987202421728205</v>
      </c>
      <c r="W681" s="8">
        <v>107720.192932276</v>
      </c>
      <c r="X681" s="8">
        <v>57282.838807048</v>
      </c>
      <c r="Y681" s="8">
        <v>20987.7217173516</v>
      </c>
      <c r="Z681" s="23">
        <f t="shared" si="117"/>
        <v>185990.75345667559</v>
      </c>
      <c r="AA681" s="29">
        <f t="shared" si="118"/>
        <v>57.916961424304446</v>
      </c>
      <c r="AB681" s="29">
        <f t="shared" si="119"/>
        <v>30.798756251283955</v>
      </c>
      <c r="AC681" s="29">
        <f t="shared" si="120"/>
        <v>11.284282324411599</v>
      </c>
      <c r="AD681" s="26">
        <f t="shared" si="121"/>
        <v>0.57916961424304447</v>
      </c>
      <c r="AE681" s="26">
        <f t="shared" si="122"/>
        <v>0.30798756251283954</v>
      </c>
      <c r="AF681" s="26">
        <f t="shared" si="123"/>
        <v>0.11284282324411599</v>
      </c>
      <c r="AG681" s="6">
        <v>4</v>
      </c>
    </row>
    <row r="682" spans="1:33" ht="12" customHeight="1" x14ac:dyDescent="0.2">
      <c r="A682" s="5" t="s">
        <v>6461</v>
      </c>
      <c r="B682" s="5" t="s">
        <v>6461</v>
      </c>
      <c r="C682" s="7">
        <v>2</v>
      </c>
      <c r="D682" s="7">
        <v>2</v>
      </c>
      <c r="E682" s="8">
        <v>58.78</v>
      </c>
      <c r="F682" s="9">
        <v>2.52068946266807</v>
      </c>
      <c r="G682" s="7">
        <v>1</v>
      </c>
      <c r="H682" s="7">
        <v>1</v>
      </c>
      <c r="I682" s="7" t="s">
        <v>0</v>
      </c>
      <c r="J682" s="7" t="s">
        <v>2</v>
      </c>
      <c r="K682" s="5" t="s">
        <v>6462</v>
      </c>
      <c r="L682" s="14" t="s">
        <v>6463</v>
      </c>
      <c r="M682" s="38">
        <f t="shared" si="124"/>
        <v>1</v>
      </c>
      <c r="N682" s="32">
        <f t="shared" si="125"/>
        <v>0.53186737209772539</v>
      </c>
      <c r="O682" s="32">
        <f t="shared" si="126"/>
        <v>0.39671685656254208</v>
      </c>
      <c r="P682" s="32">
        <f t="shared" si="127"/>
        <v>1.3406724803836938</v>
      </c>
      <c r="Q682" s="35">
        <v>7.1339095974948003E-4</v>
      </c>
      <c r="R682" s="35">
        <v>4.6006421959642E-3</v>
      </c>
      <c r="S682" s="35">
        <v>0.47098852277352599</v>
      </c>
      <c r="T682" s="35">
        <v>1.6124520228893999E-3</v>
      </c>
      <c r="U682" s="35">
        <v>6.7458980405213096E-3</v>
      </c>
      <c r="V682" s="35">
        <v>0.47823864566707602</v>
      </c>
      <c r="W682" s="8">
        <v>34145.327005536703</v>
      </c>
      <c r="X682" s="8">
        <v>18160.785343852302</v>
      </c>
      <c r="Y682" s="8">
        <v>13546.026795936599</v>
      </c>
      <c r="Z682" s="23">
        <f t="shared" si="117"/>
        <v>65852.139145325607</v>
      </c>
      <c r="AA682" s="29">
        <f t="shared" si="118"/>
        <v>51.851507709086235</v>
      </c>
      <c r="AB682" s="29">
        <f t="shared" si="119"/>
        <v>27.578125144536646</v>
      </c>
      <c r="AC682" s="29">
        <f t="shared" si="120"/>
        <v>20.570367146377109</v>
      </c>
      <c r="AD682" s="26">
        <f t="shared" si="121"/>
        <v>0.51851507709086231</v>
      </c>
      <c r="AE682" s="26">
        <f t="shared" si="122"/>
        <v>0.27578125144536647</v>
      </c>
      <c r="AF682" s="26">
        <f t="shared" si="123"/>
        <v>0.20570367146377108</v>
      </c>
      <c r="AG682" s="6">
        <v>4</v>
      </c>
    </row>
    <row r="683" spans="1:33" ht="12" customHeight="1" x14ac:dyDescent="0.2">
      <c r="A683" s="5" t="s">
        <v>6320</v>
      </c>
      <c r="B683" s="5" t="s">
        <v>6320</v>
      </c>
      <c r="C683" s="7">
        <v>7</v>
      </c>
      <c r="D683" s="7">
        <v>3</v>
      </c>
      <c r="E683" s="8">
        <v>196.55</v>
      </c>
      <c r="F683" s="9">
        <v>2.7323065492282499</v>
      </c>
      <c r="G683" s="7" t="s">
        <v>122</v>
      </c>
      <c r="H683" s="7">
        <v>2</v>
      </c>
      <c r="I683" s="7" t="s">
        <v>0</v>
      </c>
      <c r="J683" s="7" t="s">
        <v>2</v>
      </c>
      <c r="K683" s="5" t="s">
        <v>6321</v>
      </c>
      <c r="L683" s="14" t="s">
        <v>5322</v>
      </c>
      <c r="M683" s="38">
        <f t="shared" si="124"/>
        <v>2</v>
      </c>
      <c r="N683" s="32">
        <f t="shared" si="125"/>
        <v>0.53216280266524152</v>
      </c>
      <c r="O683" s="32">
        <f t="shared" si="126"/>
        <v>0.36599114410586736</v>
      </c>
      <c r="P683" s="32">
        <f t="shared" si="127"/>
        <v>1.4540319109778979</v>
      </c>
      <c r="Q683" s="35">
        <v>0.60140238517621303</v>
      </c>
      <c r="R683" s="35">
        <v>0.303662381056921</v>
      </c>
      <c r="S683" s="35">
        <v>0.40664716428945102</v>
      </c>
      <c r="T683" s="35">
        <v>0.59428598273469002</v>
      </c>
      <c r="U683" s="35">
        <v>0.31731050863888299</v>
      </c>
      <c r="V683" s="35">
        <v>0.43833438300302002</v>
      </c>
      <c r="W683" s="8">
        <v>302332.67897817999</v>
      </c>
      <c r="X683" s="8">
        <v>160890.20578231901</v>
      </c>
      <c r="Y683" s="8">
        <v>110651.083079816</v>
      </c>
      <c r="Z683" s="23">
        <f t="shared" si="117"/>
        <v>573873.96784031496</v>
      </c>
      <c r="AA683" s="29">
        <f t="shared" si="118"/>
        <v>52.68276588951435</v>
      </c>
      <c r="AB683" s="29">
        <f t="shared" si="119"/>
        <v>28.035808347920742</v>
      </c>
      <c r="AC683" s="29">
        <f t="shared" si="120"/>
        <v>19.281425762564918</v>
      </c>
      <c r="AD683" s="26">
        <f t="shared" si="121"/>
        <v>0.52682765889514349</v>
      </c>
      <c r="AE683" s="26">
        <f t="shared" si="122"/>
        <v>0.28035808347920743</v>
      </c>
      <c r="AF683" s="26">
        <f t="shared" si="123"/>
        <v>0.19281425762564919</v>
      </c>
      <c r="AG683" s="6">
        <v>4</v>
      </c>
    </row>
    <row r="684" spans="1:33" ht="12" customHeight="1" x14ac:dyDescent="0.2">
      <c r="A684" s="5" t="s">
        <v>7600</v>
      </c>
      <c r="B684" s="5" t="s">
        <v>7600</v>
      </c>
      <c r="C684" s="7">
        <v>29</v>
      </c>
      <c r="D684" s="7">
        <v>27</v>
      </c>
      <c r="E684" s="8">
        <v>1476.65</v>
      </c>
      <c r="F684" s="9">
        <v>1.87771362064034</v>
      </c>
      <c r="G684" s="7" t="s">
        <v>50</v>
      </c>
      <c r="H684" s="7">
        <v>3</v>
      </c>
      <c r="I684" s="7" t="s">
        <v>0</v>
      </c>
      <c r="J684" s="7" t="s">
        <v>1</v>
      </c>
      <c r="K684" s="5" t="s">
        <v>7601</v>
      </c>
      <c r="L684" s="14" t="s">
        <v>7602</v>
      </c>
      <c r="M684" s="38">
        <f t="shared" si="124"/>
        <v>1</v>
      </c>
      <c r="N684" s="32">
        <f t="shared" si="125"/>
        <v>0.53256257450962075</v>
      </c>
      <c r="O684" s="32">
        <f t="shared" si="126"/>
        <v>0.89502598096936647</v>
      </c>
      <c r="P684" s="32">
        <f t="shared" si="127"/>
        <v>0.59502470971046428</v>
      </c>
      <c r="Q684" s="35">
        <v>0.85815201947591802</v>
      </c>
      <c r="R684" s="35">
        <v>0.91918094690799801</v>
      </c>
      <c r="S684" s="35">
        <v>0.92804407078880802</v>
      </c>
      <c r="T684" s="35">
        <v>0.89686943275889597</v>
      </c>
      <c r="U684" s="35">
        <v>0.98356466721721703</v>
      </c>
      <c r="V684" s="35">
        <v>0.922760831503737</v>
      </c>
      <c r="W684" s="8">
        <v>6530547.8748366898</v>
      </c>
      <c r="X684" s="8">
        <v>3477925.3891813601</v>
      </c>
      <c r="Y684" s="8">
        <v>5845010.0179431196</v>
      </c>
      <c r="Z684" s="23">
        <f t="shared" si="117"/>
        <v>15853483.281961169</v>
      </c>
      <c r="AA684" s="29">
        <f t="shared" si="118"/>
        <v>41.19314196563635</v>
      </c>
      <c r="AB684" s="29">
        <f t="shared" si="119"/>
        <v>21.937925737359596</v>
      </c>
      <c r="AC684" s="29">
        <f t="shared" si="120"/>
        <v>36.868932297004051</v>
      </c>
      <c r="AD684" s="26">
        <f t="shared" si="121"/>
        <v>0.41193141965636348</v>
      </c>
      <c r="AE684" s="26">
        <f t="shared" si="122"/>
        <v>0.21937925737359595</v>
      </c>
      <c r="AF684" s="26">
        <f t="shared" si="123"/>
        <v>0.36868932297004053</v>
      </c>
      <c r="AG684" s="6"/>
    </row>
    <row r="685" spans="1:33" ht="12" customHeight="1" x14ac:dyDescent="0.2">
      <c r="A685" s="5" t="s">
        <v>6864</v>
      </c>
      <c r="B685" s="5" t="s">
        <v>6864</v>
      </c>
      <c r="C685" s="7">
        <v>5</v>
      </c>
      <c r="D685" s="7">
        <v>1</v>
      </c>
      <c r="E685" s="8">
        <v>183.05</v>
      </c>
      <c r="F685" s="9">
        <v>1.8761632043954</v>
      </c>
      <c r="G685" s="7" t="s">
        <v>50</v>
      </c>
      <c r="H685" s="7">
        <v>3</v>
      </c>
      <c r="I685" s="7" t="s">
        <v>0</v>
      </c>
      <c r="J685" s="7" t="s">
        <v>1</v>
      </c>
      <c r="K685" s="5" t="s">
        <v>6865</v>
      </c>
      <c r="L685" s="14" t="s">
        <v>1500</v>
      </c>
      <c r="M685" s="38">
        <f t="shared" si="124"/>
        <v>4</v>
      </c>
      <c r="N685" s="32">
        <f t="shared" si="125"/>
        <v>0.53300267143990399</v>
      </c>
      <c r="O685" s="32">
        <f t="shared" si="126"/>
        <v>0.59105054286622527</v>
      </c>
      <c r="P685" s="32">
        <f t="shared" si="127"/>
        <v>0.90178865051908175</v>
      </c>
      <c r="Q685" s="35">
        <v>6.4465780947444099E-3</v>
      </c>
      <c r="R685" s="35">
        <v>0.17313311161264699</v>
      </c>
      <c r="S685" s="35">
        <v>0.72264243340872303</v>
      </c>
      <c r="T685" s="35">
        <v>4.8756003581031503E-3</v>
      </c>
      <c r="U685" s="35">
        <v>0.19117675812887999</v>
      </c>
      <c r="V685" s="35">
        <v>0.73299232830448102</v>
      </c>
      <c r="W685" s="8">
        <v>4406.5034440037198</v>
      </c>
      <c r="X685" s="8">
        <v>2348.67810736312</v>
      </c>
      <c r="Y685" s="8">
        <v>2604.46625272029</v>
      </c>
      <c r="Z685" s="23">
        <f t="shared" si="117"/>
        <v>9359.6478040871298</v>
      </c>
      <c r="AA685" s="29">
        <f t="shared" si="118"/>
        <v>47.079799755707768</v>
      </c>
      <c r="AB685" s="29">
        <f t="shared" si="119"/>
        <v>25.093659040647982</v>
      </c>
      <c r="AC685" s="29">
        <f t="shared" si="120"/>
        <v>27.826541203644258</v>
      </c>
      <c r="AD685" s="26">
        <f t="shared" si="121"/>
        <v>0.47079799755707769</v>
      </c>
      <c r="AE685" s="26">
        <f t="shared" si="122"/>
        <v>0.25093659040647981</v>
      </c>
      <c r="AF685" s="26">
        <f t="shared" si="123"/>
        <v>0.27826541203644256</v>
      </c>
      <c r="AG685" s="6"/>
    </row>
    <row r="686" spans="1:33" ht="12" customHeight="1" x14ac:dyDescent="0.2">
      <c r="A686" s="5" t="s">
        <v>5263</v>
      </c>
      <c r="B686" s="5" t="s">
        <v>5263</v>
      </c>
      <c r="C686" s="7">
        <v>5</v>
      </c>
      <c r="D686" s="7">
        <v>5</v>
      </c>
      <c r="E686" s="8">
        <v>138.88</v>
      </c>
      <c r="F686" s="9">
        <v>5.4774247369231004</v>
      </c>
      <c r="G686" s="7" t="s">
        <v>50</v>
      </c>
      <c r="H686" s="7">
        <v>3</v>
      </c>
      <c r="I686" s="7" t="s">
        <v>0</v>
      </c>
      <c r="J686" s="7" t="s">
        <v>2</v>
      </c>
      <c r="K686" s="5" t="s">
        <v>5264</v>
      </c>
      <c r="L686" s="14" t="s">
        <v>5265</v>
      </c>
      <c r="M686" s="38">
        <f t="shared" si="124"/>
        <v>1</v>
      </c>
      <c r="N686" s="32">
        <f t="shared" si="125"/>
        <v>0.53324797180666506</v>
      </c>
      <c r="O686" s="32">
        <f t="shared" si="126"/>
        <v>0.1825675473473948</v>
      </c>
      <c r="P686" s="32">
        <f t="shared" si="127"/>
        <v>2.9208256316879004</v>
      </c>
      <c r="Q686" s="35">
        <v>0.75818666413043301</v>
      </c>
      <c r="R686" s="35">
        <v>0.60795501922304596</v>
      </c>
      <c r="S686" s="35">
        <v>0.57230293727295301</v>
      </c>
      <c r="T686" s="35">
        <v>0.80190257883912497</v>
      </c>
      <c r="U686" s="35">
        <v>0.64117420300674399</v>
      </c>
      <c r="V686" s="35">
        <v>0.57922115727634405</v>
      </c>
      <c r="W686" s="8">
        <v>33619.898644721899</v>
      </c>
      <c r="X686" s="8">
        <v>17927.742764643601</v>
      </c>
      <c r="Y686" s="8">
        <v>6137.9024376348798</v>
      </c>
      <c r="Z686" s="23">
        <f t="shared" si="117"/>
        <v>57685.543847000386</v>
      </c>
      <c r="AA686" s="29">
        <f t="shared" si="118"/>
        <v>58.281323885741806</v>
      </c>
      <c r="AB686" s="29">
        <f t="shared" si="119"/>
        <v>31.078397756279163</v>
      </c>
      <c r="AC686" s="29">
        <f t="shared" si="120"/>
        <v>10.640278357979019</v>
      </c>
      <c r="AD686" s="26">
        <f t="shared" si="121"/>
        <v>0.58281323885741809</v>
      </c>
      <c r="AE686" s="26">
        <f t="shared" si="122"/>
        <v>0.31078397756279164</v>
      </c>
      <c r="AF686" s="26">
        <f t="shared" si="123"/>
        <v>0.10640278357979019</v>
      </c>
      <c r="AG686" s="6">
        <v>4</v>
      </c>
    </row>
    <row r="687" spans="1:33" ht="12" customHeight="1" x14ac:dyDescent="0.2">
      <c r="A687" s="5" t="s">
        <v>6379</v>
      </c>
      <c r="B687" s="5" t="s">
        <v>6379</v>
      </c>
      <c r="C687" s="7">
        <v>3</v>
      </c>
      <c r="D687" s="7">
        <v>3</v>
      </c>
      <c r="E687" s="8">
        <v>179.93</v>
      </c>
      <c r="F687" s="9">
        <v>2.6358298965431199</v>
      </c>
      <c r="G687" s="7" t="s">
        <v>50</v>
      </c>
      <c r="H687" s="7">
        <v>3</v>
      </c>
      <c r="I687" s="7" t="s">
        <v>0</v>
      </c>
      <c r="J687" s="7" t="s">
        <v>2</v>
      </c>
      <c r="K687" s="5" t="s">
        <v>6380</v>
      </c>
      <c r="L687" s="14" t="s">
        <v>6381</v>
      </c>
      <c r="M687" s="38">
        <f t="shared" si="124"/>
        <v>1</v>
      </c>
      <c r="N687" s="32">
        <f t="shared" si="125"/>
        <v>0.53374575102725097</v>
      </c>
      <c r="O687" s="32">
        <f t="shared" si="126"/>
        <v>0.37938715290827291</v>
      </c>
      <c r="P687" s="32">
        <f t="shared" si="127"/>
        <v>1.406863007710486</v>
      </c>
      <c r="Q687" s="35">
        <v>0.54049370554746701</v>
      </c>
      <c r="R687" s="35">
        <v>0.85239257524198697</v>
      </c>
      <c r="S687" s="35">
        <v>0.46023604346836899</v>
      </c>
      <c r="T687" s="35">
        <v>0.53157375259810002</v>
      </c>
      <c r="U687" s="35">
        <v>0.89458675426856804</v>
      </c>
      <c r="V687" s="35">
        <v>0.46982293030356798</v>
      </c>
      <c r="W687" s="8">
        <v>268220.816716414</v>
      </c>
      <c r="X687" s="8">
        <v>143161.72125944501</v>
      </c>
      <c r="Y687" s="8">
        <v>101759.532004772</v>
      </c>
      <c r="Z687" s="23">
        <f t="shared" si="117"/>
        <v>513142.069980631</v>
      </c>
      <c r="AA687" s="29">
        <f t="shared" si="118"/>
        <v>52.270283885813186</v>
      </c>
      <c r="AB687" s="29">
        <f t="shared" si="119"/>
        <v>27.899041929040969</v>
      </c>
      <c r="AC687" s="29">
        <f t="shared" si="120"/>
        <v>19.830674185145842</v>
      </c>
      <c r="AD687" s="26">
        <f t="shared" si="121"/>
        <v>0.52270283885813185</v>
      </c>
      <c r="AE687" s="26">
        <f t="shared" si="122"/>
        <v>0.27899041929040969</v>
      </c>
      <c r="AF687" s="26">
        <f t="shared" si="123"/>
        <v>0.19830674185145841</v>
      </c>
      <c r="AG687" s="6">
        <v>4</v>
      </c>
    </row>
    <row r="688" spans="1:33" ht="12" customHeight="1" x14ac:dyDescent="0.2">
      <c r="A688" s="5" t="s">
        <v>5060</v>
      </c>
      <c r="B688" s="5" t="s">
        <v>5060</v>
      </c>
      <c r="C688" s="7">
        <v>1</v>
      </c>
      <c r="D688" s="7">
        <v>1</v>
      </c>
      <c r="E688" s="8">
        <v>32.840000000000003</v>
      </c>
      <c r="F688" s="9">
        <v>7.8259412104628403</v>
      </c>
      <c r="G688" s="7">
        <v>1</v>
      </c>
      <c r="H688" s="7">
        <v>1</v>
      </c>
      <c r="I688" s="7" t="s">
        <v>0</v>
      </c>
      <c r="J688" s="7" t="s">
        <v>2</v>
      </c>
      <c r="K688" s="5" t="s">
        <v>5061</v>
      </c>
      <c r="L688" s="14" t="s">
        <v>5062</v>
      </c>
      <c r="M688" s="38">
        <f t="shared" si="124"/>
        <v>1</v>
      </c>
      <c r="N688" s="32">
        <f t="shared" si="125"/>
        <v>0.53386232544102508</v>
      </c>
      <c r="O688" s="32">
        <f t="shared" si="126"/>
        <v>0.12778015744138943</v>
      </c>
      <c r="P688" s="32">
        <f t="shared" si="127"/>
        <v>4.1779751733824444</v>
      </c>
      <c r="Q688" s="35">
        <v>0.59701053673334803</v>
      </c>
      <c r="R688" s="35">
        <v>0.35381597123137898</v>
      </c>
      <c r="S688" s="35">
        <v>0.30435577441296602</v>
      </c>
      <c r="T688" s="35">
        <v>0.64605164210729404</v>
      </c>
      <c r="U688" s="35">
        <v>0.386263766871415</v>
      </c>
      <c r="V688" s="35">
        <v>0.311403694365052</v>
      </c>
      <c r="W688" s="8">
        <v>24192.330860325601</v>
      </c>
      <c r="X688" s="8">
        <v>12915.374010932101</v>
      </c>
      <c r="Y688" s="8">
        <v>3091.2998462065898</v>
      </c>
      <c r="Z688" s="23">
        <f t="shared" si="117"/>
        <v>40199.00471746429</v>
      </c>
      <c r="AA688" s="29">
        <f t="shared" si="118"/>
        <v>60.181417501153561</v>
      </c>
      <c r="AB688" s="29">
        <f t="shared" si="119"/>
        <v>32.128591495503045</v>
      </c>
      <c r="AC688" s="29">
        <f t="shared" si="120"/>
        <v>7.6899910033433923</v>
      </c>
      <c r="AD688" s="26">
        <f t="shared" si="121"/>
        <v>0.60181417501153556</v>
      </c>
      <c r="AE688" s="26">
        <f t="shared" si="122"/>
        <v>0.32128591495503045</v>
      </c>
      <c r="AF688" s="26">
        <f t="shared" si="123"/>
        <v>7.6899910033433924E-2</v>
      </c>
      <c r="AG688" s="6">
        <v>4</v>
      </c>
    </row>
    <row r="689" spans="1:33" ht="12" customHeight="1" x14ac:dyDescent="0.2">
      <c r="A689" s="5" t="s">
        <v>6869</v>
      </c>
      <c r="B689" s="5" t="s">
        <v>6869</v>
      </c>
      <c r="C689" s="7">
        <v>4</v>
      </c>
      <c r="D689" s="7">
        <v>4</v>
      </c>
      <c r="E689" s="8">
        <v>130.19999999999999</v>
      </c>
      <c r="F689" s="9">
        <v>1.8726783272112399</v>
      </c>
      <c r="G689" s="7" t="s">
        <v>54</v>
      </c>
      <c r="H689" s="7">
        <v>2</v>
      </c>
      <c r="I689" s="7" t="s">
        <v>0</v>
      </c>
      <c r="J689" s="7" t="s">
        <v>1</v>
      </c>
      <c r="K689" s="5" t="s">
        <v>6870</v>
      </c>
      <c r="L689" s="14" t="s">
        <v>6871</v>
      </c>
      <c r="M689" s="38">
        <f t="shared" si="124"/>
        <v>1</v>
      </c>
      <c r="N689" s="32">
        <f t="shared" si="125"/>
        <v>0.5339945389815991</v>
      </c>
      <c r="O689" s="32">
        <f t="shared" si="126"/>
        <v>0.56899614983097813</v>
      </c>
      <c r="P689" s="32">
        <f t="shared" si="127"/>
        <v>0.93848532918935146</v>
      </c>
      <c r="Q689" s="35">
        <v>0.51488675366319703</v>
      </c>
      <c r="R689" s="35">
        <v>0.31879152786347797</v>
      </c>
      <c r="S689" s="35">
        <v>0.35862039192480999</v>
      </c>
      <c r="T689" s="35">
        <v>0.57128323775790002</v>
      </c>
      <c r="U689" s="35">
        <v>0.40860826154638002</v>
      </c>
      <c r="V689" s="35">
        <v>0.43005363827915899</v>
      </c>
      <c r="W689" s="8">
        <v>49567.861840278099</v>
      </c>
      <c r="X689" s="8">
        <v>26468.9675317029</v>
      </c>
      <c r="Y689" s="8">
        <v>28203.922542472101</v>
      </c>
      <c r="Z689" s="23">
        <f t="shared" si="117"/>
        <v>104240.75191445311</v>
      </c>
      <c r="AA689" s="29">
        <f t="shared" si="118"/>
        <v>47.551327988267758</v>
      </c>
      <c r="AB689" s="29">
        <f t="shared" si="119"/>
        <v>25.392149467057848</v>
      </c>
      <c r="AC689" s="29">
        <f t="shared" si="120"/>
        <v>27.056522544674387</v>
      </c>
      <c r="AD689" s="26">
        <f t="shared" si="121"/>
        <v>0.47551327988267755</v>
      </c>
      <c r="AE689" s="26">
        <f t="shared" si="122"/>
        <v>0.25392149467057851</v>
      </c>
      <c r="AF689" s="26">
        <f t="shared" si="123"/>
        <v>0.27056522544674388</v>
      </c>
      <c r="AG689" s="6"/>
    </row>
    <row r="690" spans="1:33" ht="12" customHeight="1" x14ac:dyDescent="0.2">
      <c r="A690" s="5" t="s">
        <v>7603</v>
      </c>
      <c r="B690" s="5" t="s">
        <v>7603</v>
      </c>
      <c r="C690" s="7">
        <v>9</v>
      </c>
      <c r="D690" s="7">
        <v>9</v>
      </c>
      <c r="E690" s="8">
        <v>298.89</v>
      </c>
      <c r="F690" s="9">
        <v>1.8724199673311901</v>
      </c>
      <c r="G690" s="7" t="s">
        <v>50</v>
      </c>
      <c r="H690" s="7">
        <v>3</v>
      </c>
      <c r="I690" s="7" t="s">
        <v>0</v>
      </c>
      <c r="J690" s="7" t="s">
        <v>1</v>
      </c>
      <c r="K690" s="5" t="s">
        <v>7604</v>
      </c>
      <c r="L690" s="14" t="s">
        <v>7605</v>
      </c>
      <c r="M690" s="38">
        <f t="shared" si="124"/>
        <v>1</v>
      </c>
      <c r="N690" s="32">
        <f t="shared" si="125"/>
        <v>0.53406822051002256</v>
      </c>
      <c r="O690" s="32">
        <f t="shared" si="126"/>
        <v>0.81571644330663595</v>
      </c>
      <c r="P690" s="32">
        <f t="shared" si="127"/>
        <v>0.65472288182041827</v>
      </c>
      <c r="Q690" s="35">
        <v>0.32114963088890802</v>
      </c>
      <c r="R690" s="35">
        <v>6.7359846916183505E-2</v>
      </c>
      <c r="S690" s="35">
        <v>6.0137525208345803E-2</v>
      </c>
      <c r="T690" s="35">
        <v>0.38387118107451701</v>
      </c>
      <c r="U690" s="35">
        <v>0.103828431451383</v>
      </c>
      <c r="V690" s="35">
        <v>6.3110684418375196E-2</v>
      </c>
      <c r="W690" s="8">
        <v>239693.19457810101</v>
      </c>
      <c r="X690" s="8">
        <v>128012.51789668899</v>
      </c>
      <c r="Y690" s="8">
        <v>195521.68016605399</v>
      </c>
      <c r="Z690" s="23">
        <f t="shared" si="117"/>
        <v>563227.39264084399</v>
      </c>
      <c r="AA690" s="29">
        <f t="shared" si="118"/>
        <v>42.557091098540972</v>
      </c>
      <c r="AB690" s="29">
        <f t="shared" si="119"/>
        <v>22.728389913080697</v>
      </c>
      <c r="AC690" s="29">
        <f t="shared" si="120"/>
        <v>34.714518988378337</v>
      </c>
      <c r="AD690" s="26">
        <f t="shared" si="121"/>
        <v>0.42557091098540972</v>
      </c>
      <c r="AE690" s="26">
        <f t="shared" si="122"/>
        <v>0.22728389913080696</v>
      </c>
      <c r="AF690" s="26">
        <f t="shared" si="123"/>
        <v>0.3471451898837834</v>
      </c>
      <c r="AG690" s="6"/>
    </row>
    <row r="691" spans="1:33" ht="12" customHeight="1" x14ac:dyDescent="0.2">
      <c r="A691" s="5" t="s">
        <v>1784</v>
      </c>
      <c r="B691" s="5" t="s">
        <v>1784</v>
      </c>
      <c r="C691" s="7">
        <v>14</v>
      </c>
      <c r="D691" s="7">
        <v>6</v>
      </c>
      <c r="E691" s="8">
        <v>534.29999999999995</v>
      </c>
      <c r="F691" s="9">
        <v>2.3919598605606098</v>
      </c>
      <c r="G691" s="7" t="s">
        <v>50</v>
      </c>
      <c r="H691" s="7">
        <v>3</v>
      </c>
      <c r="I691" s="7" t="s">
        <v>2</v>
      </c>
      <c r="J691" s="7" t="s">
        <v>1</v>
      </c>
      <c r="K691" s="5" t="s">
        <v>1785</v>
      </c>
      <c r="L691" s="14" t="s">
        <v>1786</v>
      </c>
      <c r="M691" s="38">
        <f t="shared" si="124"/>
        <v>1</v>
      </c>
      <c r="N691" s="32">
        <f t="shared" si="125"/>
        <v>0.53431710230041329</v>
      </c>
      <c r="O691" s="32">
        <f t="shared" si="126"/>
        <v>1.2780650615136446</v>
      </c>
      <c r="P691" s="32">
        <f t="shared" si="127"/>
        <v>0.41806721613030257</v>
      </c>
      <c r="Q691" s="35">
        <v>1.65532018630688E-2</v>
      </c>
      <c r="R691" s="35">
        <v>0.75691077728460399</v>
      </c>
      <c r="S691" s="35">
        <v>0.17093420445719801</v>
      </c>
      <c r="T691" s="35">
        <v>1.3306760647951299E-2</v>
      </c>
      <c r="U691" s="35">
        <v>0.73534455813421495</v>
      </c>
      <c r="V691" s="35">
        <v>0.176895071066689</v>
      </c>
      <c r="W691" s="8">
        <v>117431.006599726</v>
      </c>
      <c r="X691" s="8">
        <v>62745.395166586299</v>
      </c>
      <c r="Y691" s="8">
        <v>150084.466673488</v>
      </c>
      <c r="Z691" s="23">
        <f t="shared" si="117"/>
        <v>330260.86843980034</v>
      </c>
      <c r="AA691" s="29">
        <f t="shared" si="118"/>
        <v>35.557045300124983</v>
      </c>
      <c r="AB691" s="29">
        <f t="shared" si="119"/>
        <v>18.998737411127312</v>
      </c>
      <c r="AC691" s="29">
        <f t="shared" si="120"/>
        <v>45.444217288747687</v>
      </c>
      <c r="AD691" s="26">
        <f t="shared" si="121"/>
        <v>0.35557045300124984</v>
      </c>
      <c r="AE691" s="26">
        <f t="shared" si="122"/>
        <v>0.18998737411127312</v>
      </c>
      <c r="AF691" s="26">
        <f t="shared" si="123"/>
        <v>0.45444217288747685</v>
      </c>
      <c r="AG691" s="6">
        <v>1</v>
      </c>
    </row>
    <row r="692" spans="1:33" ht="12" customHeight="1" x14ac:dyDescent="0.2">
      <c r="A692" s="5" t="s">
        <v>7606</v>
      </c>
      <c r="B692" s="5" t="s">
        <v>7606</v>
      </c>
      <c r="C692" s="7">
        <v>3</v>
      </c>
      <c r="D692" s="7">
        <v>3</v>
      </c>
      <c r="E692" s="8">
        <v>102.42</v>
      </c>
      <c r="F692" s="9">
        <v>1.8705353176350901</v>
      </c>
      <c r="G692" s="7" t="s">
        <v>50</v>
      </c>
      <c r="H692" s="7">
        <v>3</v>
      </c>
      <c r="I692" s="7" t="s">
        <v>0</v>
      </c>
      <c r="J692" s="7" t="s">
        <v>1</v>
      </c>
      <c r="K692" s="5" t="s">
        <v>7607</v>
      </c>
      <c r="L692" s="14" t="s">
        <v>7608</v>
      </c>
      <c r="M692" s="38">
        <f t="shared" si="124"/>
        <v>1</v>
      </c>
      <c r="N692" s="32">
        <f t="shared" si="125"/>
        <v>0.53460631861487273</v>
      </c>
      <c r="O692" s="32">
        <f t="shared" si="126"/>
        <v>0.83480003123558333</v>
      </c>
      <c r="P692" s="32">
        <f t="shared" si="127"/>
        <v>0.64040045353568631</v>
      </c>
      <c r="Q692" s="35">
        <v>0.59460371878727603</v>
      </c>
      <c r="R692" s="35">
        <v>0.20056119222125601</v>
      </c>
      <c r="S692" s="35">
        <v>0.27594644662857198</v>
      </c>
      <c r="T692" s="35">
        <v>0.571286483365957</v>
      </c>
      <c r="U692" s="35">
        <v>0.207278957982828</v>
      </c>
      <c r="V692" s="35">
        <v>0.29551825261784798</v>
      </c>
      <c r="W692" s="8">
        <v>52040.0239697246</v>
      </c>
      <c r="X692" s="8">
        <v>27820.925635084201</v>
      </c>
      <c r="Y692" s="8">
        <v>43443.0136354266</v>
      </c>
      <c r="Z692" s="23">
        <f t="shared" si="117"/>
        <v>123303.9632402354</v>
      </c>
      <c r="AA692" s="29">
        <f t="shared" si="118"/>
        <v>42.204664474842588</v>
      </c>
      <c r="AB692" s="29">
        <f t="shared" si="119"/>
        <v>22.562880303271495</v>
      </c>
      <c r="AC692" s="29">
        <f t="shared" si="120"/>
        <v>35.232455221885907</v>
      </c>
      <c r="AD692" s="26">
        <f t="shared" si="121"/>
        <v>0.4220466447484259</v>
      </c>
      <c r="AE692" s="26">
        <f t="shared" si="122"/>
        <v>0.22562880303271496</v>
      </c>
      <c r="AF692" s="26">
        <f t="shared" si="123"/>
        <v>0.35232455221885906</v>
      </c>
      <c r="AG692" s="6"/>
    </row>
    <row r="693" spans="1:33" ht="12" customHeight="1" x14ac:dyDescent="0.2">
      <c r="A693" s="5" t="s">
        <v>5179</v>
      </c>
      <c r="B693" s="5" t="s">
        <v>5179</v>
      </c>
      <c r="C693" s="7">
        <v>1</v>
      </c>
      <c r="D693" s="7">
        <v>1</v>
      </c>
      <c r="E693" s="8">
        <v>19.28</v>
      </c>
      <c r="F693" s="9">
        <v>6.0882759731817897</v>
      </c>
      <c r="G693" s="7">
        <v>2</v>
      </c>
      <c r="H693" s="7">
        <v>1</v>
      </c>
      <c r="I693" s="7" t="s">
        <v>0</v>
      </c>
      <c r="J693" s="7" t="s">
        <v>2</v>
      </c>
      <c r="K693" s="5" t="s">
        <v>5180</v>
      </c>
      <c r="L693" s="14" t="s">
        <v>5181</v>
      </c>
      <c r="M693" s="38">
        <f t="shared" si="124"/>
        <v>1</v>
      </c>
      <c r="N693" s="32">
        <f t="shared" si="125"/>
        <v>0.53469344412894448</v>
      </c>
      <c r="O693" s="32">
        <f t="shared" si="126"/>
        <v>0.1642501102783275</v>
      </c>
      <c r="P693" s="32">
        <f t="shared" si="127"/>
        <v>3.2553612489080699</v>
      </c>
      <c r="Q693" s="35">
        <v>0.95987823064476097</v>
      </c>
      <c r="R693" s="35">
        <v>2.3539209961034899E-2</v>
      </c>
      <c r="S693" s="35">
        <v>1.99577204049637E-2</v>
      </c>
      <c r="T693" s="35">
        <v>0.89638979154100795</v>
      </c>
      <c r="U693" s="35">
        <v>2.5420362663370201E-2</v>
      </c>
      <c r="V693" s="35">
        <v>7.6186691133222403E-3</v>
      </c>
      <c r="W693" s="8">
        <v>5236.8126208672802</v>
      </c>
      <c r="X693" s="8">
        <v>2800.0893765094502</v>
      </c>
      <c r="Y693" s="8">
        <v>860.14705048438805</v>
      </c>
      <c r="Z693" s="23">
        <f t="shared" si="117"/>
        <v>8897.0490478611173</v>
      </c>
      <c r="AA693" s="29">
        <f t="shared" si="118"/>
        <v>58.86010735353009</v>
      </c>
      <c r="AB693" s="29">
        <f t="shared" si="119"/>
        <v>31.472113522658415</v>
      </c>
      <c r="AC693" s="29">
        <f t="shared" si="120"/>
        <v>9.6677791238115134</v>
      </c>
      <c r="AD693" s="26">
        <f t="shared" si="121"/>
        <v>0.58860107353530089</v>
      </c>
      <c r="AE693" s="26">
        <f t="shared" si="122"/>
        <v>0.31472113522658413</v>
      </c>
      <c r="AF693" s="26">
        <f t="shared" si="123"/>
        <v>9.6677791238115138E-2</v>
      </c>
      <c r="AG693" s="6">
        <v>4</v>
      </c>
    </row>
    <row r="694" spans="1:33" ht="12" customHeight="1" x14ac:dyDescent="0.2">
      <c r="A694" s="5" t="s">
        <v>2214</v>
      </c>
      <c r="B694" s="5" t="s">
        <v>2214</v>
      </c>
      <c r="C694" s="7">
        <v>1</v>
      </c>
      <c r="D694" s="7">
        <v>1</v>
      </c>
      <c r="E694" s="8">
        <v>21.63</v>
      </c>
      <c r="F694" s="9">
        <v>1.8873096757285901</v>
      </c>
      <c r="G694" s="7">
        <v>1</v>
      </c>
      <c r="H694" s="7">
        <v>1</v>
      </c>
      <c r="I694" s="7" t="s">
        <v>2</v>
      </c>
      <c r="J694" s="7" t="s">
        <v>1</v>
      </c>
      <c r="K694" s="5" t="s">
        <v>2215</v>
      </c>
      <c r="L694" s="14" t="s">
        <v>2216</v>
      </c>
      <c r="M694" s="38">
        <f t="shared" si="124"/>
        <v>1</v>
      </c>
      <c r="N694" s="32">
        <f t="shared" si="125"/>
        <v>0.53494551657204359</v>
      </c>
      <c r="O694" s="32">
        <f t="shared" si="126"/>
        <v>1.0096078494140452</v>
      </c>
      <c r="P694" s="32">
        <f t="shared" si="127"/>
        <v>0.52985475190442954</v>
      </c>
      <c r="Q694" s="35">
        <v>0.57724905417146799</v>
      </c>
      <c r="R694" s="35">
        <v>0.88801509307571902</v>
      </c>
      <c r="S694" s="35">
        <v>0.510573078449302</v>
      </c>
      <c r="T694" s="35">
        <v>0.61517248021340998</v>
      </c>
      <c r="U694" s="35">
        <v>0.90072013815609997</v>
      </c>
      <c r="V694" s="35">
        <v>0.53440814118041502</v>
      </c>
      <c r="W694" s="8">
        <v>8583.2351176711709</v>
      </c>
      <c r="X694" s="8">
        <v>4591.56314388191</v>
      </c>
      <c r="Y694" s="8">
        <v>8665.7015481671006</v>
      </c>
      <c r="Z694" s="23">
        <f t="shared" si="117"/>
        <v>21840.499809720182</v>
      </c>
      <c r="AA694" s="29">
        <f t="shared" si="118"/>
        <v>39.29962772120799</v>
      </c>
      <c r="AB694" s="29">
        <f t="shared" si="119"/>
        <v>21.023159652410612</v>
      </c>
      <c r="AC694" s="29">
        <f t="shared" si="120"/>
        <v>39.67721262638139</v>
      </c>
      <c r="AD694" s="26">
        <f t="shared" si="121"/>
        <v>0.39299627721207991</v>
      </c>
      <c r="AE694" s="26">
        <f t="shared" si="122"/>
        <v>0.21023159652410611</v>
      </c>
      <c r="AF694" s="26">
        <f t="shared" si="123"/>
        <v>0.39677212626381392</v>
      </c>
      <c r="AG694" s="6"/>
    </row>
    <row r="695" spans="1:33" ht="12" customHeight="1" x14ac:dyDescent="0.2">
      <c r="A695" s="5" t="s">
        <v>5176</v>
      </c>
      <c r="B695" s="5" t="s">
        <v>5176</v>
      </c>
      <c r="C695" s="7">
        <v>1</v>
      </c>
      <c r="D695" s="7">
        <v>1</v>
      </c>
      <c r="E695" s="8">
        <v>22.16</v>
      </c>
      <c r="F695" s="9">
        <v>6.1344130229008096</v>
      </c>
      <c r="G695" s="7">
        <v>2</v>
      </c>
      <c r="H695" s="7">
        <v>1</v>
      </c>
      <c r="I695" s="7" t="s">
        <v>0</v>
      </c>
      <c r="J695" s="7" t="s">
        <v>2</v>
      </c>
      <c r="K695" s="5" t="s">
        <v>5177</v>
      </c>
      <c r="L695" s="14" t="s">
        <v>5178</v>
      </c>
      <c r="M695" s="38">
        <f t="shared" si="124"/>
        <v>1</v>
      </c>
      <c r="N695" s="32">
        <f t="shared" si="125"/>
        <v>0.53503974491797202</v>
      </c>
      <c r="O695" s="32">
        <f t="shared" si="126"/>
        <v>0.16301478173491574</v>
      </c>
      <c r="P695" s="32">
        <f t="shared" si="127"/>
        <v>3.2821547789943342</v>
      </c>
      <c r="Q695" s="35">
        <v>9.6207555036087897E-2</v>
      </c>
      <c r="R695" s="35">
        <v>0.77121789639899196</v>
      </c>
      <c r="S695" s="35">
        <v>0.38130475740040698</v>
      </c>
      <c r="T695" s="35">
        <v>7.4253350726220593E-2</v>
      </c>
      <c r="U695" s="35">
        <v>0.72660056011403795</v>
      </c>
      <c r="V695" s="35">
        <v>0.39627985642777003</v>
      </c>
      <c r="W695" s="8">
        <v>5251.5777618961301</v>
      </c>
      <c r="X695" s="8">
        <v>2809.8028261417999</v>
      </c>
      <c r="Y695" s="8">
        <v>856.08480261943498</v>
      </c>
      <c r="Z695" s="23">
        <f t="shared" si="117"/>
        <v>8917.465390657364</v>
      </c>
      <c r="AA695" s="29">
        <f t="shared" si="118"/>
        <v>58.890923954670967</v>
      </c>
      <c r="AB695" s="29">
        <f t="shared" si="119"/>
        <v>31.508984930690843</v>
      </c>
      <c r="AC695" s="29">
        <f t="shared" si="120"/>
        <v>9.6000911146382091</v>
      </c>
      <c r="AD695" s="26">
        <f t="shared" si="121"/>
        <v>0.58890923954670971</v>
      </c>
      <c r="AE695" s="26">
        <f t="shared" si="122"/>
        <v>0.31508984930690842</v>
      </c>
      <c r="AF695" s="26">
        <f t="shared" si="123"/>
        <v>9.6000911146382095E-2</v>
      </c>
      <c r="AG695" s="6">
        <v>4</v>
      </c>
    </row>
    <row r="696" spans="1:33" ht="12" customHeight="1" x14ac:dyDescent="0.2">
      <c r="A696" s="5" t="s">
        <v>6878</v>
      </c>
      <c r="B696" s="5" t="s">
        <v>6878</v>
      </c>
      <c r="C696" s="7">
        <v>1</v>
      </c>
      <c r="D696" s="7">
        <v>1</v>
      </c>
      <c r="E696" s="8">
        <v>47.57</v>
      </c>
      <c r="F696" s="9">
        <v>1.8674873508669501</v>
      </c>
      <c r="G696" s="7">
        <v>3</v>
      </c>
      <c r="H696" s="7">
        <v>1</v>
      </c>
      <c r="I696" s="7" t="s">
        <v>0</v>
      </c>
      <c r="J696" s="7" t="s">
        <v>1</v>
      </c>
      <c r="K696" s="5" t="s">
        <v>6879</v>
      </c>
      <c r="L696" s="14" t="s">
        <v>6880</v>
      </c>
      <c r="M696" s="38">
        <f t="shared" si="124"/>
        <v>1</v>
      </c>
      <c r="N696" s="32">
        <f t="shared" si="125"/>
        <v>0.53547886122804011</v>
      </c>
      <c r="O696" s="32">
        <f t="shared" si="126"/>
        <v>0.60282905358044547</v>
      </c>
      <c r="P696" s="32">
        <f t="shared" si="127"/>
        <v>0.88827646585315478</v>
      </c>
      <c r="Q696" s="35">
        <v>7.9160497318008699E-2</v>
      </c>
      <c r="R696" s="35">
        <v>0.38538032824041901</v>
      </c>
      <c r="S696" s="35">
        <v>0.50514361929365603</v>
      </c>
      <c r="T696" s="35">
        <v>3.9286387312064602E-2</v>
      </c>
      <c r="U696" s="35">
        <v>0.30504986059411798</v>
      </c>
      <c r="V696" s="35">
        <v>0.42073648273861503</v>
      </c>
      <c r="W696" s="8">
        <v>6332.4114440119902</v>
      </c>
      <c r="X696" s="8">
        <v>3390.8724688669499</v>
      </c>
      <c r="Y696" s="8">
        <v>3817.3615976757301</v>
      </c>
      <c r="Z696" s="23">
        <f t="shared" si="117"/>
        <v>13540.64551055467</v>
      </c>
      <c r="AA696" s="29">
        <f t="shared" si="118"/>
        <v>46.765949518994482</v>
      </c>
      <c r="AB696" s="29">
        <f t="shared" si="119"/>
        <v>25.042177392679179</v>
      </c>
      <c r="AC696" s="29">
        <f t="shared" si="120"/>
        <v>28.191873088326336</v>
      </c>
      <c r="AD696" s="26">
        <f t="shared" si="121"/>
        <v>0.46765949518994482</v>
      </c>
      <c r="AE696" s="26">
        <f t="shared" si="122"/>
        <v>0.25042177392679177</v>
      </c>
      <c r="AF696" s="26">
        <f t="shared" si="123"/>
        <v>0.28191873088326336</v>
      </c>
      <c r="AG696" s="6"/>
    </row>
    <row r="697" spans="1:33" ht="12" customHeight="1" x14ac:dyDescent="0.2">
      <c r="A697" s="5" t="s">
        <v>7609</v>
      </c>
      <c r="B697" s="5" t="s">
        <v>7609</v>
      </c>
      <c r="C697" s="7">
        <v>1</v>
      </c>
      <c r="D697" s="7">
        <v>1</v>
      </c>
      <c r="E697" s="8">
        <v>41.9</v>
      </c>
      <c r="F697" s="9">
        <v>1.86700375290237</v>
      </c>
      <c r="G697" s="7">
        <v>2</v>
      </c>
      <c r="H697" s="7">
        <v>1</v>
      </c>
      <c r="I697" s="7" t="s">
        <v>0</v>
      </c>
      <c r="J697" s="7" t="s">
        <v>1</v>
      </c>
      <c r="K697" s="5" t="s">
        <v>7610</v>
      </c>
      <c r="L697" s="14" t="s">
        <v>7611</v>
      </c>
      <c r="M697" s="38">
        <f t="shared" si="124"/>
        <v>1</v>
      </c>
      <c r="N697" s="32">
        <f t="shared" si="125"/>
        <v>0.53561756287068962</v>
      </c>
      <c r="O697" s="32">
        <f t="shared" si="126"/>
        <v>0.70033024935888077</v>
      </c>
      <c r="P697" s="32">
        <f t="shared" si="127"/>
        <v>0.76480712258398409</v>
      </c>
      <c r="Q697" s="35">
        <v>9.0415647896159093E-2</v>
      </c>
      <c r="R697" s="35">
        <v>2.85095815601216E-3</v>
      </c>
      <c r="S697" s="35">
        <v>1.7356960236424201E-2</v>
      </c>
      <c r="T697" s="35">
        <v>0.12644443012454801</v>
      </c>
      <c r="U697" s="35">
        <v>2.38283277623396E-3</v>
      </c>
      <c r="V697" s="35">
        <v>1.3885294787670199E-2</v>
      </c>
      <c r="W697" s="8">
        <v>13362.316430393201</v>
      </c>
      <c r="X697" s="8">
        <v>7157.0913607541797</v>
      </c>
      <c r="Y697" s="8">
        <v>9358.0343977095399</v>
      </c>
      <c r="Z697" s="23">
        <f t="shared" si="117"/>
        <v>29877.44218885692</v>
      </c>
      <c r="AA697" s="29">
        <f t="shared" si="118"/>
        <v>44.723762984559656</v>
      </c>
      <c r="AB697" s="29">
        <f t="shared" si="119"/>
        <v>23.954832932196204</v>
      </c>
      <c r="AC697" s="29">
        <f t="shared" si="120"/>
        <v>31.321404083244143</v>
      </c>
      <c r="AD697" s="26">
        <f t="shared" si="121"/>
        <v>0.44723762984559656</v>
      </c>
      <c r="AE697" s="26">
        <f t="shared" si="122"/>
        <v>0.23954832932196204</v>
      </c>
      <c r="AF697" s="26">
        <f t="shared" si="123"/>
        <v>0.31321404083244142</v>
      </c>
      <c r="AG697" s="6"/>
    </row>
    <row r="698" spans="1:33" ht="12" customHeight="1" x14ac:dyDescent="0.2">
      <c r="A698" s="5" t="s">
        <v>6138</v>
      </c>
      <c r="B698" s="5" t="s">
        <v>6138</v>
      </c>
      <c r="C698" s="7">
        <v>1</v>
      </c>
      <c r="D698" s="7">
        <v>1</v>
      </c>
      <c r="E698" s="8">
        <v>22.13</v>
      </c>
      <c r="F698" s="9">
        <v>3.0037865404437998</v>
      </c>
      <c r="G698" s="7">
        <v>3</v>
      </c>
      <c r="H698" s="7">
        <v>1</v>
      </c>
      <c r="I698" s="7" t="s">
        <v>0</v>
      </c>
      <c r="J698" s="7" t="s">
        <v>2</v>
      </c>
      <c r="K698" s="5" t="s">
        <v>6139</v>
      </c>
      <c r="L698" s="14" t="s">
        <v>6140</v>
      </c>
      <c r="M698" s="38">
        <f t="shared" si="124"/>
        <v>1</v>
      </c>
      <c r="N698" s="32">
        <f t="shared" si="125"/>
        <v>0.53572116869601127</v>
      </c>
      <c r="O698" s="32">
        <f t="shared" si="126"/>
        <v>0.33291313698085101</v>
      </c>
      <c r="P698" s="32">
        <f t="shared" si="127"/>
        <v>1.6091920359598957</v>
      </c>
      <c r="Q698" s="35">
        <v>0.18297956387307401</v>
      </c>
      <c r="R698" s="35">
        <v>0.33386320746850301</v>
      </c>
      <c r="S698" s="35">
        <v>1.9379539496382501E-3</v>
      </c>
      <c r="T698" s="35">
        <v>0.161428066564439</v>
      </c>
      <c r="U698" s="35">
        <v>0.25117946654698903</v>
      </c>
      <c r="V698" s="35">
        <v>1.5300871629635E-3</v>
      </c>
      <c r="W698" s="8">
        <v>6227.19231616863</v>
      </c>
      <c r="X698" s="8">
        <v>3336.03874531268</v>
      </c>
      <c r="Y698" s="8">
        <v>2073.1141285587501</v>
      </c>
      <c r="Z698" s="23">
        <f t="shared" si="117"/>
        <v>11636.345190040061</v>
      </c>
      <c r="AA698" s="29">
        <f t="shared" si="118"/>
        <v>53.515018800737309</v>
      </c>
      <c r="AB698" s="29">
        <f t="shared" si="119"/>
        <v>28.669128414720007</v>
      </c>
      <c r="AC698" s="29">
        <f t="shared" si="120"/>
        <v>17.815852784542678</v>
      </c>
      <c r="AD698" s="26">
        <f t="shared" si="121"/>
        <v>0.53515018800737313</v>
      </c>
      <c r="AE698" s="26">
        <f t="shared" si="122"/>
        <v>0.28669128414720008</v>
      </c>
      <c r="AF698" s="26">
        <f t="shared" si="123"/>
        <v>0.17815852784542677</v>
      </c>
      <c r="AG698" s="6">
        <v>4</v>
      </c>
    </row>
    <row r="699" spans="1:33" ht="12" customHeight="1" x14ac:dyDescent="0.2">
      <c r="A699" s="5" t="s">
        <v>5617</v>
      </c>
      <c r="B699" s="5" t="s">
        <v>5617</v>
      </c>
      <c r="C699" s="7">
        <v>11</v>
      </c>
      <c r="D699" s="7">
        <v>11</v>
      </c>
      <c r="E699" s="8">
        <v>626.51</v>
      </c>
      <c r="F699" s="9">
        <v>4.0333915916022303</v>
      </c>
      <c r="G699" s="7" t="s">
        <v>50</v>
      </c>
      <c r="H699" s="7">
        <v>3</v>
      </c>
      <c r="I699" s="7" t="s">
        <v>0</v>
      </c>
      <c r="J699" s="7" t="s">
        <v>2</v>
      </c>
      <c r="K699" s="5" t="s">
        <v>5618</v>
      </c>
      <c r="L699" s="14" t="s">
        <v>5619</v>
      </c>
      <c r="M699" s="38">
        <f t="shared" si="124"/>
        <v>1</v>
      </c>
      <c r="N699" s="32">
        <f t="shared" si="125"/>
        <v>0.53831747858777024</v>
      </c>
      <c r="O699" s="32">
        <f t="shared" si="126"/>
        <v>0.24793030314290815</v>
      </c>
      <c r="P699" s="32">
        <f t="shared" si="127"/>
        <v>2.1712451917484308</v>
      </c>
      <c r="Q699" s="35">
        <v>0.13333946110396</v>
      </c>
      <c r="R699" s="35">
        <v>0.75529380184482398</v>
      </c>
      <c r="S699" s="35">
        <v>1.81065233773136E-2</v>
      </c>
      <c r="T699" s="35">
        <v>7.9382568549110494E-2</v>
      </c>
      <c r="U699" s="35">
        <v>0.80958092546285298</v>
      </c>
      <c r="V699" s="35">
        <v>1.69804129522764E-2</v>
      </c>
      <c r="W699" s="8">
        <v>1442872.2715997801</v>
      </c>
      <c r="X699" s="8">
        <v>776723.36317180202</v>
      </c>
      <c r="Y699" s="8">
        <v>357731.75969422999</v>
      </c>
      <c r="Z699" s="23">
        <f t="shared" si="117"/>
        <v>2577327.394465812</v>
      </c>
      <c r="AA699" s="29">
        <f t="shared" si="118"/>
        <v>55.983274561780533</v>
      </c>
      <c r="AB699" s="29">
        <f t="shared" si="119"/>
        <v>30.136775205184556</v>
      </c>
      <c r="AC699" s="29">
        <f t="shared" si="120"/>
        <v>13.879950233034906</v>
      </c>
      <c r="AD699" s="26">
        <f t="shared" si="121"/>
        <v>0.55983274561780538</v>
      </c>
      <c r="AE699" s="26">
        <f t="shared" si="122"/>
        <v>0.30136775205184557</v>
      </c>
      <c r="AF699" s="26">
        <f t="shared" si="123"/>
        <v>0.13879950233034907</v>
      </c>
      <c r="AG699" s="6">
        <v>4</v>
      </c>
    </row>
    <row r="700" spans="1:33" ht="12" customHeight="1" x14ac:dyDescent="0.2">
      <c r="A700" s="5" t="s">
        <v>2184</v>
      </c>
      <c r="B700" s="5" t="s">
        <v>2184</v>
      </c>
      <c r="C700" s="7">
        <v>1</v>
      </c>
      <c r="D700" s="7">
        <v>1</v>
      </c>
      <c r="E700" s="8">
        <v>21.12</v>
      </c>
      <c r="F700" s="9">
        <v>2.11730852241099</v>
      </c>
      <c r="G700" s="7">
        <v>2</v>
      </c>
      <c r="H700" s="7">
        <v>1</v>
      </c>
      <c r="I700" s="7" t="s">
        <v>2</v>
      </c>
      <c r="J700" s="7" t="s">
        <v>1</v>
      </c>
      <c r="K700" s="5" t="s">
        <v>2185</v>
      </c>
      <c r="L700" s="14" t="s">
        <v>2186</v>
      </c>
      <c r="M700" s="38">
        <f t="shared" si="124"/>
        <v>1</v>
      </c>
      <c r="N700" s="32">
        <f t="shared" si="125"/>
        <v>0.53936165478632925</v>
      </c>
      <c r="O700" s="32">
        <f t="shared" si="126"/>
        <v>1.1419950283407858</v>
      </c>
      <c r="P700" s="32">
        <f t="shared" si="127"/>
        <v>0.47229772582282809</v>
      </c>
      <c r="Q700" s="35">
        <v>0.18335432252522299</v>
      </c>
      <c r="R700" s="35">
        <v>0.17445667002770701</v>
      </c>
      <c r="S700" s="35">
        <v>0.43797334644050501</v>
      </c>
      <c r="T700" s="35">
        <v>0.22341110172760301</v>
      </c>
      <c r="U700" s="35">
        <v>0.15964111996168001</v>
      </c>
      <c r="V700" s="35">
        <v>0.42100458758396597</v>
      </c>
      <c r="W700" s="8">
        <v>10593.0981877867</v>
      </c>
      <c r="X700" s="8">
        <v>5713.5109678787003</v>
      </c>
      <c r="Y700" s="8">
        <v>12097.2654651782</v>
      </c>
      <c r="Z700" s="23">
        <f t="shared" si="117"/>
        <v>28403.874620843599</v>
      </c>
      <c r="AA700" s="29">
        <f t="shared" si="118"/>
        <v>37.294553398757692</v>
      </c>
      <c r="AB700" s="29">
        <f t="shared" si="119"/>
        <v>20.11525203567107</v>
      </c>
      <c r="AC700" s="29">
        <f t="shared" si="120"/>
        <v>42.590194565571245</v>
      </c>
      <c r="AD700" s="26">
        <f t="shared" si="121"/>
        <v>0.3729455339875769</v>
      </c>
      <c r="AE700" s="26">
        <f t="shared" si="122"/>
        <v>0.20115252035671069</v>
      </c>
      <c r="AF700" s="26">
        <f t="shared" si="123"/>
        <v>0.42590194565571243</v>
      </c>
      <c r="AG700" s="6">
        <v>1</v>
      </c>
    </row>
    <row r="701" spans="1:33" ht="12" customHeight="1" x14ac:dyDescent="0.2">
      <c r="A701" s="5" t="s">
        <v>6654</v>
      </c>
      <c r="B701" s="5" t="s">
        <v>6654</v>
      </c>
      <c r="C701" s="7">
        <v>8</v>
      </c>
      <c r="D701" s="7">
        <v>6</v>
      </c>
      <c r="E701" s="8">
        <v>303.42</v>
      </c>
      <c r="F701" s="9">
        <v>2.2161613744797299</v>
      </c>
      <c r="G701" s="7" t="s">
        <v>50</v>
      </c>
      <c r="H701" s="7">
        <v>3</v>
      </c>
      <c r="I701" s="7" t="s">
        <v>0</v>
      </c>
      <c r="J701" s="7" t="s">
        <v>2</v>
      </c>
      <c r="K701" s="5" t="s">
        <v>6655</v>
      </c>
      <c r="L701" s="14" t="s">
        <v>6041</v>
      </c>
      <c r="M701" s="38">
        <f t="shared" si="124"/>
        <v>2</v>
      </c>
      <c r="N701" s="32">
        <f t="shared" si="125"/>
        <v>0.53941926937213192</v>
      </c>
      <c r="O701" s="32">
        <f t="shared" si="126"/>
        <v>0.45123067819678209</v>
      </c>
      <c r="P701" s="32">
        <f t="shared" si="127"/>
        <v>1.1954401494325941</v>
      </c>
      <c r="Q701" s="35">
        <v>0.72243822587157802</v>
      </c>
      <c r="R701" s="35">
        <v>0.36114166603426801</v>
      </c>
      <c r="S701" s="35">
        <v>0.390034863050922</v>
      </c>
      <c r="T701" s="35">
        <v>0.73908801521536804</v>
      </c>
      <c r="U701" s="35">
        <v>0.38343667458472702</v>
      </c>
      <c r="V701" s="35">
        <v>0.45243299783781299</v>
      </c>
      <c r="W701" s="8">
        <v>751966.40081529098</v>
      </c>
      <c r="X701" s="8">
        <v>405625.16652017599</v>
      </c>
      <c r="Y701" s="8">
        <v>339310.309021077</v>
      </c>
      <c r="Z701" s="23">
        <f t="shared" si="117"/>
        <v>1496901.876356544</v>
      </c>
      <c r="AA701" s="29">
        <f t="shared" si="118"/>
        <v>50.234849237117373</v>
      </c>
      <c r="AB701" s="29">
        <f t="shared" si="119"/>
        <v>27.097645672505056</v>
      </c>
      <c r="AC701" s="29">
        <f t="shared" si="120"/>
        <v>22.667505090377574</v>
      </c>
      <c r="AD701" s="26">
        <f t="shared" si="121"/>
        <v>0.50234849237117374</v>
      </c>
      <c r="AE701" s="26">
        <f t="shared" si="122"/>
        <v>0.27097645672505055</v>
      </c>
      <c r="AF701" s="26">
        <f t="shared" si="123"/>
        <v>0.22667505090377574</v>
      </c>
      <c r="AG701" s="6">
        <v>4</v>
      </c>
    </row>
    <row r="702" spans="1:33" ht="12" customHeight="1" x14ac:dyDescent="0.2">
      <c r="A702" s="5" t="s">
        <v>1622</v>
      </c>
      <c r="B702" s="5" t="s">
        <v>1622</v>
      </c>
      <c r="C702" s="7">
        <v>1</v>
      </c>
      <c r="D702" s="7">
        <v>1</v>
      </c>
      <c r="E702" s="8">
        <v>16.32</v>
      </c>
      <c r="F702" s="9">
        <v>3.1313609966287599</v>
      </c>
      <c r="G702" s="7">
        <v>2</v>
      </c>
      <c r="H702" s="7">
        <v>1</v>
      </c>
      <c r="I702" s="7" t="s">
        <v>2</v>
      </c>
      <c r="J702" s="7" t="s">
        <v>1</v>
      </c>
      <c r="K702" s="5" t="s">
        <v>1623</v>
      </c>
      <c r="L702" s="14" t="s">
        <v>1624</v>
      </c>
      <c r="M702" s="38">
        <f t="shared" si="124"/>
        <v>1</v>
      </c>
      <c r="N702" s="32">
        <f t="shared" si="125"/>
        <v>0.53974758980170534</v>
      </c>
      <c r="O702" s="32">
        <f t="shared" si="126"/>
        <v>1.6901445507294393</v>
      </c>
      <c r="P702" s="32">
        <f t="shared" si="127"/>
        <v>0.31934995711979719</v>
      </c>
      <c r="Q702" s="35">
        <v>0.46141774177373102</v>
      </c>
      <c r="R702" s="35">
        <v>0.77433543046262299</v>
      </c>
      <c r="S702" s="35">
        <v>0.88185015186306903</v>
      </c>
      <c r="T702" s="35">
        <v>0.47748938533157897</v>
      </c>
      <c r="U702" s="35">
        <v>0.72952298854791298</v>
      </c>
      <c r="V702" s="35">
        <v>0.92839832761014596</v>
      </c>
      <c r="W702" s="8">
        <v>7766.1318659069002</v>
      </c>
      <c r="X702" s="8">
        <v>4191.7509567054703</v>
      </c>
      <c r="Y702" s="8">
        <v>13125.8854534088</v>
      </c>
      <c r="Z702" s="23">
        <f t="shared" si="117"/>
        <v>25083.768276021168</v>
      </c>
      <c r="AA702" s="29">
        <f t="shared" si="118"/>
        <v>30.960786196270735</v>
      </c>
      <c r="AB702" s="29">
        <f t="shared" si="119"/>
        <v>16.711009727803038</v>
      </c>
      <c r="AC702" s="29">
        <f t="shared" si="120"/>
        <v>52.32820407592623</v>
      </c>
      <c r="AD702" s="26">
        <f t="shared" si="121"/>
        <v>0.30960786196270734</v>
      </c>
      <c r="AE702" s="26">
        <f t="shared" si="122"/>
        <v>0.16711009727803039</v>
      </c>
      <c r="AF702" s="26">
        <f t="shared" si="123"/>
        <v>0.52328204075926232</v>
      </c>
      <c r="AG702" s="6">
        <v>1</v>
      </c>
    </row>
    <row r="703" spans="1:33" ht="12" customHeight="1" x14ac:dyDescent="0.2">
      <c r="A703" s="5" t="s">
        <v>5483</v>
      </c>
      <c r="B703" s="5" t="s">
        <v>5483</v>
      </c>
      <c r="C703" s="7">
        <v>1</v>
      </c>
      <c r="D703" s="7">
        <v>1</v>
      </c>
      <c r="E703" s="8">
        <v>18.38</v>
      </c>
      <c r="F703" s="9">
        <v>4.44288660049755</v>
      </c>
      <c r="G703" s="7">
        <v>3</v>
      </c>
      <c r="H703" s="7">
        <v>1</v>
      </c>
      <c r="I703" s="7" t="s">
        <v>0</v>
      </c>
      <c r="J703" s="7" t="s">
        <v>2</v>
      </c>
      <c r="K703" s="5" t="s">
        <v>5484</v>
      </c>
      <c r="L703" s="14" t="s">
        <v>5485</v>
      </c>
      <c r="M703" s="38">
        <f t="shared" si="124"/>
        <v>1</v>
      </c>
      <c r="N703" s="32">
        <f t="shared" si="125"/>
        <v>0.54052078284460325</v>
      </c>
      <c r="O703" s="32">
        <f t="shared" si="126"/>
        <v>0.22507889350315918</v>
      </c>
      <c r="P703" s="32">
        <f t="shared" si="127"/>
        <v>2.4014725433907316</v>
      </c>
      <c r="Q703" s="35">
        <v>0.12681041230492801</v>
      </c>
      <c r="R703" s="35">
        <v>3.4135697476446E-2</v>
      </c>
      <c r="S703" s="35">
        <v>0.25631830620142898</v>
      </c>
      <c r="T703" s="35">
        <v>0.10383413830926499</v>
      </c>
      <c r="U703" s="35">
        <v>3.6135365422533497E-2</v>
      </c>
      <c r="V703" s="35">
        <v>0.183170186665635</v>
      </c>
      <c r="W703" s="8">
        <v>9462.7621698256007</v>
      </c>
      <c r="X703" s="8">
        <v>5114.81961590643</v>
      </c>
      <c r="Y703" s="8">
        <v>2129.8680386678998</v>
      </c>
      <c r="Z703" s="23">
        <f t="shared" si="117"/>
        <v>16707.44982439993</v>
      </c>
      <c r="AA703" s="29">
        <f t="shared" si="118"/>
        <v>56.637980477463252</v>
      </c>
      <c r="AB703" s="29">
        <f t="shared" si="119"/>
        <v>30.61400554641579</v>
      </c>
      <c r="AC703" s="29">
        <f t="shared" si="120"/>
        <v>12.748013976120959</v>
      </c>
      <c r="AD703" s="26">
        <f t="shared" si="121"/>
        <v>0.56637980477463257</v>
      </c>
      <c r="AE703" s="26">
        <f t="shared" si="122"/>
        <v>0.3061400554641579</v>
      </c>
      <c r="AF703" s="26">
        <f t="shared" si="123"/>
        <v>0.12748013976120959</v>
      </c>
      <c r="AG703" s="6">
        <v>4</v>
      </c>
    </row>
    <row r="704" spans="1:33" ht="12" customHeight="1" x14ac:dyDescent="0.2">
      <c r="A704" s="5" t="s">
        <v>6881</v>
      </c>
      <c r="B704" s="5" t="s">
        <v>6881</v>
      </c>
      <c r="C704" s="7">
        <v>15</v>
      </c>
      <c r="D704" s="7">
        <v>15</v>
      </c>
      <c r="E704" s="8">
        <v>641.22</v>
      </c>
      <c r="F704" s="9">
        <v>1.8487438780954399</v>
      </c>
      <c r="G704" s="7" t="s">
        <v>50</v>
      </c>
      <c r="H704" s="7">
        <v>3</v>
      </c>
      <c r="I704" s="7" t="s">
        <v>0</v>
      </c>
      <c r="J704" s="7" t="s">
        <v>1</v>
      </c>
      <c r="K704" s="5" t="s">
        <v>6882</v>
      </c>
      <c r="L704" s="14" t="s">
        <v>6883</v>
      </c>
      <c r="M704" s="38">
        <f t="shared" si="124"/>
        <v>1</v>
      </c>
      <c r="N704" s="32">
        <f t="shared" si="125"/>
        <v>0.54090780872804944</v>
      </c>
      <c r="O704" s="32">
        <f t="shared" si="126"/>
        <v>0.63088669771490313</v>
      </c>
      <c r="P704" s="32">
        <f t="shared" si="127"/>
        <v>0.8573771022391804</v>
      </c>
      <c r="Q704" s="35">
        <v>0.40934838664955697</v>
      </c>
      <c r="R704" s="35">
        <v>0.46925440690339199</v>
      </c>
      <c r="S704" s="35">
        <v>0.73052304145761005</v>
      </c>
      <c r="T704" s="35">
        <v>0.38173614958548402</v>
      </c>
      <c r="U704" s="35">
        <v>0.50099927408095002</v>
      </c>
      <c r="V704" s="35">
        <v>0.84847464319462096</v>
      </c>
      <c r="W704" s="8">
        <v>1256143.0186045601</v>
      </c>
      <c r="X704" s="8">
        <v>679457.56764242996</v>
      </c>
      <c r="Y704" s="8">
        <v>792483.92086506099</v>
      </c>
      <c r="Z704" s="23">
        <f t="shared" si="117"/>
        <v>2728084.5071120514</v>
      </c>
      <c r="AA704" s="29">
        <f t="shared" si="118"/>
        <v>46.044871972617607</v>
      </c>
      <c r="AB704" s="29">
        <f t="shared" si="119"/>
        <v>24.906030801872166</v>
      </c>
      <c r="AC704" s="29">
        <f t="shared" si="120"/>
        <v>29.049097225510216</v>
      </c>
      <c r="AD704" s="26">
        <f t="shared" si="121"/>
        <v>0.46044871972617607</v>
      </c>
      <c r="AE704" s="26">
        <f t="shared" si="122"/>
        <v>0.24906030801872167</v>
      </c>
      <c r="AF704" s="26">
        <f t="shared" si="123"/>
        <v>0.29049097225510218</v>
      </c>
      <c r="AG704" s="6"/>
    </row>
    <row r="705" spans="1:33" ht="12" customHeight="1" x14ac:dyDescent="0.2">
      <c r="A705" s="5" t="s">
        <v>6011</v>
      </c>
      <c r="B705" s="5" t="s">
        <v>6012</v>
      </c>
      <c r="C705" s="7">
        <v>17</v>
      </c>
      <c r="D705" s="7">
        <v>17</v>
      </c>
      <c r="E705" s="8">
        <v>686.12</v>
      </c>
      <c r="F705" s="9">
        <v>3.1891813447527699</v>
      </c>
      <c r="G705" s="7" t="s">
        <v>50</v>
      </c>
      <c r="H705" s="7">
        <v>3</v>
      </c>
      <c r="I705" s="7" t="s">
        <v>0</v>
      </c>
      <c r="J705" s="7" t="s">
        <v>2</v>
      </c>
      <c r="K705" s="5" t="s">
        <v>6013</v>
      </c>
      <c r="L705" s="14" t="s">
        <v>6014</v>
      </c>
      <c r="M705" s="38">
        <f t="shared" si="124"/>
        <v>1</v>
      </c>
      <c r="N705" s="32">
        <f t="shared" si="125"/>
        <v>0.54141814143248113</v>
      </c>
      <c r="O705" s="32">
        <f t="shared" si="126"/>
        <v>0.31356009329645762</v>
      </c>
      <c r="P705" s="32">
        <f t="shared" si="127"/>
        <v>1.7266806363671843</v>
      </c>
      <c r="Q705" s="35">
        <v>0.19889787969470701</v>
      </c>
      <c r="R705" s="35">
        <v>0.61131283151372395</v>
      </c>
      <c r="S705" s="35">
        <v>0.36812570845289999</v>
      </c>
      <c r="T705" s="35">
        <v>0.131800495534388</v>
      </c>
      <c r="U705" s="35">
        <v>0.53588965259861099</v>
      </c>
      <c r="V705" s="35">
        <v>0.42641179768961501</v>
      </c>
      <c r="W705" s="8">
        <v>1752854.78264764</v>
      </c>
      <c r="X705" s="8">
        <v>949027.37862212094</v>
      </c>
      <c r="Y705" s="8">
        <v>549625.30918213597</v>
      </c>
      <c r="Z705" s="23">
        <f t="shared" si="117"/>
        <v>3251507.4704518965</v>
      </c>
      <c r="AA705" s="29">
        <f t="shared" si="118"/>
        <v>53.908988325468222</v>
      </c>
      <c r="AB705" s="29">
        <f t="shared" si="119"/>
        <v>29.187304265680329</v>
      </c>
      <c r="AC705" s="29">
        <f t="shared" si="120"/>
        <v>16.90370740885146</v>
      </c>
      <c r="AD705" s="26">
        <f t="shared" si="121"/>
        <v>0.53908988325468221</v>
      </c>
      <c r="AE705" s="26">
        <f t="shared" si="122"/>
        <v>0.29187304265680331</v>
      </c>
      <c r="AF705" s="26">
        <f t="shared" si="123"/>
        <v>0.16903707408851459</v>
      </c>
      <c r="AG705" s="6">
        <v>4</v>
      </c>
    </row>
    <row r="706" spans="1:33" ht="12" customHeight="1" x14ac:dyDescent="0.2">
      <c r="A706" s="5" t="s">
        <v>7612</v>
      </c>
      <c r="B706" s="5" t="s">
        <v>7612</v>
      </c>
      <c r="C706" s="7">
        <v>14</v>
      </c>
      <c r="D706" s="7">
        <v>1</v>
      </c>
      <c r="E706" s="8">
        <v>686.21</v>
      </c>
      <c r="F706" s="9">
        <v>1.8462968433103</v>
      </c>
      <c r="G706" s="7" t="s">
        <v>54</v>
      </c>
      <c r="H706" s="7">
        <v>2</v>
      </c>
      <c r="I706" s="7" t="s">
        <v>0</v>
      </c>
      <c r="J706" s="7" t="s">
        <v>1</v>
      </c>
      <c r="K706" s="5" t="s">
        <v>7613</v>
      </c>
      <c r="L706" s="14" t="s">
        <v>7531</v>
      </c>
      <c r="M706" s="38">
        <f t="shared" si="124"/>
        <v>2</v>
      </c>
      <c r="N706" s="32">
        <f t="shared" si="125"/>
        <v>0.54162471415325519</v>
      </c>
      <c r="O706" s="32">
        <f t="shared" si="126"/>
        <v>0.66125342199038273</v>
      </c>
      <c r="P706" s="32">
        <f t="shared" si="127"/>
        <v>0.81908795650986077</v>
      </c>
      <c r="Q706" s="35">
        <v>0.52241012490784999</v>
      </c>
      <c r="R706" s="35">
        <v>0.76784655311016903</v>
      </c>
      <c r="S706" s="35">
        <v>0.99550497398976001</v>
      </c>
      <c r="T706" s="35">
        <v>0.50863699387156003</v>
      </c>
      <c r="U706" s="35">
        <v>0.82299375138202102</v>
      </c>
      <c r="V706" s="35">
        <v>0.83074602123616803</v>
      </c>
      <c r="W706" s="8">
        <v>87994.703496712595</v>
      </c>
      <c r="X706" s="8">
        <v>47660.106128407402</v>
      </c>
      <c r="Y706" s="8">
        <v>58186.798804230297</v>
      </c>
      <c r="Z706" s="23">
        <f t="shared" si="117"/>
        <v>193841.60842935028</v>
      </c>
      <c r="AA706" s="29">
        <f t="shared" si="118"/>
        <v>45.395157525626985</v>
      </c>
      <c r="AB706" s="29">
        <f t="shared" si="119"/>
        <v>24.587139218759706</v>
      </c>
      <c r="AC706" s="29">
        <f t="shared" si="120"/>
        <v>30.017703255613316</v>
      </c>
      <c r="AD706" s="26">
        <f t="shared" si="121"/>
        <v>0.45395157525626983</v>
      </c>
      <c r="AE706" s="26">
        <f t="shared" si="122"/>
        <v>0.24587139218759707</v>
      </c>
      <c r="AF706" s="26">
        <f t="shared" si="123"/>
        <v>0.30017703255613315</v>
      </c>
      <c r="AG706" s="6"/>
    </row>
    <row r="707" spans="1:33" ht="12" customHeight="1" x14ac:dyDescent="0.2">
      <c r="A707" s="5" t="s">
        <v>6128</v>
      </c>
      <c r="B707" s="5" t="s">
        <v>6128</v>
      </c>
      <c r="C707" s="7">
        <v>3</v>
      </c>
      <c r="D707" s="7">
        <v>3</v>
      </c>
      <c r="E707" s="8">
        <v>251.96</v>
      </c>
      <c r="F707" s="9">
        <v>3.03054168442746</v>
      </c>
      <c r="G707" s="7" t="s">
        <v>50</v>
      </c>
      <c r="H707" s="7">
        <v>3</v>
      </c>
      <c r="I707" s="7" t="s">
        <v>0</v>
      </c>
      <c r="J707" s="7" t="s">
        <v>2</v>
      </c>
      <c r="K707" s="5" t="s">
        <v>6129</v>
      </c>
      <c r="L707" s="14" t="s">
        <v>6130</v>
      </c>
      <c r="M707" s="38">
        <f t="shared" si="124"/>
        <v>1</v>
      </c>
      <c r="N707" s="32">
        <f t="shared" si="125"/>
        <v>0.54168984691622357</v>
      </c>
      <c r="O707" s="32">
        <f t="shared" si="126"/>
        <v>0.32997401261250869</v>
      </c>
      <c r="P707" s="32">
        <f t="shared" si="127"/>
        <v>1.6416136611107452</v>
      </c>
      <c r="Q707" s="35">
        <v>5.1576777342182897E-2</v>
      </c>
      <c r="R707" s="35">
        <v>3.6447742572251099E-2</v>
      </c>
      <c r="S707" s="35">
        <v>0.27246702792125599</v>
      </c>
      <c r="T707" s="35">
        <v>3.0180227273216401E-2</v>
      </c>
      <c r="U707" s="35">
        <v>3.50925414696307E-2</v>
      </c>
      <c r="V707" s="35">
        <v>0.31246245052537402</v>
      </c>
      <c r="W707" s="8">
        <v>790667.95053475001</v>
      </c>
      <c r="X707" s="8">
        <v>428296.801086733</v>
      </c>
      <c r="Y707" s="8">
        <v>260899.87628205999</v>
      </c>
      <c r="Z707" s="23">
        <f t="shared" si="117"/>
        <v>1479864.6279035429</v>
      </c>
      <c r="AA707" s="29">
        <f t="shared" si="118"/>
        <v>53.428397140274477</v>
      </c>
      <c r="AB707" s="29">
        <f t="shared" si="119"/>
        <v>28.941620267894482</v>
      </c>
      <c r="AC707" s="29">
        <f t="shared" si="120"/>
        <v>17.629982591831055</v>
      </c>
      <c r="AD707" s="26">
        <f t="shared" si="121"/>
        <v>0.53428397140274475</v>
      </c>
      <c r="AE707" s="26">
        <f t="shared" si="122"/>
        <v>0.2894162026789448</v>
      </c>
      <c r="AF707" s="26">
        <f t="shared" si="123"/>
        <v>0.17629982591831056</v>
      </c>
      <c r="AG707" s="6">
        <v>4</v>
      </c>
    </row>
    <row r="708" spans="1:33" ht="12" customHeight="1" x14ac:dyDescent="0.2">
      <c r="A708" s="5" t="s">
        <v>7614</v>
      </c>
      <c r="B708" s="5" t="s">
        <v>7615</v>
      </c>
      <c r="C708" s="7">
        <v>2</v>
      </c>
      <c r="D708" s="7">
        <v>2</v>
      </c>
      <c r="E708" s="8">
        <v>91.09</v>
      </c>
      <c r="F708" s="9">
        <v>1.8432153103912401</v>
      </c>
      <c r="G708" s="7" t="s">
        <v>122</v>
      </c>
      <c r="H708" s="7">
        <v>2</v>
      </c>
      <c r="I708" s="7" t="s">
        <v>0</v>
      </c>
      <c r="J708" s="7" t="s">
        <v>1</v>
      </c>
      <c r="K708" s="5" t="s">
        <v>7616</v>
      </c>
      <c r="L708" s="14"/>
      <c r="M708" s="38">
        <f t="shared" si="124"/>
        <v>0</v>
      </c>
      <c r="N708" s="32">
        <f t="shared" si="125"/>
        <v>0.54253021573900728</v>
      </c>
      <c r="O708" s="32">
        <f t="shared" si="126"/>
        <v>0.82534254990278533</v>
      </c>
      <c r="P708" s="32">
        <f t="shared" si="127"/>
        <v>0.65733944748505979</v>
      </c>
      <c r="Q708" s="35">
        <v>0.79084746253511795</v>
      </c>
      <c r="R708" s="35">
        <v>0.549603763055724</v>
      </c>
      <c r="S708" s="35">
        <v>0.50432775644480599</v>
      </c>
      <c r="T708" s="35">
        <v>0.81334666702250902</v>
      </c>
      <c r="U708" s="35">
        <v>0.611893689686969</v>
      </c>
      <c r="V708" s="35">
        <v>0.51417083367605199</v>
      </c>
      <c r="W708" s="8">
        <v>103337.901853328</v>
      </c>
      <c r="X708" s="8">
        <v>56063.934186502403</v>
      </c>
      <c r="Y708" s="8">
        <v>85289.167417229502</v>
      </c>
      <c r="Z708" s="23">
        <f t="shared" ref="Z708:Z771" si="128">SUM(W708:Y708)</f>
        <v>244691.00345705991</v>
      </c>
      <c r="AA708" s="29">
        <f t="shared" ref="AA708:AA771" si="129">(100/Z708)*W708</f>
        <v>42.231998885673157</v>
      </c>
      <c r="AB708" s="29">
        <f t="shared" ref="AB708:AB771" si="130">(100/Z708)*X708</f>
        <v>22.912135466533773</v>
      </c>
      <c r="AC708" s="29">
        <f t="shared" ref="AC708:AC771" si="131">(100/Z708)*Y708</f>
        <v>34.855865647793074</v>
      </c>
      <c r="AD708" s="26">
        <f t="shared" ref="AD708:AD771" si="132">AA708/100</f>
        <v>0.42231998885673155</v>
      </c>
      <c r="AE708" s="26">
        <f t="shared" ref="AE708:AE771" si="133">AB708/100</f>
        <v>0.22912135466533773</v>
      </c>
      <c r="AF708" s="26">
        <f t="shared" ref="AF708:AF771" si="134">AC708/100</f>
        <v>0.34855865647793072</v>
      </c>
      <c r="AG708" s="6"/>
    </row>
    <row r="709" spans="1:33" ht="12" customHeight="1" x14ac:dyDescent="0.2">
      <c r="A709" s="5" t="s">
        <v>7617</v>
      </c>
      <c r="B709" s="5" t="s">
        <v>7617</v>
      </c>
      <c r="C709" s="7">
        <v>1</v>
      </c>
      <c r="D709" s="7">
        <v>1</v>
      </c>
      <c r="E709" s="8">
        <v>17.97</v>
      </c>
      <c r="F709" s="9">
        <v>1.84261529840377</v>
      </c>
      <c r="G709" s="7">
        <v>3</v>
      </c>
      <c r="H709" s="7">
        <v>1</v>
      </c>
      <c r="I709" s="7" t="s">
        <v>0</v>
      </c>
      <c r="J709" s="7" t="s">
        <v>1</v>
      </c>
      <c r="K709" s="5" t="s">
        <v>7618</v>
      </c>
      <c r="L709" s="14" t="s">
        <v>7619</v>
      </c>
      <c r="M709" s="38">
        <f t="shared" ref="M709:M772" si="135">COUNTIF($L$4:$L$2634,L709)</f>
        <v>1</v>
      </c>
      <c r="N709" s="32">
        <f t="shared" ref="N709:N772" si="136">X709/W709</f>
        <v>0.54270688019701474</v>
      </c>
      <c r="O709" s="32">
        <f t="shared" ref="O709:O772" si="137">Y709/W709</f>
        <v>0.75534644451178667</v>
      </c>
      <c r="P709" s="32">
        <f t="shared" si="127"/>
        <v>0.71848736978935523</v>
      </c>
      <c r="Q709" s="35">
        <v>0.208026410826532</v>
      </c>
      <c r="R709" s="35">
        <v>0.81754397905361098</v>
      </c>
      <c r="S709" s="35">
        <v>0.612000422119375</v>
      </c>
      <c r="T709" s="35">
        <v>0.247575403104667</v>
      </c>
      <c r="U709" s="35">
        <v>0.78358208440219801</v>
      </c>
      <c r="V709" s="35">
        <v>0.61871986727625805</v>
      </c>
      <c r="W709" s="8">
        <v>15068.3567491011</v>
      </c>
      <c r="X709" s="8">
        <v>8177.7008810002899</v>
      </c>
      <c r="Y709" s="8">
        <v>11381.8296950687</v>
      </c>
      <c r="Z709" s="23">
        <f t="shared" si="128"/>
        <v>34627.887325170086</v>
      </c>
      <c r="AA709" s="29">
        <f t="shared" si="129"/>
        <v>43.5150911968814</v>
      </c>
      <c r="AB709" s="29">
        <f t="shared" si="130"/>
        <v>23.615939384948089</v>
      </c>
      <c r="AC709" s="29">
        <f t="shared" si="131"/>
        <v>32.868969418170515</v>
      </c>
      <c r="AD709" s="26">
        <f t="shared" si="132"/>
        <v>0.435150911968814</v>
      </c>
      <c r="AE709" s="26">
        <f t="shared" si="133"/>
        <v>0.2361593938494809</v>
      </c>
      <c r="AF709" s="26">
        <f t="shared" si="134"/>
        <v>0.32868969418170513</v>
      </c>
      <c r="AG709" s="6"/>
    </row>
    <row r="710" spans="1:33" ht="12" customHeight="1" x14ac:dyDescent="0.2">
      <c r="A710" s="5" t="s">
        <v>6887</v>
      </c>
      <c r="B710" s="5" t="s">
        <v>6887</v>
      </c>
      <c r="C710" s="7">
        <v>4</v>
      </c>
      <c r="D710" s="7">
        <v>4</v>
      </c>
      <c r="E710" s="8">
        <v>127.99</v>
      </c>
      <c r="F710" s="9">
        <v>1.8422347747630201</v>
      </c>
      <c r="G710" s="7" t="s">
        <v>146</v>
      </c>
      <c r="H710" s="7">
        <v>2</v>
      </c>
      <c r="I710" s="7" t="s">
        <v>0</v>
      </c>
      <c r="J710" s="7" t="s">
        <v>1</v>
      </c>
      <c r="K710" s="5" t="s">
        <v>6888</v>
      </c>
      <c r="L710" s="14" t="s">
        <v>6889</v>
      </c>
      <c r="M710" s="38">
        <f t="shared" si="135"/>
        <v>1</v>
      </c>
      <c r="N710" s="32">
        <f t="shared" si="136"/>
        <v>0.54281897926318234</v>
      </c>
      <c r="O710" s="32">
        <f t="shared" si="137"/>
        <v>0.56613869792053939</v>
      </c>
      <c r="P710" s="32">
        <f t="shared" si="127"/>
        <v>0.95880917742770133</v>
      </c>
      <c r="Q710" s="35">
        <v>4.6406906934760697E-2</v>
      </c>
      <c r="R710" s="35">
        <v>7.10480285637827E-2</v>
      </c>
      <c r="S710" s="35">
        <v>0.36648520840091597</v>
      </c>
      <c r="T710" s="35">
        <v>6.8410184746865596E-2</v>
      </c>
      <c r="U710" s="35">
        <v>7.2919840112139395E-2</v>
      </c>
      <c r="V710" s="35">
        <v>0.38426106650626701</v>
      </c>
      <c r="W710" s="8">
        <v>73567.299829530995</v>
      </c>
      <c r="X710" s="8">
        <v>39933.7266006145</v>
      </c>
      <c r="Y710" s="8">
        <v>41649.295335020601</v>
      </c>
      <c r="Z710" s="23">
        <f t="shared" si="128"/>
        <v>155150.3217651661</v>
      </c>
      <c r="AA710" s="29">
        <f t="shared" si="129"/>
        <v>47.416788436237788</v>
      </c>
      <c r="AB710" s="29">
        <f t="shared" si="130"/>
        <v>25.738732698896861</v>
      </c>
      <c r="AC710" s="29">
        <f t="shared" si="131"/>
        <v>26.844478864865351</v>
      </c>
      <c r="AD710" s="26">
        <f t="shared" si="132"/>
        <v>0.47416788436237789</v>
      </c>
      <c r="AE710" s="26">
        <f t="shared" si="133"/>
        <v>0.2573873269889686</v>
      </c>
      <c r="AF710" s="26">
        <f t="shared" si="134"/>
        <v>0.26844478864865351</v>
      </c>
      <c r="AG710" s="6"/>
    </row>
    <row r="711" spans="1:33" ht="12" customHeight="1" x14ac:dyDescent="0.2">
      <c r="A711" s="5" t="s">
        <v>5386</v>
      </c>
      <c r="B711" s="5" t="s">
        <v>5386</v>
      </c>
      <c r="C711" s="7">
        <v>9</v>
      </c>
      <c r="D711" s="7">
        <v>9</v>
      </c>
      <c r="E711" s="8">
        <v>306.60000000000002</v>
      </c>
      <c r="F711" s="9">
        <v>4.8103702457676398</v>
      </c>
      <c r="G711" s="7" t="s">
        <v>50</v>
      </c>
      <c r="H711" s="7">
        <v>3</v>
      </c>
      <c r="I711" s="7" t="s">
        <v>0</v>
      </c>
      <c r="J711" s="7" t="s">
        <v>2</v>
      </c>
      <c r="K711" s="5" t="s">
        <v>5387</v>
      </c>
      <c r="L711" s="14" t="s">
        <v>5388</v>
      </c>
      <c r="M711" s="38">
        <f t="shared" si="135"/>
        <v>1</v>
      </c>
      <c r="N711" s="32">
        <f t="shared" si="136"/>
        <v>0.54345347674038391</v>
      </c>
      <c r="O711" s="32">
        <f t="shared" si="137"/>
        <v>0.20788420618555131</v>
      </c>
      <c r="P711" s="32">
        <f t="shared" si="127"/>
        <v>2.6142124344709154</v>
      </c>
      <c r="Q711" s="35">
        <v>0.47367871976611797</v>
      </c>
      <c r="R711" s="35">
        <v>0.30755920862382202</v>
      </c>
      <c r="S711" s="35">
        <v>0.49439535909361099</v>
      </c>
      <c r="T711" s="35">
        <v>0.463025075484641</v>
      </c>
      <c r="U711" s="35">
        <v>0.32100191116509502</v>
      </c>
      <c r="V711" s="35">
        <v>0.52212381375767103</v>
      </c>
      <c r="W711" s="8">
        <v>212843.543644991</v>
      </c>
      <c r="X711" s="8">
        <v>115670.563795614</v>
      </c>
      <c r="Y711" s="8">
        <v>44246.8111123587</v>
      </c>
      <c r="Z711" s="23">
        <f t="shared" si="128"/>
        <v>372760.9185529637</v>
      </c>
      <c r="AA711" s="29">
        <f t="shared" si="129"/>
        <v>57.099211063015218</v>
      </c>
      <c r="AB711" s="29">
        <f t="shared" si="130"/>
        <v>31.030764771328613</v>
      </c>
      <c r="AC711" s="29">
        <f t="shared" si="131"/>
        <v>11.870024165656169</v>
      </c>
      <c r="AD711" s="26">
        <f t="shared" si="132"/>
        <v>0.57099211063015221</v>
      </c>
      <c r="AE711" s="26">
        <f t="shared" si="133"/>
        <v>0.31030764771328612</v>
      </c>
      <c r="AF711" s="26">
        <f t="shared" si="134"/>
        <v>0.11870024165656169</v>
      </c>
      <c r="AG711" s="6">
        <v>4</v>
      </c>
    </row>
    <row r="712" spans="1:33" ht="12" customHeight="1" x14ac:dyDescent="0.2">
      <c r="A712" s="5" t="s">
        <v>5173</v>
      </c>
      <c r="B712" s="5" t="s">
        <v>5173</v>
      </c>
      <c r="C712" s="7">
        <v>4</v>
      </c>
      <c r="D712" s="7">
        <v>4</v>
      </c>
      <c r="E712" s="8">
        <v>122.95</v>
      </c>
      <c r="F712" s="9">
        <v>6.1409112979936697</v>
      </c>
      <c r="G712" s="7" t="s">
        <v>146</v>
      </c>
      <c r="H712" s="7">
        <v>2</v>
      </c>
      <c r="I712" s="7" t="s">
        <v>0</v>
      </c>
      <c r="J712" s="7" t="s">
        <v>2</v>
      </c>
      <c r="K712" s="5" t="s">
        <v>5174</v>
      </c>
      <c r="L712" s="14" t="s">
        <v>5175</v>
      </c>
      <c r="M712" s="38">
        <f t="shared" si="135"/>
        <v>1</v>
      </c>
      <c r="N712" s="32">
        <f t="shared" si="136"/>
        <v>0.54415883386370822</v>
      </c>
      <c r="O712" s="32">
        <f t="shared" si="137"/>
        <v>0.16284228048151639</v>
      </c>
      <c r="P712" s="32">
        <f t="shared" si="127"/>
        <v>3.341631130776713</v>
      </c>
      <c r="Q712" s="35">
        <v>0.58067582353719405</v>
      </c>
      <c r="R712" s="35">
        <v>0.85920055869377798</v>
      </c>
      <c r="S712" s="35">
        <v>0.48421882235684099</v>
      </c>
      <c r="T712" s="35">
        <v>0.58174243943745596</v>
      </c>
      <c r="U712" s="35">
        <v>0.88732736887593999</v>
      </c>
      <c r="V712" s="35">
        <v>0.49144169858137499</v>
      </c>
      <c r="W712" s="8">
        <v>16443.2371080386</v>
      </c>
      <c r="X712" s="8">
        <v>8947.7327296547392</v>
      </c>
      <c r="Y712" s="8">
        <v>2677.6542291712999</v>
      </c>
      <c r="Z712" s="23">
        <f t="shared" si="128"/>
        <v>28068.624066864639</v>
      </c>
      <c r="AA712" s="29">
        <f t="shared" si="129"/>
        <v>58.582269899898826</v>
      </c>
      <c r="AB712" s="29">
        <f t="shared" si="130"/>
        <v>31.878059673817962</v>
      </c>
      <c r="AC712" s="29">
        <f t="shared" si="131"/>
        <v>9.5396704262832195</v>
      </c>
      <c r="AD712" s="26">
        <f t="shared" si="132"/>
        <v>0.58582269899898831</v>
      </c>
      <c r="AE712" s="26">
        <f t="shared" si="133"/>
        <v>0.3187805967381796</v>
      </c>
      <c r="AF712" s="26">
        <f t="shared" si="134"/>
        <v>9.5396704262832199E-2</v>
      </c>
      <c r="AG712" s="6">
        <v>4</v>
      </c>
    </row>
    <row r="713" spans="1:33" ht="12" customHeight="1" x14ac:dyDescent="0.2">
      <c r="A713" s="5" t="s">
        <v>7620</v>
      </c>
      <c r="B713" s="5" t="s">
        <v>7620</v>
      </c>
      <c r="C713" s="7">
        <v>3</v>
      </c>
      <c r="D713" s="7">
        <v>3</v>
      </c>
      <c r="E713" s="8">
        <v>58.17</v>
      </c>
      <c r="F713" s="9">
        <v>1.8367812056470201</v>
      </c>
      <c r="G713" s="7" t="s">
        <v>146</v>
      </c>
      <c r="H713" s="7">
        <v>2</v>
      </c>
      <c r="I713" s="7" t="s">
        <v>0</v>
      </c>
      <c r="J713" s="7" t="s">
        <v>1</v>
      </c>
      <c r="K713" s="5" t="s">
        <v>7621</v>
      </c>
      <c r="L713" s="14" t="s">
        <v>7622</v>
      </c>
      <c r="M713" s="38">
        <f t="shared" si="135"/>
        <v>1</v>
      </c>
      <c r="N713" s="32">
        <f t="shared" si="136"/>
        <v>0.54443065778634347</v>
      </c>
      <c r="O713" s="32">
        <f t="shared" si="137"/>
        <v>0.65373887024988719</v>
      </c>
      <c r="P713" s="32">
        <f t="shared" si="127"/>
        <v>0.83279529879910397</v>
      </c>
      <c r="Q713" s="35">
        <v>0.59522485644157097</v>
      </c>
      <c r="R713" s="35">
        <v>0.35120782217629798</v>
      </c>
      <c r="S713" s="35">
        <v>0.32332938475595702</v>
      </c>
      <c r="T713" s="35">
        <v>0.65148489541830101</v>
      </c>
      <c r="U713" s="35">
        <v>0.43873209916684602</v>
      </c>
      <c r="V713" s="35">
        <v>0.395074716936262</v>
      </c>
      <c r="W713" s="8">
        <v>57792.184663014101</v>
      </c>
      <c r="X713" s="8">
        <v>31463.837110994598</v>
      </c>
      <c r="Y713" s="8">
        <v>37780.997510871697</v>
      </c>
      <c r="Z713" s="23">
        <f t="shared" si="128"/>
        <v>127037.0192848804</v>
      </c>
      <c r="AA713" s="29">
        <f t="shared" si="129"/>
        <v>45.49239661662336</v>
      </c>
      <c r="AB713" s="29">
        <f t="shared" si="130"/>
        <v>24.767455414265484</v>
      </c>
      <c r="AC713" s="29">
        <f t="shared" si="131"/>
        <v>29.740147969111149</v>
      </c>
      <c r="AD713" s="26">
        <f t="shared" si="132"/>
        <v>0.4549239661662336</v>
      </c>
      <c r="AE713" s="26">
        <f t="shared" si="133"/>
        <v>0.24767455414265485</v>
      </c>
      <c r="AF713" s="26">
        <f t="shared" si="134"/>
        <v>0.29740147969111147</v>
      </c>
      <c r="AG713" s="6"/>
    </row>
    <row r="714" spans="1:33" ht="12" customHeight="1" x14ac:dyDescent="0.2">
      <c r="A714" s="5" t="s">
        <v>7623</v>
      </c>
      <c r="B714" s="5" t="s">
        <v>7623</v>
      </c>
      <c r="C714" s="7">
        <v>6</v>
      </c>
      <c r="D714" s="7">
        <v>6</v>
      </c>
      <c r="E714" s="8">
        <v>354.85</v>
      </c>
      <c r="F714" s="9">
        <v>1.8364965453506401</v>
      </c>
      <c r="G714" s="7" t="s">
        <v>50</v>
      </c>
      <c r="H714" s="7">
        <v>3</v>
      </c>
      <c r="I714" s="7" t="s">
        <v>0</v>
      </c>
      <c r="J714" s="7" t="s">
        <v>1</v>
      </c>
      <c r="K714" s="5" t="s">
        <v>7624</v>
      </c>
      <c r="L714" s="14" t="s">
        <v>7625</v>
      </c>
      <c r="M714" s="38">
        <f t="shared" si="135"/>
        <v>1</v>
      </c>
      <c r="N714" s="32">
        <f t="shared" si="136"/>
        <v>0.54451504552603047</v>
      </c>
      <c r="O714" s="32">
        <f t="shared" si="137"/>
        <v>0.81626500954821979</v>
      </c>
      <c r="P714" s="32">
        <f t="shared" si="127"/>
        <v>0.66708120421259332</v>
      </c>
      <c r="Q714" s="35">
        <v>0.64788353778646102</v>
      </c>
      <c r="R714" s="35">
        <v>0.67173581459854703</v>
      </c>
      <c r="S714" s="35">
        <v>0.22247667751946201</v>
      </c>
      <c r="T714" s="35">
        <v>0.652656056841595</v>
      </c>
      <c r="U714" s="35">
        <v>0.59885920681193205</v>
      </c>
      <c r="V714" s="35">
        <v>0.18210473841247199</v>
      </c>
      <c r="W714" s="8">
        <v>1934408.91276437</v>
      </c>
      <c r="X714" s="8">
        <v>1053314.7571998499</v>
      </c>
      <c r="Y714" s="8">
        <v>1578990.3096477699</v>
      </c>
      <c r="Z714" s="23">
        <f t="shared" si="128"/>
        <v>4566713.97961199</v>
      </c>
      <c r="AA714" s="29">
        <f t="shared" si="129"/>
        <v>42.358880398476956</v>
      </c>
      <c r="AB714" s="29">
        <f t="shared" si="130"/>
        <v>23.065047688608356</v>
      </c>
      <c r="AC714" s="29">
        <f t="shared" si="131"/>
        <v>34.576071912914692</v>
      </c>
      <c r="AD714" s="26">
        <f t="shared" si="132"/>
        <v>0.42358880398476956</v>
      </c>
      <c r="AE714" s="26">
        <f t="shared" si="133"/>
        <v>0.23065047688608356</v>
      </c>
      <c r="AF714" s="26">
        <f t="shared" si="134"/>
        <v>0.34576071912914691</v>
      </c>
      <c r="AG714" s="6"/>
    </row>
    <row r="715" spans="1:33" ht="12" customHeight="1" x14ac:dyDescent="0.2">
      <c r="A715" s="5" t="s">
        <v>7626</v>
      </c>
      <c r="B715" s="5" t="s">
        <v>7626</v>
      </c>
      <c r="C715" s="7">
        <v>15</v>
      </c>
      <c r="D715" s="7">
        <v>15</v>
      </c>
      <c r="E715" s="8">
        <v>882.34</v>
      </c>
      <c r="F715" s="9">
        <v>1.8353469360797099</v>
      </c>
      <c r="G715" s="7" t="s">
        <v>50</v>
      </c>
      <c r="H715" s="7">
        <v>3</v>
      </c>
      <c r="I715" s="7" t="s">
        <v>0</v>
      </c>
      <c r="J715" s="7" t="s">
        <v>1</v>
      </c>
      <c r="K715" s="5" t="s">
        <v>7627</v>
      </c>
      <c r="L715" s="14" t="s">
        <v>7628</v>
      </c>
      <c r="M715" s="38">
        <f t="shared" si="135"/>
        <v>1</v>
      </c>
      <c r="N715" s="32">
        <f t="shared" si="136"/>
        <v>0.54485611430828318</v>
      </c>
      <c r="O715" s="32">
        <f t="shared" si="137"/>
        <v>0.934880011207462</v>
      </c>
      <c r="P715" s="32">
        <f t="shared" si="127"/>
        <v>0.58280860407376123</v>
      </c>
      <c r="Q715" s="35">
        <v>0.95022362260183202</v>
      </c>
      <c r="R715" s="35">
        <v>9.3686050004484503E-2</v>
      </c>
      <c r="S715" s="35">
        <v>5.85322072662042E-2</v>
      </c>
      <c r="T715" s="35">
        <v>0.99818446607021105</v>
      </c>
      <c r="U715" s="35">
        <v>9.46114319294553E-2</v>
      </c>
      <c r="V715" s="35">
        <v>6.0927862707919299E-2</v>
      </c>
      <c r="W715" s="8">
        <v>1587657.9001861999</v>
      </c>
      <c r="X715" s="8">
        <v>865045.11434630095</v>
      </c>
      <c r="Y715" s="8">
        <v>1484269.6355196901</v>
      </c>
      <c r="Z715" s="23">
        <f t="shared" si="128"/>
        <v>3936972.6500521908</v>
      </c>
      <c r="AA715" s="29">
        <f t="shared" si="129"/>
        <v>40.32687146468119</v>
      </c>
      <c r="AB715" s="29">
        <f t="shared" si="130"/>
        <v>21.972342488455777</v>
      </c>
      <c r="AC715" s="29">
        <f t="shared" si="131"/>
        <v>37.70078604686303</v>
      </c>
      <c r="AD715" s="26">
        <f t="shared" si="132"/>
        <v>0.40326871464681191</v>
      </c>
      <c r="AE715" s="26">
        <f t="shared" si="133"/>
        <v>0.21972342488455776</v>
      </c>
      <c r="AF715" s="26">
        <f t="shared" si="134"/>
        <v>0.37700786046863027</v>
      </c>
      <c r="AG715" s="6"/>
    </row>
    <row r="716" spans="1:33" ht="12" customHeight="1" x14ac:dyDescent="0.2">
      <c r="A716" s="5" t="s">
        <v>7629</v>
      </c>
      <c r="B716" s="5" t="s">
        <v>7629</v>
      </c>
      <c r="C716" s="7">
        <v>9</v>
      </c>
      <c r="D716" s="7">
        <v>9</v>
      </c>
      <c r="E716" s="8">
        <v>503.96</v>
      </c>
      <c r="F716" s="9">
        <v>1.8348233105470599</v>
      </c>
      <c r="G716" s="7" t="s">
        <v>50</v>
      </c>
      <c r="H716" s="7">
        <v>3</v>
      </c>
      <c r="I716" s="7" t="s">
        <v>0</v>
      </c>
      <c r="J716" s="7" t="s">
        <v>1</v>
      </c>
      <c r="K716" s="5" t="s">
        <v>7630</v>
      </c>
      <c r="L716" s="14" t="s">
        <v>7631</v>
      </c>
      <c r="M716" s="38">
        <f t="shared" si="135"/>
        <v>1</v>
      </c>
      <c r="N716" s="32">
        <f t="shared" si="136"/>
        <v>0.54501160643192881</v>
      </c>
      <c r="O716" s="32">
        <f t="shared" si="137"/>
        <v>0.77423055050520428</v>
      </c>
      <c r="P716" s="32">
        <f t="shared" si="127"/>
        <v>0.70393968059810541</v>
      </c>
      <c r="Q716" s="35">
        <v>0.52201817432826503</v>
      </c>
      <c r="R716" s="35">
        <v>0.26924916232195101</v>
      </c>
      <c r="S716" s="35">
        <v>0.218549668073342</v>
      </c>
      <c r="T716" s="35">
        <v>0.44093610033201502</v>
      </c>
      <c r="U716" s="35">
        <v>0.20190083083692201</v>
      </c>
      <c r="V716" s="35">
        <v>0.178973489826042</v>
      </c>
      <c r="W716" s="8">
        <v>1000532.06244697</v>
      </c>
      <c r="X716" s="8">
        <v>545301.58664087404</v>
      </c>
      <c r="Y716" s="8">
        <v>774642.48950642499</v>
      </c>
      <c r="Z716" s="23">
        <f t="shared" si="128"/>
        <v>2320476.1385942688</v>
      </c>
      <c r="AA716" s="29">
        <f t="shared" si="129"/>
        <v>43.117532897928726</v>
      </c>
      <c r="AB716" s="29">
        <f t="shared" si="130"/>
        <v>23.499555870081675</v>
      </c>
      <c r="AC716" s="29">
        <f t="shared" si="131"/>
        <v>33.38291123198961</v>
      </c>
      <c r="AD716" s="26">
        <f t="shared" si="132"/>
        <v>0.43117532897928723</v>
      </c>
      <c r="AE716" s="26">
        <f t="shared" si="133"/>
        <v>0.23499555870081676</v>
      </c>
      <c r="AF716" s="26">
        <f t="shared" si="134"/>
        <v>0.33382911231989609</v>
      </c>
      <c r="AG716" s="6"/>
    </row>
    <row r="717" spans="1:33" ht="12" customHeight="1" x14ac:dyDescent="0.2">
      <c r="A717" s="5" t="s">
        <v>7632</v>
      </c>
      <c r="B717" s="5" t="s">
        <v>7632</v>
      </c>
      <c r="C717" s="7">
        <v>1</v>
      </c>
      <c r="D717" s="7">
        <v>1</v>
      </c>
      <c r="E717" s="8">
        <v>62.99</v>
      </c>
      <c r="F717" s="9">
        <v>1.8343546445342001</v>
      </c>
      <c r="G717" s="7" t="s">
        <v>54</v>
      </c>
      <c r="H717" s="7">
        <v>2</v>
      </c>
      <c r="I717" s="7" t="s">
        <v>0</v>
      </c>
      <c r="J717" s="7" t="s">
        <v>1</v>
      </c>
      <c r="K717" s="5" t="s">
        <v>7633</v>
      </c>
      <c r="L717" s="14" t="s">
        <v>7634</v>
      </c>
      <c r="M717" s="38">
        <f t="shared" si="135"/>
        <v>1</v>
      </c>
      <c r="N717" s="32">
        <f t="shared" si="136"/>
        <v>0.54515085345120395</v>
      </c>
      <c r="O717" s="32">
        <f t="shared" si="137"/>
        <v>0.70974882967073916</v>
      </c>
      <c r="P717" s="32">
        <f t="shared" si="127"/>
        <v>0.76808982369735757</v>
      </c>
      <c r="Q717" s="35">
        <v>0.174005605617022</v>
      </c>
      <c r="R717" s="35">
        <v>0.935904888913624</v>
      </c>
      <c r="S717" s="35">
        <v>0.16105047415078699</v>
      </c>
      <c r="T717" s="35">
        <v>0.21428777166890201</v>
      </c>
      <c r="U717" s="35">
        <v>0.92865297363142396</v>
      </c>
      <c r="V717" s="35">
        <v>0.17998483808510199</v>
      </c>
      <c r="W717" s="8">
        <v>86570.113141466602</v>
      </c>
      <c r="X717" s="8">
        <v>47193.771062437801</v>
      </c>
      <c r="Y717" s="8">
        <v>61443.0364866194</v>
      </c>
      <c r="Z717" s="23">
        <f t="shared" si="128"/>
        <v>195206.92069052381</v>
      </c>
      <c r="AA717" s="29">
        <f t="shared" si="129"/>
        <v>44.347870882463589</v>
      </c>
      <c r="AB717" s="29">
        <f t="shared" si="130"/>
        <v>24.176279660318819</v>
      </c>
      <c r="AC717" s="29">
        <f t="shared" si="131"/>
        <v>31.475849457217585</v>
      </c>
      <c r="AD717" s="26">
        <f t="shared" si="132"/>
        <v>0.44347870882463591</v>
      </c>
      <c r="AE717" s="26">
        <f t="shared" si="133"/>
        <v>0.2417627966031882</v>
      </c>
      <c r="AF717" s="26">
        <f t="shared" si="134"/>
        <v>0.31475849457217586</v>
      </c>
      <c r="AG717" s="6"/>
    </row>
    <row r="718" spans="1:33" ht="12" customHeight="1" x14ac:dyDescent="0.2">
      <c r="A718" s="5" t="s">
        <v>4998</v>
      </c>
      <c r="B718" s="5" t="s">
        <v>4999</v>
      </c>
      <c r="C718" s="7">
        <v>4</v>
      </c>
      <c r="D718" s="7">
        <v>4</v>
      </c>
      <c r="E718" s="8">
        <v>132.63</v>
      </c>
      <c r="F718" s="9">
        <v>8.9771691787802208</v>
      </c>
      <c r="G718" s="7" t="s">
        <v>146</v>
      </c>
      <c r="H718" s="7">
        <v>2</v>
      </c>
      <c r="I718" s="7" t="s">
        <v>0</v>
      </c>
      <c r="J718" s="7" t="s">
        <v>2</v>
      </c>
      <c r="K718" s="5" t="s">
        <v>5000</v>
      </c>
      <c r="L718" s="14" t="s">
        <v>5001</v>
      </c>
      <c r="M718" s="38">
        <f t="shared" si="135"/>
        <v>1</v>
      </c>
      <c r="N718" s="32">
        <f t="shared" si="136"/>
        <v>0.54524485857430982</v>
      </c>
      <c r="O718" s="32">
        <f t="shared" si="137"/>
        <v>0.11139368993554775</v>
      </c>
      <c r="P718" s="32">
        <f t="shared" si="127"/>
        <v>4.8947553392816756</v>
      </c>
      <c r="Q718" s="35">
        <v>0.97411959428097095</v>
      </c>
      <c r="R718" s="35">
        <v>0.69541153019611102</v>
      </c>
      <c r="S718" s="35">
        <v>0.41309260053470398</v>
      </c>
      <c r="T718" s="35">
        <v>0.962117417825747</v>
      </c>
      <c r="U718" s="35">
        <v>0.73412796568247096</v>
      </c>
      <c r="V718" s="35">
        <v>0.48304301082491202</v>
      </c>
      <c r="W718" s="8">
        <v>72860.632760406006</v>
      </c>
      <c r="X718" s="8">
        <v>39726.885405082299</v>
      </c>
      <c r="Y718" s="8">
        <v>8116.2147342204798</v>
      </c>
      <c r="Z718" s="23">
        <f t="shared" si="128"/>
        <v>120703.73289970879</v>
      </c>
      <c r="AA718" s="29">
        <f t="shared" si="129"/>
        <v>60.363197566511872</v>
      </c>
      <c r="AB718" s="29">
        <f t="shared" si="130"/>
        <v>32.912723120245893</v>
      </c>
      <c r="AC718" s="29">
        <f t="shared" si="131"/>
        <v>6.7240793132422345</v>
      </c>
      <c r="AD718" s="26">
        <f t="shared" si="132"/>
        <v>0.60363197566511873</v>
      </c>
      <c r="AE718" s="26">
        <f t="shared" si="133"/>
        <v>0.3291272312024589</v>
      </c>
      <c r="AF718" s="26">
        <f t="shared" si="134"/>
        <v>6.7240793132422344E-2</v>
      </c>
      <c r="AG718" s="6">
        <v>4</v>
      </c>
    </row>
    <row r="719" spans="1:33" ht="12" customHeight="1" x14ac:dyDescent="0.2">
      <c r="A719" s="5" t="s">
        <v>7635</v>
      </c>
      <c r="B719" s="5" t="s">
        <v>7635</v>
      </c>
      <c r="C719" s="7">
        <v>8</v>
      </c>
      <c r="D719" s="7">
        <v>8</v>
      </c>
      <c r="E719" s="8">
        <v>300.43</v>
      </c>
      <c r="F719" s="9">
        <v>1.82485254106899</v>
      </c>
      <c r="G719" s="7" t="s">
        <v>50</v>
      </c>
      <c r="H719" s="7">
        <v>3</v>
      </c>
      <c r="I719" s="7" t="s">
        <v>0</v>
      </c>
      <c r="J719" s="7" t="s">
        <v>1</v>
      </c>
      <c r="K719" s="5" t="s">
        <v>7636</v>
      </c>
      <c r="L719" s="14" t="s">
        <v>7637</v>
      </c>
      <c r="M719" s="38">
        <f t="shared" si="135"/>
        <v>1</v>
      </c>
      <c r="N719" s="32">
        <f t="shared" si="136"/>
        <v>0.54798948270867209</v>
      </c>
      <c r="O719" s="32">
        <f t="shared" si="137"/>
        <v>0.74309107732367974</v>
      </c>
      <c r="P719" s="32">
        <f t="shared" si="127"/>
        <v>0.7374459193916223</v>
      </c>
      <c r="Q719" s="35">
        <v>0.61153244065457102</v>
      </c>
      <c r="R719" s="35">
        <v>0.86928468353522403</v>
      </c>
      <c r="S719" s="35">
        <v>0.53155249268809102</v>
      </c>
      <c r="T719" s="35">
        <v>0.60473307449610103</v>
      </c>
      <c r="U719" s="35">
        <v>0.910066675809026</v>
      </c>
      <c r="V719" s="35">
        <v>0.54152501721896795</v>
      </c>
      <c r="W719" s="8">
        <v>276343.54504436097</v>
      </c>
      <c r="X719" s="8">
        <v>151433.35629873999</v>
      </c>
      <c r="Y719" s="8">
        <v>205348.422598459</v>
      </c>
      <c r="Z719" s="23">
        <f t="shared" si="128"/>
        <v>633125.32394156</v>
      </c>
      <c r="AA719" s="29">
        <f t="shared" si="129"/>
        <v>43.647526736723705</v>
      </c>
      <c r="AB719" s="29">
        <f t="shared" si="130"/>
        <v>23.918385597970158</v>
      </c>
      <c r="AC719" s="29">
        <f t="shared" si="131"/>
        <v>32.43408766530613</v>
      </c>
      <c r="AD719" s="26">
        <f t="shared" si="132"/>
        <v>0.43647526736723707</v>
      </c>
      <c r="AE719" s="26">
        <f t="shared" si="133"/>
        <v>0.23918385597970157</v>
      </c>
      <c r="AF719" s="26">
        <f t="shared" si="134"/>
        <v>0.32434087665306133</v>
      </c>
      <c r="AG719" s="6"/>
    </row>
    <row r="720" spans="1:33" ht="12" customHeight="1" x14ac:dyDescent="0.2">
      <c r="A720" s="5" t="s">
        <v>6096</v>
      </c>
      <c r="B720" s="5" t="s">
        <v>6096</v>
      </c>
      <c r="C720" s="7">
        <v>9</v>
      </c>
      <c r="D720" s="7">
        <v>9</v>
      </c>
      <c r="E720" s="8">
        <v>277.99</v>
      </c>
      <c r="F720" s="9">
        <v>3.0555931930514002</v>
      </c>
      <c r="G720" s="7" t="s">
        <v>50</v>
      </c>
      <c r="H720" s="7">
        <v>3</v>
      </c>
      <c r="I720" s="7" t="s">
        <v>0</v>
      </c>
      <c r="J720" s="7" t="s">
        <v>2</v>
      </c>
      <c r="K720" s="5" t="s">
        <v>6097</v>
      </c>
      <c r="L720" s="14" t="s">
        <v>6098</v>
      </c>
      <c r="M720" s="38">
        <f t="shared" si="135"/>
        <v>1</v>
      </c>
      <c r="N720" s="32">
        <f t="shared" si="136"/>
        <v>0.54802063844765403</v>
      </c>
      <c r="O720" s="32">
        <f t="shared" si="137"/>
        <v>0.32726869606662934</v>
      </c>
      <c r="P720" s="32">
        <f t="shared" si="127"/>
        <v>1.674528132492334</v>
      </c>
      <c r="Q720" s="35">
        <v>0.15923164812576299</v>
      </c>
      <c r="R720" s="35">
        <v>6.5622613001671201E-3</v>
      </c>
      <c r="S720" s="35">
        <v>3.3564592676906098E-2</v>
      </c>
      <c r="T720" s="35">
        <v>0.14695503707462901</v>
      </c>
      <c r="U720" s="35">
        <v>1.0603431188322901E-2</v>
      </c>
      <c r="V720" s="35">
        <v>4.9021563719513703E-2</v>
      </c>
      <c r="W720" s="8">
        <v>169417.283785904</v>
      </c>
      <c r="X720" s="8">
        <v>92844.168024418497</v>
      </c>
      <c r="Y720" s="8">
        <v>55444.973555762903</v>
      </c>
      <c r="Z720" s="23">
        <f t="shared" si="128"/>
        <v>317706.42536608537</v>
      </c>
      <c r="AA720" s="29">
        <f t="shared" si="129"/>
        <v>53.325104643599389</v>
      </c>
      <c r="AB720" s="29">
        <f t="shared" si="130"/>
        <v>29.223257892073295</v>
      </c>
      <c r="AC720" s="29">
        <f t="shared" si="131"/>
        <v>17.45163746432733</v>
      </c>
      <c r="AD720" s="26">
        <f t="shared" si="132"/>
        <v>0.53325104643599386</v>
      </c>
      <c r="AE720" s="26">
        <f t="shared" si="133"/>
        <v>0.29223257892073295</v>
      </c>
      <c r="AF720" s="26">
        <f t="shared" si="134"/>
        <v>0.1745163746432733</v>
      </c>
      <c r="AG720" s="6">
        <v>4</v>
      </c>
    </row>
    <row r="721" spans="1:33" ht="12" customHeight="1" x14ac:dyDescent="0.2">
      <c r="A721" s="5" t="s">
        <v>6333</v>
      </c>
      <c r="B721" s="5" t="s">
        <v>6334</v>
      </c>
      <c r="C721" s="7">
        <v>6</v>
      </c>
      <c r="D721" s="7">
        <v>5</v>
      </c>
      <c r="E721" s="8">
        <v>160.77000000000001</v>
      </c>
      <c r="F721" s="9">
        <v>2.7144609681201399</v>
      </c>
      <c r="G721" s="7" t="s">
        <v>50</v>
      </c>
      <c r="H721" s="7">
        <v>3</v>
      </c>
      <c r="I721" s="7" t="s">
        <v>0</v>
      </c>
      <c r="J721" s="7" t="s">
        <v>2</v>
      </c>
      <c r="K721" s="5" t="s">
        <v>6335</v>
      </c>
      <c r="L721" s="14" t="s">
        <v>6336</v>
      </c>
      <c r="M721" s="38">
        <f t="shared" si="135"/>
        <v>1</v>
      </c>
      <c r="N721" s="32">
        <f t="shared" si="136"/>
        <v>0.54805308562510402</v>
      </c>
      <c r="O721" s="32">
        <f t="shared" si="137"/>
        <v>0.36839726625081709</v>
      </c>
      <c r="P721" s="32">
        <f t="shared" si="127"/>
        <v>1.4876687093871408</v>
      </c>
      <c r="Q721" s="35">
        <v>5.8891762704685199E-2</v>
      </c>
      <c r="R721" s="35">
        <v>0.27820017519896301</v>
      </c>
      <c r="S721" s="35">
        <v>0.51435468639557702</v>
      </c>
      <c r="T721" s="35">
        <v>8.0617316764719907E-2</v>
      </c>
      <c r="U721" s="35">
        <v>0.36991702447720498</v>
      </c>
      <c r="V721" s="35">
        <v>0.52670995197743697</v>
      </c>
      <c r="W721" s="8">
        <v>115498.372316739</v>
      </c>
      <c r="X721" s="8">
        <v>63299.239332865902</v>
      </c>
      <c r="Y721" s="8">
        <v>42549.284617905701</v>
      </c>
      <c r="Z721" s="23">
        <f t="shared" si="128"/>
        <v>221346.8962675106</v>
      </c>
      <c r="AA721" s="29">
        <f t="shared" si="129"/>
        <v>52.179802050240859</v>
      </c>
      <c r="AB721" s="29">
        <f t="shared" si="130"/>
        <v>28.597301520941631</v>
      </c>
      <c r="AC721" s="29">
        <f t="shared" si="131"/>
        <v>19.222896428817513</v>
      </c>
      <c r="AD721" s="26">
        <f t="shared" si="132"/>
        <v>0.52179802050240864</v>
      </c>
      <c r="AE721" s="26">
        <f t="shared" si="133"/>
        <v>0.28597301520941631</v>
      </c>
      <c r="AF721" s="26">
        <f t="shared" si="134"/>
        <v>0.19222896428817512</v>
      </c>
      <c r="AG721" s="6">
        <v>4</v>
      </c>
    </row>
    <row r="722" spans="1:33" ht="12" customHeight="1" x14ac:dyDescent="0.2">
      <c r="A722" s="5" t="s">
        <v>7638</v>
      </c>
      <c r="B722" s="5" t="s">
        <v>7638</v>
      </c>
      <c r="C722" s="7">
        <v>9</v>
      </c>
      <c r="D722" s="7">
        <v>9</v>
      </c>
      <c r="E722" s="8">
        <v>403.03</v>
      </c>
      <c r="F722" s="9">
        <v>1.8238691983108899</v>
      </c>
      <c r="G722" s="7" t="s">
        <v>50</v>
      </c>
      <c r="H722" s="7">
        <v>3</v>
      </c>
      <c r="I722" s="7" t="s">
        <v>0</v>
      </c>
      <c r="J722" s="7" t="s">
        <v>1</v>
      </c>
      <c r="K722" s="5" t="s">
        <v>7639</v>
      </c>
      <c r="L722" s="14" t="s">
        <v>7640</v>
      </c>
      <c r="M722" s="38">
        <f t="shared" si="135"/>
        <v>1</v>
      </c>
      <c r="N722" s="32">
        <f t="shared" si="136"/>
        <v>0.54828493234389486</v>
      </c>
      <c r="O722" s="32">
        <f t="shared" si="137"/>
        <v>0.75760343718050915</v>
      </c>
      <c r="P722" s="32">
        <f t="shared" si="127"/>
        <v>0.72370966845713858</v>
      </c>
      <c r="Q722" s="35">
        <v>7.8932295657256402E-2</v>
      </c>
      <c r="R722" s="35">
        <v>0.40539060631663998</v>
      </c>
      <c r="S722" s="35">
        <v>0.33310199083919201</v>
      </c>
      <c r="T722" s="35">
        <v>4.0693129062986E-2</v>
      </c>
      <c r="U722" s="35">
        <v>0.32920139293460399</v>
      </c>
      <c r="V722" s="35">
        <v>0.38473994093304098</v>
      </c>
      <c r="W722" s="8">
        <v>720964.62022287701</v>
      </c>
      <c r="X722" s="8">
        <v>395294.03802124201</v>
      </c>
      <c r="Y722" s="8">
        <v>546205.27436639206</v>
      </c>
      <c r="Z722" s="23">
        <f t="shared" si="128"/>
        <v>1662463.9326105111</v>
      </c>
      <c r="AA722" s="29">
        <f t="shared" si="129"/>
        <v>43.367233783578726</v>
      </c>
      <c r="AB722" s="29">
        <f t="shared" si="130"/>
        <v>23.777600840971335</v>
      </c>
      <c r="AC722" s="29">
        <f t="shared" si="131"/>
        <v>32.855165375449943</v>
      </c>
      <c r="AD722" s="26">
        <f t="shared" si="132"/>
        <v>0.43367233783578724</v>
      </c>
      <c r="AE722" s="26">
        <f t="shared" si="133"/>
        <v>0.23777600840971336</v>
      </c>
      <c r="AF722" s="26">
        <f t="shared" si="134"/>
        <v>0.32855165375449941</v>
      </c>
      <c r="AG722" s="6"/>
    </row>
    <row r="723" spans="1:33" ht="12" customHeight="1" x14ac:dyDescent="0.2">
      <c r="A723" s="5" t="s">
        <v>7641</v>
      </c>
      <c r="B723" s="5" t="s">
        <v>7641</v>
      </c>
      <c r="C723" s="7">
        <v>4</v>
      </c>
      <c r="D723" s="7">
        <v>4</v>
      </c>
      <c r="E723" s="8">
        <v>134.49</v>
      </c>
      <c r="F723" s="9">
        <v>1.8231436486943899</v>
      </c>
      <c r="G723" s="7" t="s">
        <v>50</v>
      </c>
      <c r="H723" s="7">
        <v>3</v>
      </c>
      <c r="I723" s="7" t="s">
        <v>0</v>
      </c>
      <c r="J723" s="7" t="s">
        <v>1</v>
      </c>
      <c r="K723" s="5" t="s">
        <v>7642</v>
      </c>
      <c r="L723" s="14" t="s">
        <v>7643</v>
      </c>
      <c r="M723" s="38">
        <f t="shared" si="135"/>
        <v>1</v>
      </c>
      <c r="N723" s="32">
        <f t="shared" si="136"/>
        <v>0.54850313123495953</v>
      </c>
      <c r="O723" s="32">
        <f t="shared" si="137"/>
        <v>0.83492453224073981</v>
      </c>
      <c r="P723" s="32">
        <f t="shared" si="127"/>
        <v>0.6569493529707493</v>
      </c>
      <c r="Q723" s="35">
        <v>0.46562681484705698</v>
      </c>
      <c r="R723" s="35">
        <v>0.57099824571831204</v>
      </c>
      <c r="S723" s="35">
        <v>0.872772739807951</v>
      </c>
      <c r="T723" s="35">
        <v>0.45478481410987298</v>
      </c>
      <c r="U723" s="35">
        <v>0.56552335514915597</v>
      </c>
      <c r="V723" s="35">
        <v>0.87438024084579402</v>
      </c>
      <c r="W723" s="8">
        <v>203217.44774115999</v>
      </c>
      <c r="X723" s="8">
        <v>111465.406407603</v>
      </c>
      <c r="Y723" s="8">
        <v>169671.232498445</v>
      </c>
      <c r="Z723" s="23">
        <f t="shared" si="128"/>
        <v>484354.08664720797</v>
      </c>
      <c r="AA723" s="29">
        <f t="shared" si="129"/>
        <v>41.956381363037565</v>
      </c>
      <c r="AB723" s="29">
        <f t="shared" si="130"/>
        <v>23.013206552914202</v>
      </c>
      <c r="AC723" s="29">
        <f t="shared" si="131"/>
        <v>35.03041208404823</v>
      </c>
      <c r="AD723" s="26">
        <f t="shared" si="132"/>
        <v>0.41956381363037565</v>
      </c>
      <c r="AE723" s="26">
        <f t="shared" si="133"/>
        <v>0.230132065529142</v>
      </c>
      <c r="AF723" s="26">
        <f t="shared" si="134"/>
        <v>0.35030412084048229</v>
      </c>
      <c r="AG723" s="6"/>
    </row>
    <row r="724" spans="1:33" ht="12" customHeight="1" x14ac:dyDescent="0.2">
      <c r="A724" s="5" t="s">
        <v>1796</v>
      </c>
      <c r="B724" s="5" t="s">
        <v>1796</v>
      </c>
      <c r="C724" s="7">
        <v>5</v>
      </c>
      <c r="D724" s="7">
        <v>5</v>
      </c>
      <c r="E724" s="8">
        <v>210.17</v>
      </c>
      <c r="F724" s="9">
        <v>2.3559327387739599</v>
      </c>
      <c r="G724" s="7" t="s">
        <v>50</v>
      </c>
      <c r="H724" s="7">
        <v>3</v>
      </c>
      <c r="I724" s="7" t="s">
        <v>2</v>
      </c>
      <c r="J724" s="7" t="s">
        <v>1</v>
      </c>
      <c r="K724" s="5" t="s">
        <v>1797</v>
      </c>
      <c r="L724" s="14" t="s">
        <v>1798</v>
      </c>
      <c r="M724" s="38">
        <f t="shared" si="135"/>
        <v>1</v>
      </c>
      <c r="N724" s="32">
        <f t="shared" si="136"/>
        <v>0.54856387975974752</v>
      </c>
      <c r="O724" s="32">
        <f t="shared" si="137"/>
        <v>1.29237960363485</v>
      </c>
      <c r="P724" s="32">
        <f t="shared" ref="P724:P787" si="138">X724/Y724</f>
        <v>0.42446033519632925</v>
      </c>
      <c r="Q724" s="35">
        <v>0.42960038353290803</v>
      </c>
      <c r="R724" s="35">
        <v>0.72955032993427005</v>
      </c>
      <c r="S724" s="35">
        <v>0.88794994964023699</v>
      </c>
      <c r="T724" s="35">
        <v>0.41797796967866702</v>
      </c>
      <c r="U724" s="35">
        <v>0.71038774468148103</v>
      </c>
      <c r="V724" s="35">
        <v>0.89800448808128297</v>
      </c>
      <c r="W724" s="8">
        <v>221384.00098669101</v>
      </c>
      <c r="X724" s="8">
        <v>121443.26649799501</v>
      </c>
      <c r="Y724" s="8">
        <v>286112.16744627699</v>
      </c>
      <c r="Z724" s="23">
        <f t="shared" si="128"/>
        <v>628939.43493096298</v>
      </c>
      <c r="AA724" s="29">
        <f t="shared" si="129"/>
        <v>35.199573868506391</v>
      </c>
      <c r="AB724" s="29">
        <f t="shared" si="130"/>
        <v>19.309214807197694</v>
      </c>
      <c r="AC724" s="29">
        <f t="shared" si="131"/>
        <v>45.491211324295918</v>
      </c>
      <c r="AD724" s="26">
        <f t="shared" si="132"/>
        <v>0.3519957386850639</v>
      </c>
      <c r="AE724" s="26">
        <f t="shared" si="133"/>
        <v>0.19309214807197694</v>
      </c>
      <c r="AF724" s="26">
        <f t="shared" si="134"/>
        <v>0.45491211324295916</v>
      </c>
      <c r="AG724" s="6">
        <v>1</v>
      </c>
    </row>
    <row r="725" spans="1:33" ht="12" customHeight="1" x14ac:dyDescent="0.2">
      <c r="A725" s="5" t="s">
        <v>5290</v>
      </c>
      <c r="B725" s="5" t="s">
        <v>5290</v>
      </c>
      <c r="C725" s="7">
        <v>1</v>
      </c>
      <c r="D725" s="7">
        <v>1</v>
      </c>
      <c r="E725" s="8">
        <v>20.22</v>
      </c>
      <c r="F725" s="9">
        <v>5.23457599667704</v>
      </c>
      <c r="G725" s="7" t="s">
        <v>122</v>
      </c>
      <c r="H725" s="7">
        <v>2</v>
      </c>
      <c r="I725" s="7" t="s">
        <v>0</v>
      </c>
      <c r="J725" s="7" t="s">
        <v>2</v>
      </c>
      <c r="K725" s="5" t="s">
        <v>5291</v>
      </c>
      <c r="L725" s="14" t="s">
        <v>5292</v>
      </c>
      <c r="M725" s="38">
        <f t="shared" si="135"/>
        <v>1</v>
      </c>
      <c r="N725" s="32">
        <f t="shared" si="136"/>
        <v>0.54884815803083176</v>
      </c>
      <c r="O725" s="32">
        <f t="shared" si="137"/>
        <v>0.19103744040296858</v>
      </c>
      <c r="P725" s="32">
        <f t="shared" si="138"/>
        <v>2.8729873938485988</v>
      </c>
      <c r="Q725" s="35">
        <v>0.65017589812421195</v>
      </c>
      <c r="R725" s="35">
        <v>2.1740428208171798E-2</v>
      </c>
      <c r="S725" s="35">
        <v>9.9891970613955105E-8</v>
      </c>
      <c r="T725" s="35">
        <v>0.70226676583084502</v>
      </c>
      <c r="U725" s="35">
        <v>5.2168129402245696E-3</v>
      </c>
      <c r="V725" s="35">
        <v>3.95286972204045E-8</v>
      </c>
      <c r="W725" s="8">
        <v>5107.1032182716899</v>
      </c>
      <c r="X725" s="8">
        <v>2803.0241942217499</v>
      </c>
      <c r="Y725" s="8">
        <v>975.64792669238705</v>
      </c>
      <c r="Z725" s="23">
        <f t="shared" si="128"/>
        <v>8885.7753391858278</v>
      </c>
      <c r="AA725" s="29">
        <f t="shared" si="129"/>
        <v>57.475043238484986</v>
      </c>
      <c r="AB725" s="29">
        <f t="shared" si="130"/>
        <v>31.545071614184895</v>
      </c>
      <c r="AC725" s="29">
        <f t="shared" si="131"/>
        <v>10.979885147330117</v>
      </c>
      <c r="AD725" s="26">
        <f t="shared" si="132"/>
        <v>0.57475043238484991</v>
      </c>
      <c r="AE725" s="26">
        <f t="shared" si="133"/>
        <v>0.31545071614184894</v>
      </c>
      <c r="AF725" s="26">
        <f t="shared" si="134"/>
        <v>0.10979885147330118</v>
      </c>
      <c r="AG725" s="6">
        <v>4</v>
      </c>
    </row>
    <row r="726" spans="1:33" ht="12" customHeight="1" x14ac:dyDescent="0.2">
      <c r="A726" s="5" t="s">
        <v>1675</v>
      </c>
      <c r="B726" s="5" t="s">
        <v>1675</v>
      </c>
      <c r="C726" s="7">
        <v>2</v>
      </c>
      <c r="D726" s="7">
        <v>1</v>
      </c>
      <c r="E726" s="8">
        <v>45.54</v>
      </c>
      <c r="F726" s="9">
        <v>2.7896691534384699</v>
      </c>
      <c r="G726" s="7">
        <v>3</v>
      </c>
      <c r="H726" s="7">
        <v>1</v>
      </c>
      <c r="I726" s="7" t="s">
        <v>2</v>
      </c>
      <c r="J726" s="7" t="s">
        <v>1</v>
      </c>
      <c r="K726" s="5" t="s">
        <v>1676</v>
      </c>
      <c r="L726" s="14" t="s">
        <v>1677</v>
      </c>
      <c r="M726" s="38">
        <f t="shared" si="135"/>
        <v>1</v>
      </c>
      <c r="N726" s="32">
        <f t="shared" si="136"/>
        <v>0.54916698179031798</v>
      </c>
      <c r="O726" s="32">
        <f t="shared" si="137"/>
        <v>1.5319941891873545</v>
      </c>
      <c r="P726" s="32">
        <f t="shared" si="138"/>
        <v>0.35846544697511107</v>
      </c>
      <c r="Q726" s="35">
        <v>0.98104957261499504</v>
      </c>
      <c r="R726" s="35">
        <v>0.62386259038665604</v>
      </c>
      <c r="S726" s="35">
        <v>0.33854548475554302</v>
      </c>
      <c r="T726" s="35">
        <v>0.92022062724016396</v>
      </c>
      <c r="U726" s="35">
        <v>0.57696903698736401</v>
      </c>
      <c r="V726" s="35">
        <v>0.35062777325849698</v>
      </c>
      <c r="W726" s="8">
        <v>2778.3991826760998</v>
      </c>
      <c r="X726" s="8">
        <v>1525.80509335892</v>
      </c>
      <c r="Y726" s="8">
        <v>4256.4914031026801</v>
      </c>
      <c r="Z726" s="23">
        <f t="shared" si="128"/>
        <v>8560.6956791376997</v>
      </c>
      <c r="AA726" s="29">
        <f t="shared" si="129"/>
        <v>32.455296704998183</v>
      </c>
      <c r="AB726" s="29">
        <f t="shared" si="130"/>
        <v>17.823377334593104</v>
      </c>
      <c r="AC726" s="29">
        <f t="shared" si="131"/>
        <v>49.721325960408713</v>
      </c>
      <c r="AD726" s="26">
        <f t="shared" si="132"/>
        <v>0.32455296704998182</v>
      </c>
      <c r="AE726" s="26">
        <f t="shared" si="133"/>
        <v>0.17823377334593105</v>
      </c>
      <c r="AF726" s="26">
        <f t="shared" si="134"/>
        <v>0.49721325960408713</v>
      </c>
      <c r="AG726" s="6">
        <v>1</v>
      </c>
    </row>
    <row r="727" spans="1:33" ht="12" customHeight="1" x14ac:dyDescent="0.2">
      <c r="A727" s="5" t="s">
        <v>5397</v>
      </c>
      <c r="B727" s="5" t="s">
        <v>5397</v>
      </c>
      <c r="C727" s="7">
        <v>2</v>
      </c>
      <c r="D727" s="7">
        <v>2</v>
      </c>
      <c r="E727" s="8">
        <v>86.8</v>
      </c>
      <c r="F727" s="9">
        <v>4.7760518719817098</v>
      </c>
      <c r="G727" s="7" t="s">
        <v>54</v>
      </c>
      <c r="H727" s="7">
        <v>2</v>
      </c>
      <c r="I727" s="7" t="s">
        <v>0</v>
      </c>
      <c r="J727" s="7" t="s">
        <v>2</v>
      </c>
      <c r="K727" s="5" t="s">
        <v>5398</v>
      </c>
      <c r="L727" s="14" t="s">
        <v>5399</v>
      </c>
      <c r="M727" s="38">
        <f t="shared" si="135"/>
        <v>1</v>
      </c>
      <c r="N727" s="32">
        <f t="shared" si="136"/>
        <v>0.54949727026067563</v>
      </c>
      <c r="O727" s="32">
        <f t="shared" si="137"/>
        <v>0.20937796045859841</v>
      </c>
      <c r="P727" s="32">
        <f t="shared" si="138"/>
        <v>2.6244274662773357</v>
      </c>
      <c r="Q727" s="35">
        <v>0.45780576951273599</v>
      </c>
      <c r="R727" s="35">
        <v>0.86855548961086704</v>
      </c>
      <c r="S727" s="35">
        <v>0.42637193413802599</v>
      </c>
      <c r="T727" s="35">
        <v>0.47541989819701902</v>
      </c>
      <c r="U727" s="35">
        <v>0.89641868746391096</v>
      </c>
      <c r="V727" s="35">
        <v>0.43367295611023798</v>
      </c>
      <c r="W727" s="8">
        <v>31069.168514414501</v>
      </c>
      <c r="X727" s="8">
        <v>17072.423287939699</v>
      </c>
      <c r="Y727" s="8">
        <v>6505.1991366926104</v>
      </c>
      <c r="Z727" s="23">
        <f t="shared" si="128"/>
        <v>54646.790939046812</v>
      </c>
      <c r="AA727" s="29">
        <f t="shared" si="129"/>
        <v>56.854516030171176</v>
      </c>
      <c r="AB727" s="29">
        <f t="shared" si="130"/>
        <v>31.241401360570887</v>
      </c>
      <c r="AC727" s="29">
        <f t="shared" si="131"/>
        <v>11.90408260925793</v>
      </c>
      <c r="AD727" s="26">
        <f t="shared" si="132"/>
        <v>0.56854516030171176</v>
      </c>
      <c r="AE727" s="26">
        <f t="shared" si="133"/>
        <v>0.31241401360570886</v>
      </c>
      <c r="AF727" s="26">
        <f t="shared" si="134"/>
        <v>0.11904082609257931</v>
      </c>
      <c r="AG727" s="6">
        <v>4</v>
      </c>
    </row>
    <row r="728" spans="1:33" ht="12" customHeight="1" x14ac:dyDescent="0.2">
      <c r="A728" s="5" t="s">
        <v>2202</v>
      </c>
      <c r="B728" s="5" t="s">
        <v>2202</v>
      </c>
      <c r="C728" s="7">
        <v>1</v>
      </c>
      <c r="D728" s="7">
        <v>1</v>
      </c>
      <c r="E728" s="8">
        <v>23.55</v>
      </c>
      <c r="F728" s="9">
        <v>1.9509553467277001</v>
      </c>
      <c r="G728" s="7">
        <v>2</v>
      </c>
      <c r="H728" s="7">
        <v>1</v>
      </c>
      <c r="I728" s="7" t="s">
        <v>2</v>
      </c>
      <c r="J728" s="7" t="s">
        <v>1</v>
      </c>
      <c r="K728" s="5" t="s">
        <v>2203</v>
      </c>
      <c r="L728" s="14" t="s">
        <v>2204</v>
      </c>
      <c r="M728" s="38">
        <f t="shared" si="135"/>
        <v>1</v>
      </c>
      <c r="N728" s="32">
        <f t="shared" si="136"/>
        <v>0.5499544865540108</v>
      </c>
      <c r="O728" s="32">
        <f t="shared" si="137"/>
        <v>1.0729366459994329</v>
      </c>
      <c r="P728" s="32">
        <f t="shared" si="138"/>
        <v>0.51256939410596047</v>
      </c>
      <c r="Q728" s="35">
        <v>0.119854273287801</v>
      </c>
      <c r="R728" s="35">
        <v>0.33851844576968698</v>
      </c>
      <c r="S728" s="35">
        <v>0.82829409918140795</v>
      </c>
      <c r="T728" s="35">
        <v>0.158483935694126</v>
      </c>
      <c r="U728" s="35">
        <v>0.31546447994763099</v>
      </c>
      <c r="V728" s="35">
        <v>0.81980573923021505</v>
      </c>
      <c r="W728" s="8">
        <v>16429.2979603602</v>
      </c>
      <c r="X728" s="8">
        <v>9035.3661242327507</v>
      </c>
      <c r="Y728" s="8">
        <v>17627.595849714198</v>
      </c>
      <c r="Z728" s="23">
        <f t="shared" si="128"/>
        <v>43092.259934307149</v>
      </c>
      <c r="AA728" s="29">
        <f t="shared" si="129"/>
        <v>38.125867581338667</v>
      </c>
      <c r="AB728" s="29">
        <f t="shared" si="130"/>
        <v>20.967491930121312</v>
      </c>
      <c r="AC728" s="29">
        <f t="shared" si="131"/>
        <v>40.90664048854002</v>
      </c>
      <c r="AD728" s="26">
        <f t="shared" si="132"/>
        <v>0.38125867581338668</v>
      </c>
      <c r="AE728" s="26">
        <f t="shared" si="133"/>
        <v>0.20967491930121313</v>
      </c>
      <c r="AF728" s="26">
        <f t="shared" si="134"/>
        <v>0.40906640488540019</v>
      </c>
      <c r="AG728" s="6">
        <v>3</v>
      </c>
    </row>
    <row r="729" spans="1:33" ht="12" customHeight="1" x14ac:dyDescent="0.2">
      <c r="A729" s="5" t="s">
        <v>7644</v>
      </c>
      <c r="B729" s="5" t="s">
        <v>7644</v>
      </c>
      <c r="C729" s="7">
        <v>2</v>
      </c>
      <c r="D729" s="7">
        <v>1</v>
      </c>
      <c r="E729" s="8">
        <v>46.31</v>
      </c>
      <c r="F729" s="9">
        <v>1.81771457545124</v>
      </c>
      <c r="G729" s="7">
        <v>3</v>
      </c>
      <c r="H729" s="7">
        <v>1</v>
      </c>
      <c r="I729" s="7" t="s">
        <v>0</v>
      </c>
      <c r="J729" s="7" t="s">
        <v>1</v>
      </c>
      <c r="K729" s="5" t="s">
        <v>7645</v>
      </c>
      <c r="L729" s="14" t="s">
        <v>7646</v>
      </c>
      <c r="M729" s="38">
        <f t="shared" si="135"/>
        <v>1</v>
      </c>
      <c r="N729" s="32">
        <f t="shared" si="136"/>
        <v>0.55014137725762524</v>
      </c>
      <c r="O729" s="32">
        <f t="shared" si="137"/>
        <v>0.86752617707966351</v>
      </c>
      <c r="P729" s="32">
        <f t="shared" si="138"/>
        <v>0.63414959893147604</v>
      </c>
      <c r="Q729" s="35">
        <v>0.15449691940128801</v>
      </c>
      <c r="R729" s="35">
        <v>0.971641466573543</v>
      </c>
      <c r="S729" s="35">
        <v>0.26771231212901597</v>
      </c>
      <c r="T729" s="35">
        <v>0.131769309917382</v>
      </c>
      <c r="U729" s="35">
        <v>0.99346737080852998</v>
      </c>
      <c r="V729" s="35">
        <v>0.275165779211273</v>
      </c>
      <c r="W729" s="8">
        <v>3751.5571954787802</v>
      </c>
      <c r="X729" s="8">
        <v>2063.8868423814502</v>
      </c>
      <c r="Y729" s="8">
        <v>3254.5740718894099</v>
      </c>
      <c r="Z729" s="23">
        <f t="shared" si="128"/>
        <v>9070.0181097496406</v>
      </c>
      <c r="AA729" s="29">
        <f t="shared" si="129"/>
        <v>41.362179767272089</v>
      </c>
      <c r="AB729" s="29">
        <f t="shared" si="130"/>
        <v>22.755046543544548</v>
      </c>
      <c r="AC729" s="29">
        <f t="shared" si="131"/>
        <v>35.88277368918336</v>
      </c>
      <c r="AD729" s="26">
        <f t="shared" si="132"/>
        <v>0.41362179767272089</v>
      </c>
      <c r="AE729" s="26">
        <f t="shared" si="133"/>
        <v>0.22755046543544549</v>
      </c>
      <c r="AF729" s="26">
        <f t="shared" si="134"/>
        <v>0.35882773689183362</v>
      </c>
      <c r="AG729" s="6"/>
    </row>
    <row r="730" spans="1:33" ht="12" customHeight="1" x14ac:dyDescent="0.2">
      <c r="A730" s="5" t="s">
        <v>7647</v>
      </c>
      <c r="B730" s="5" t="s">
        <v>7647</v>
      </c>
      <c r="C730" s="7">
        <v>6</v>
      </c>
      <c r="D730" s="7">
        <v>6</v>
      </c>
      <c r="E730" s="8">
        <v>179.32</v>
      </c>
      <c r="F730" s="9">
        <v>1.81662065144928</v>
      </c>
      <c r="G730" s="7" t="s">
        <v>50</v>
      </c>
      <c r="H730" s="7">
        <v>3</v>
      </c>
      <c r="I730" s="7" t="s">
        <v>0</v>
      </c>
      <c r="J730" s="7" t="s">
        <v>1</v>
      </c>
      <c r="K730" s="5" t="s">
        <v>7648</v>
      </c>
      <c r="L730" s="14" t="s">
        <v>7649</v>
      </c>
      <c r="M730" s="38">
        <f t="shared" si="135"/>
        <v>1</v>
      </c>
      <c r="N730" s="32">
        <f t="shared" si="136"/>
        <v>0.55047265878113205</v>
      </c>
      <c r="O730" s="32">
        <f t="shared" si="137"/>
        <v>0.88994912564970841</v>
      </c>
      <c r="P730" s="32">
        <f t="shared" si="138"/>
        <v>0.61854396270040579</v>
      </c>
      <c r="Q730" s="35">
        <v>0.74857090651138103</v>
      </c>
      <c r="R730" s="35">
        <v>0.79122741517283202</v>
      </c>
      <c r="S730" s="35">
        <v>0.45720581870063798</v>
      </c>
      <c r="T730" s="35">
        <v>0.76945792893323595</v>
      </c>
      <c r="U730" s="35">
        <v>0.72569552685604199</v>
      </c>
      <c r="V730" s="35">
        <v>0.37100721076537702</v>
      </c>
      <c r="W730" s="8">
        <v>1176987.5586383899</v>
      </c>
      <c r="X730" s="8">
        <v>647899.47075598803</v>
      </c>
      <c r="Y730" s="8">
        <v>1047459.04871082</v>
      </c>
      <c r="Z730" s="23">
        <f t="shared" si="128"/>
        <v>2872346.0781051982</v>
      </c>
      <c r="AA730" s="29">
        <f t="shared" si="129"/>
        <v>40.976523254287443</v>
      </c>
      <c r="AB730" s="29">
        <f t="shared" si="130"/>
        <v>22.556455703394494</v>
      </c>
      <c r="AC730" s="29">
        <f t="shared" si="131"/>
        <v>36.467021042318052</v>
      </c>
      <c r="AD730" s="26">
        <f t="shared" si="132"/>
        <v>0.40976523254287445</v>
      </c>
      <c r="AE730" s="26">
        <f t="shared" si="133"/>
        <v>0.22556455703394496</v>
      </c>
      <c r="AF730" s="26">
        <f t="shared" si="134"/>
        <v>0.36467021042318054</v>
      </c>
      <c r="AG730" s="6"/>
    </row>
    <row r="731" spans="1:33" ht="12" customHeight="1" x14ac:dyDescent="0.2">
      <c r="A731" s="5" t="s">
        <v>7650</v>
      </c>
      <c r="B731" s="5" t="s">
        <v>7650</v>
      </c>
      <c r="C731" s="7">
        <v>18</v>
      </c>
      <c r="D731" s="7">
        <v>18</v>
      </c>
      <c r="E731" s="8">
        <v>772.58</v>
      </c>
      <c r="F731" s="9">
        <v>1.8161840355814001</v>
      </c>
      <c r="G731" s="7" t="s">
        <v>50</v>
      </c>
      <c r="H731" s="7">
        <v>3</v>
      </c>
      <c r="I731" s="7" t="s">
        <v>0</v>
      </c>
      <c r="J731" s="7" t="s">
        <v>1</v>
      </c>
      <c r="K731" s="5" t="s">
        <v>7651</v>
      </c>
      <c r="L731" s="14" t="s">
        <v>7652</v>
      </c>
      <c r="M731" s="38">
        <f t="shared" si="135"/>
        <v>1</v>
      </c>
      <c r="N731" s="32">
        <f t="shared" si="136"/>
        <v>0.5506049939921851</v>
      </c>
      <c r="O731" s="32">
        <f t="shared" si="137"/>
        <v>0.76747870995579048</v>
      </c>
      <c r="P731" s="32">
        <f t="shared" si="138"/>
        <v>0.71742054450461801</v>
      </c>
      <c r="Q731" s="35">
        <v>0.300725062625815</v>
      </c>
      <c r="R731" s="35">
        <v>3.95506292973567E-3</v>
      </c>
      <c r="S731" s="35">
        <v>6.0202051856524001E-6</v>
      </c>
      <c r="T731" s="35">
        <v>0.22186953425183301</v>
      </c>
      <c r="U731" s="35">
        <v>1.22349480729906E-3</v>
      </c>
      <c r="V731" s="35">
        <v>1.16131085267991E-5</v>
      </c>
      <c r="W731" s="8">
        <v>848127.66860673996</v>
      </c>
      <c r="X731" s="8">
        <v>466983.32987781998</v>
      </c>
      <c r="Y731" s="8">
        <v>650919.92898011301</v>
      </c>
      <c r="Z731" s="23">
        <f t="shared" si="128"/>
        <v>1966030.9274646728</v>
      </c>
      <c r="AA731" s="29">
        <f t="shared" si="129"/>
        <v>43.139080711230555</v>
      </c>
      <c r="AB731" s="29">
        <f t="shared" si="130"/>
        <v>23.752593275835487</v>
      </c>
      <c r="AC731" s="29">
        <f t="shared" si="131"/>
        <v>33.108326012933958</v>
      </c>
      <c r="AD731" s="26">
        <f t="shared" si="132"/>
        <v>0.43139080711230554</v>
      </c>
      <c r="AE731" s="26">
        <f t="shared" si="133"/>
        <v>0.23752593275835487</v>
      </c>
      <c r="AF731" s="26">
        <f t="shared" si="134"/>
        <v>0.33108326012933958</v>
      </c>
      <c r="AG731" s="6"/>
    </row>
    <row r="732" spans="1:33" ht="12" customHeight="1" x14ac:dyDescent="0.2">
      <c r="A732" s="5" t="s">
        <v>5611</v>
      </c>
      <c r="B732" s="5" t="s">
        <v>5611</v>
      </c>
      <c r="C732" s="7">
        <v>3</v>
      </c>
      <c r="D732" s="7">
        <v>3</v>
      </c>
      <c r="E732" s="8">
        <v>122.99</v>
      </c>
      <c r="F732" s="9">
        <v>4.0481033915778903</v>
      </c>
      <c r="G732" s="7">
        <v>3</v>
      </c>
      <c r="H732" s="7">
        <v>1</v>
      </c>
      <c r="I732" s="7" t="s">
        <v>0</v>
      </c>
      <c r="J732" s="7" t="s">
        <v>2</v>
      </c>
      <c r="K732" s="5" t="s">
        <v>5612</v>
      </c>
      <c r="L732" s="14" t="s">
        <v>5613</v>
      </c>
      <c r="M732" s="38">
        <f t="shared" si="135"/>
        <v>1</v>
      </c>
      <c r="N732" s="32">
        <f t="shared" si="136"/>
        <v>0.55079077436054402</v>
      </c>
      <c r="O732" s="32">
        <f t="shared" si="137"/>
        <v>0.24702926364986244</v>
      </c>
      <c r="P732" s="32">
        <f t="shared" si="138"/>
        <v>2.2296580017387377</v>
      </c>
      <c r="Q732" s="35">
        <v>0.78415388037665001</v>
      </c>
      <c r="R732" s="35">
        <v>0.801304797217258</v>
      </c>
      <c r="S732" s="35">
        <v>0.41433966656903098</v>
      </c>
      <c r="T732" s="35">
        <v>0.73093892110263603</v>
      </c>
      <c r="U732" s="35">
        <v>0.82026654911333696</v>
      </c>
      <c r="V732" s="35">
        <v>0.48424353444257701</v>
      </c>
      <c r="W732" s="8">
        <v>107734.402862132</v>
      </c>
      <c r="X732" s="8">
        <v>59339.115177704502</v>
      </c>
      <c r="Y732" s="8">
        <v>26613.5502087901</v>
      </c>
      <c r="Z732" s="23">
        <f t="shared" si="128"/>
        <v>193687.0682486266</v>
      </c>
      <c r="AA732" s="29">
        <f t="shared" si="129"/>
        <v>55.622919917316644</v>
      </c>
      <c r="AB732" s="29">
        <f t="shared" si="130"/>
        <v>30.636591133453361</v>
      </c>
      <c r="AC732" s="29">
        <f t="shared" si="131"/>
        <v>13.740488949229997</v>
      </c>
      <c r="AD732" s="26">
        <f t="shared" si="132"/>
        <v>0.55622919917316649</v>
      </c>
      <c r="AE732" s="26">
        <f t="shared" si="133"/>
        <v>0.30636591133453361</v>
      </c>
      <c r="AF732" s="26">
        <f t="shared" si="134"/>
        <v>0.13740488949229998</v>
      </c>
      <c r="AG732" s="6">
        <v>4</v>
      </c>
    </row>
    <row r="733" spans="1:33" ht="12" customHeight="1" x14ac:dyDescent="0.2">
      <c r="A733" s="5" t="s">
        <v>2220</v>
      </c>
      <c r="B733" s="5" t="s">
        <v>2220</v>
      </c>
      <c r="C733" s="7">
        <v>4</v>
      </c>
      <c r="D733" s="7">
        <v>4</v>
      </c>
      <c r="E733" s="8">
        <v>108.16</v>
      </c>
      <c r="F733" s="9">
        <v>1.8406613728125401</v>
      </c>
      <c r="G733" s="7" t="s">
        <v>50</v>
      </c>
      <c r="H733" s="7">
        <v>3</v>
      </c>
      <c r="I733" s="7" t="s">
        <v>2</v>
      </c>
      <c r="J733" s="7" t="s">
        <v>1</v>
      </c>
      <c r="K733" s="5" t="s">
        <v>2221</v>
      </c>
      <c r="L733" s="14" t="s">
        <v>2222</v>
      </c>
      <c r="M733" s="38">
        <f t="shared" si="135"/>
        <v>1</v>
      </c>
      <c r="N733" s="32">
        <f t="shared" si="136"/>
        <v>0.55092669030323349</v>
      </c>
      <c r="O733" s="32">
        <f t="shared" si="137"/>
        <v>1.0140694780926172</v>
      </c>
      <c r="P733" s="32">
        <f t="shared" si="138"/>
        <v>0.5432829822858708</v>
      </c>
      <c r="Q733" s="35">
        <v>0.71386626792449304</v>
      </c>
      <c r="R733" s="35">
        <v>0.72955032993427005</v>
      </c>
      <c r="S733" s="35">
        <v>0.87134316261036304</v>
      </c>
      <c r="T733" s="35">
        <v>0.71048152191700598</v>
      </c>
      <c r="U733" s="35">
        <v>0.71038774468148103</v>
      </c>
      <c r="V733" s="35">
        <v>0.87306284568228398</v>
      </c>
      <c r="W733" s="8">
        <v>100432.683949698</v>
      </c>
      <c r="X733" s="8">
        <v>55331.046166677799</v>
      </c>
      <c r="Y733" s="8">
        <v>101845.719396311</v>
      </c>
      <c r="Z733" s="23">
        <f t="shared" si="128"/>
        <v>257609.44951268678</v>
      </c>
      <c r="AA733" s="29">
        <f t="shared" si="129"/>
        <v>38.986413013840888</v>
      </c>
      <c r="AB733" s="29">
        <f t="shared" si="130"/>
        <v>21.478655488510274</v>
      </c>
      <c r="AC733" s="29">
        <f t="shared" si="131"/>
        <v>39.534931497648842</v>
      </c>
      <c r="AD733" s="26">
        <f t="shared" si="132"/>
        <v>0.38986413013840887</v>
      </c>
      <c r="AE733" s="26">
        <f t="shared" si="133"/>
        <v>0.21478655488510273</v>
      </c>
      <c r="AF733" s="26">
        <f t="shared" si="134"/>
        <v>0.3953493149764884</v>
      </c>
      <c r="AG733" s="6"/>
    </row>
    <row r="734" spans="1:33" ht="12" customHeight="1" x14ac:dyDescent="0.2">
      <c r="A734" s="5" t="s">
        <v>6771</v>
      </c>
      <c r="B734" s="5" t="s">
        <v>6771</v>
      </c>
      <c r="C734" s="7">
        <v>2</v>
      </c>
      <c r="D734" s="7">
        <v>2</v>
      </c>
      <c r="E734" s="8">
        <v>74.39</v>
      </c>
      <c r="F734" s="9">
        <v>2.0504181068504699</v>
      </c>
      <c r="G734" s="7" t="s">
        <v>146</v>
      </c>
      <c r="H734" s="7">
        <v>2</v>
      </c>
      <c r="I734" s="7" t="s">
        <v>0</v>
      </c>
      <c r="J734" s="7" t="s">
        <v>2</v>
      </c>
      <c r="K734" s="5" t="s">
        <v>6772</v>
      </c>
      <c r="L734" s="14" t="s">
        <v>6773</v>
      </c>
      <c r="M734" s="38">
        <f t="shared" si="135"/>
        <v>1</v>
      </c>
      <c r="N734" s="32">
        <f t="shared" si="136"/>
        <v>0.55190154895621224</v>
      </c>
      <c r="O734" s="32">
        <f t="shared" si="137"/>
        <v>0.48770540830623316</v>
      </c>
      <c r="P734" s="32">
        <f t="shared" si="138"/>
        <v>1.1316289291786363</v>
      </c>
      <c r="Q734" s="35">
        <v>0.34334620281133299</v>
      </c>
      <c r="R734" s="35">
        <v>0.834519651374663</v>
      </c>
      <c r="S734" s="35">
        <v>0.31731050863888299</v>
      </c>
      <c r="T734" s="35">
        <v>0.373775432830592</v>
      </c>
      <c r="U734" s="35">
        <v>0.86332066420053999</v>
      </c>
      <c r="V734" s="35">
        <v>0.32441763348708202</v>
      </c>
      <c r="W734" s="8">
        <v>14881.9679504014</v>
      </c>
      <c r="X734" s="8">
        <v>8213.3811633432397</v>
      </c>
      <c r="Y734" s="8">
        <v>7258.0162556507903</v>
      </c>
      <c r="Z734" s="23">
        <f t="shared" si="128"/>
        <v>30353.365369395429</v>
      </c>
      <c r="AA734" s="29">
        <f t="shared" si="129"/>
        <v>49.029054173368635</v>
      </c>
      <c r="AB734" s="29">
        <f t="shared" si="130"/>
        <v>27.059210942140194</v>
      </c>
      <c r="AC734" s="29">
        <f t="shared" si="131"/>
        <v>23.911734884491175</v>
      </c>
      <c r="AD734" s="26">
        <f t="shared" si="132"/>
        <v>0.49029054173368636</v>
      </c>
      <c r="AE734" s="26">
        <f t="shared" si="133"/>
        <v>0.27059210942140194</v>
      </c>
      <c r="AF734" s="26">
        <f t="shared" si="134"/>
        <v>0.23911734884491176</v>
      </c>
      <c r="AG734" s="6">
        <v>4</v>
      </c>
    </row>
    <row r="735" spans="1:33" ht="12" customHeight="1" x14ac:dyDescent="0.2">
      <c r="A735" s="5" t="s">
        <v>5464</v>
      </c>
      <c r="B735" s="5" t="s">
        <v>5464</v>
      </c>
      <c r="C735" s="7">
        <v>6</v>
      </c>
      <c r="D735" s="7">
        <v>6</v>
      </c>
      <c r="E735" s="8">
        <v>425.46</v>
      </c>
      <c r="F735" s="9">
        <v>4.5063680431153603</v>
      </c>
      <c r="G735" s="7" t="s">
        <v>50</v>
      </c>
      <c r="H735" s="7">
        <v>3</v>
      </c>
      <c r="I735" s="7" t="s">
        <v>0</v>
      </c>
      <c r="J735" s="7" t="s">
        <v>2</v>
      </c>
      <c r="K735" s="5" t="s">
        <v>5465</v>
      </c>
      <c r="L735" s="14" t="s">
        <v>5466</v>
      </c>
      <c r="M735" s="38">
        <f t="shared" si="135"/>
        <v>1</v>
      </c>
      <c r="N735" s="32">
        <f t="shared" si="136"/>
        <v>0.5519719307674007</v>
      </c>
      <c r="O735" s="32">
        <f t="shared" si="137"/>
        <v>0.22190819534320044</v>
      </c>
      <c r="P735" s="32">
        <f t="shared" si="138"/>
        <v>2.4873886695069003</v>
      </c>
      <c r="Q735" s="35">
        <v>0.97389634176337403</v>
      </c>
      <c r="R735" s="35">
        <v>0.49613557429692401</v>
      </c>
      <c r="S735" s="35">
        <v>0.37697498431938098</v>
      </c>
      <c r="T735" s="35">
        <v>0.93909769231865903</v>
      </c>
      <c r="U735" s="35">
        <v>0.53018510443125699</v>
      </c>
      <c r="V735" s="35">
        <v>0.43692683131851701</v>
      </c>
      <c r="W735" s="8">
        <v>671123.39454002201</v>
      </c>
      <c r="X735" s="8">
        <v>370441.27586742799</v>
      </c>
      <c r="Y735" s="8">
        <v>148927.78133497899</v>
      </c>
      <c r="Z735" s="23">
        <f t="shared" si="128"/>
        <v>1190492.4517424291</v>
      </c>
      <c r="AA735" s="29">
        <f t="shared" si="129"/>
        <v>56.373595108289187</v>
      </c>
      <c r="AB735" s="29">
        <f t="shared" si="130"/>
        <v>31.11664213622208</v>
      </c>
      <c r="AC735" s="29">
        <f t="shared" si="131"/>
        <v>12.509762755488728</v>
      </c>
      <c r="AD735" s="26">
        <f t="shared" si="132"/>
        <v>0.56373595108289187</v>
      </c>
      <c r="AE735" s="26">
        <f t="shared" si="133"/>
        <v>0.31116642136222078</v>
      </c>
      <c r="AF735" s="26">
        <f t="shared" si="134"/>
        <v>0.12509762755488729</v>
      </c>
      <c r="AG735" s="6">
        <v>4</v>
      </c>
    </row>
    <row r="736" spans="1:33" ht="12" customHeight="1" x14ac:dyDescent="0.2">
      <c r="A736" s="5" t="s">
        <v>6275</v>
      </c>
      <c r="B736" s="5" t="s">
        <v>6275</v>
      </c>
      <c r="C736" s="7">
        <v>2</v>
      </c>
      <c r="D736" s="7">
        <v>2</v>
      </c>
      <c r="E736" s="8">
        <v>122.67</v>
      </c>
      <c r="F736" s="9">
        <v>2.7995535468436898</v>
      </c>
      <c r="G736" s="7" t="s">
        <v>122</v>
      </c>
      <c r="H736" s="7">
        <v>2</v>
      </c>
      <c r="I736" s="7" t="s">
        <v>0</v>
      </c>
      <c r="J736" s="7" t="s">
        <v>2</v>
      </c>
      <c r="K736" s="5" t="s">
        <v>6276</v>
      </c>
      <c r="L736" s="14" t="s">
        <v>6277</v>
      </c>
      <c r="M736" s="38">
        <f t="shared" si="135"/>
        <v>1</v>
      </c>
      <c r="N736" s="32">
        <f t="shared" si="136"/>
        <v>0.55201353447853307</v>
      </c>
      <c r="O736" s="32">
        <f t="shared" si="137"/>
        <v>0.35719981177978571</v>
      </c>
      <c r="P736" s="32">
        <f t="shared" si="138"/>
        <v>1.5453914483551028</v>
      </c>
      <c r="Q736" s="35">
        <v>0.39598107296505503</v>
      </c>
      <c r="R736" s="35">
        <v>0.928850827201672</v>
      </c>
      <c r="S736" s="35">
        <v>0.45306282144597898</v>
      </c>
      <c r="T736" s="35">
        <v>0.38373198679372</v>
      </c>
      <c r="U736" s="35">
        <v>0.96449796665138998</v>
      </c>
      <c r="V736" s="35">
        <v>0.46260229709260903</v>
      </c>
      <c r="W736" s="8">
        <v>244259.174106222</v>
      </c>
      <c r="X736" s="8">
        <v>134834.370027183</v>
      </c>
      <c r="Y736" s="8">
        <v>87249.331016228403</v>
      </c>
      <c r="Z736" s="23">
        <f t="shared" si="128"/>
        <v>466342.87514963339</v>
      </c>
      <c r="AA736" s="29">
        <f t="shared" si="129"/>
        <v>52.377593209255664</v>
      </c>
      <c r="AB736" s="29">
        <f t="shared" si="130"/>
        <v>28.913140354920035</v>
      </c>
      <c r="AC736" s="29">
        <f t="shared" si="131"/>
        <v>18.709266435824304</v>
      </c>
      <c r="AD736" s="26">
        <f t="shared" si="132"/>
        <v>0.52377593209255668</v>
      </c>
      <c r="AE736" s="26">
        <f t="shared" si="133"/>
        <v>0.28913140354920036</v>
      </c>
      <c r="AF736" s="26">
        <f t="shared" si="134"/>
        <v>0.18709266435824304</v>
      </c>
      <c r="AG736" s="6">
        <v>4</v>
      </c>
    </row>
    <row r="737" spans="1:33" ht="12" customHeight="1" x14ac:dyDescent="0.2">
      <c r="A737" s="5" t="s">
        <v>7653</v>
      </c>
      <c r="B737" s="5" t="s">
        <v>7653</v>
      </c>
      <c r="C737" s="7">
        <v>5</v>
      </c>
      <c r="D737" s="7">
        <v>5</v>
      </c>
      <c r="E737" s="8">
        <v>159.54</v>
      </c>
      <c r="F737" s="9">
        <v>1.81151817947653</v>
      </c>
      <c r="G737" s="7" t="s">
        <v>50</v>
      </c>
      <c r="H737" s="7">
        <v>3</v>
      </c>
      <c r="I737" s="7" t="s">
        <v>0</v>
      </c>
      <c r="J737" s="7" t="s">
        <v>1</v>
      </c>
      <c r="K737" s="5" t="s">
        <v>7654</v>
      </c>
      <c r="L737" s="14" t="s">
        <v>7655</v>
      </c>
      <c r="M737" s="38">
        <f t="shared" si="135"/>
        <v>1</v>
      </c>
      <c r="N737" s="32">
        <f t="shared" si="136"/>
        <v>0.55202316561292686</v>
      </c>
      <c r="O737" s="32">
        <f t="shared" si="137"/>
        <v>0.94662299244201364</v>
      </c>
      <c r="P737" s="32">
        <f t="shared" si="138"/>
        <v>0.58314996574176448</v>
      </c>
      <c r="Q737" s="35">
        <v>0.33520039198423501</v>
      </c>
      <c r="R737" s="35">
        <v>0.75237943187057799</v>
      </c>
      <c r="S737" s="35">
        <v>0.15854651214641099</v>
      </c>
      <c r="T737" s="35">
        <v>0.38744007345030201</v>
      </c>
      <c r="U737" s="35">
        <v>0.77662710597168705</v>
      </c>
      <c r="V737" s="35">
        <v>0.177413370377697</v>
      </c>
      <c r="W737" s="8">
        <v>31431.259963234399</v>
      </c>
      <c r="X737" s="8">
        <v>17350.783624107498</v>
      </c>
      <c r="Y737" s="8">
        <v>29753.553362619801</v>
      </c>
      <c r="Z737" s="23">
        <f t="shared" si="128"/>
        <v>78535.596949961706</v>
      </c>
      <c r="AA737" s="29">
        <f t="shared" si="129"/>
        <v>40.021673207960156</v>
      </c>
      <c r="AB737" s="29">
        <f t="shared" si="130"/>
        <v>22.092890737384227</v>
      </c>
      <c r="AC737" s="29">
        <f t="shared" si="131"/>
        <v>37.885436054655607</v>
      </c>
      <c r="AD737" s="26">
        <f t="shared" si="132"/>
        <v>0.40021673207960157</v>
      </c>
      <c r="AE737" s="26">
        <f t="shared" si="133"/>
        <v>0.22092890737384227</v>
      </c>
      <c r="AF737" s="26">
        <f t="shared" si="134"/>
        <v>0.37885436054655608</v>
      </c>
      <c r="AG737" s="6"/>
    </row>
    <row r="738" spans="1:33" ht="12" customHeight="1" x14ac:dyDescent="0.2">
      <c r="A738" s="5" t="s">
        <v>4818</v>
      </c>
      <c r="B738" s="5" t="s">
        <v>4818</v>
      </c>
      <c r="C738" s="7">
        <v>2</v>
      </c>
      <c r="D738" s="7">
        <v>2</v>
      </c>
      <c r="E738" s="8">
        <v>48.36</v>
      </c>
      <c r="F738" s="9">
        <v>20.620050271740698</v>
      </c>
      <c r="G738" s="7" t="s">
        <v>122</v>
      </c>
      <c r="H738" s="7">
        <v>2</v>
      </c>
      <c r="I738" s="7" t="s">
        <v>0</v>
      </c>
      <c r="J738" s="7" t="s">
        <v>2</v>
      </c>
      <c r="K738" s="5" t="s">
        <v>4819</v>
      </c>
      <c r="L738" s="14" t="s">
        <v>4820</v>
      </c>
      <c r="M738" s="38">
        <f t="shared" si="135"/>
        <v>1</v>
      </c>
      <c r="N738" s="32">
        <f t="shared" si="136"/>
        <v>0.55265077084330272</v>
      </c>
      <c r="O738" s="32">
        <f t="shared" si="137"/>
        <v>4.8496487002773023E-2</v>
      </c>
      <c r="P738" s="32">
        <f t="shared" si="138"/>
        <v>11.395686677505159</v>
      </c>
      <c r="Q738" s="35">
        <v>0.93810301147042396</v>
      </c>
      <c r="R738" s="35">
        <v>0.609936060241828</v>
      </c>
      <c r="S738" s="35">
        <v>0.62302742826553903</v>
      </c>
      <c r="T738" s="35">
        <v>0.88543173722051505</v>
      </c>
      <c r="U738" s="35">
        <v>0.57877034261167104</v>
      </c>
      <c r="V738" s="35">
        <v>0.60907517667896105</v>
      </c>
      <c r="W738" s="8">
        <v>40175.600833829303</v>
      </c>
      <c r="X738" s="8">
        <v>22203.076769908599</v>
      </c>
      <c r="Y738" s="8">
        <v>1948.3755036663999</v>
      </c>
      <c r="Z738" s="23">
        <f t="shared" si="128"/>
        <v>64327.053107404303</v>
      </c>
      <c r="AA738" s="29">
        <f t="shared" si="129"/>
        <v>62.455217351165949</v>
      </c>
      <c r="AB738" s="29">
        <f t="shared" si="130"/>
        <v>34.515924012307877</v>
      </c>
      <c r="AC738" s="29">
        <f t="shared" si="131"/>
        <v>3.0288586365261838</v>
      </c>
      <c r="AD738" s="26">
        <f t="shared" si="132"/>
        <v>0.62455217351165948</v>
      </c>
      <c r="AE738" s="26">
        <f t="shared" si="133"/>
        <v>0.34515924012307875</v>
      </c>
      <c r="AF738" s="26">
        <f t="shared" si="134"/>
        <v>3.0288586365261837E-2</v>
      </c>
      <c r="AG738" s="6">
        <v>4</v>
      </c>
    </row>
    <row r="739" spans="1:33" ht="12" customHeight="1" x14ac:dyDescent="0.2">
      <c r="A739" s="5" t="s">
        <v>7656</v>
      </c>
      <c r="B739" s="5" t="s">
        <v>7656</v>
      </c>
      <c r="C739" s="7">
        <v>5</v>
      </c>
      <c r="D739" s="7">
        <v>5</v>
      </c>
      <c r="E739" s="8">
        <v>199.3</v>
      </c>
      <c r="F739" s="9">
        <v>1.80938524644077</v>
      </c>
      <c r="G739" s="7" t="s">
        <v>50</v>
      </c>
      <c r="H739" s="7">
        <v>3</v>
      </c>
      <c r="I739" s="7" t="s">
        <v>0</v>
      </c>
      <c r="J739" s="7" t="s">
        <v>1</v>
      </c>
      <c r="K739" s="5" t="s">
        <v>7657</v>
      </c>
      <c r="L739" s="14" t="s">
        <v>7658</v>
      </c>
      <c r="M739" s="38">
        <f t="shared" si="135"/>
        <v>1</v>
      </c>
      <c r="N739" s="32">
        <f t="shared" si="136"/>
        <v>0.55267389958390356</v>
      </c>
      <c r="O739" s="32">
        <f t="shared" si="137"/>
        <v>0.86088433676697962</v>
      </c>
      <c r="P739" s="32">
        <f t="shared" si="138"/>
        <v>0.6419839181410254</v>
      </c>
      <c r="Q739" s="35">
        <v>0.94868515415337396</v>
      </c>
      <c r="R739" s="35">
        <v>0.56563764415413098</v>
      </c>
      <c r="S739" s="35">
        <v>0.22774316862587499</v>
      </c>
      <c r="T739" s="35">
        <v>0.99909166138025696</v>
      </c>
      <c r="U739" s="35">
        <v>0.48890425891362799</v>
      </c>
      <c r="V739" s="35">
        <v>0.18630462195494499</v>
      </c>
      <c r="W739" s="8">
        <v>751830.37925672799</v>
      </c>
      <c r="X739" s="8">
        <v>415517.02752946102</v>
      </c>
      <c r="Y739" s="8">
        <v>647238.99740769505</v>
      </c>
      <c r="Z739" s="23">
        <f t="shared" si="128"/>
        <v>1814586.404193884</v>
      </c>
      <c r="AA739" s="29">
        <f t="shared" si="129"/>
        <v>41.432602907146922</v>
      </c>
      <c r="AB739" s="29">
        <f t="shared" si="130"/>
        <v>22.898718218604269</v>
      </c>
      <c r="AC739" s="29">
        <f t="shared" si="131"/>
        <v>35.668678874248812</v>
      </c>
      <c r="AD739" s="26">
        <f t="shared" si="132"/>
        <v>0.4143260290714692</v>
      </c>
      <c r="AE739" s="26">
        <f t="shared" si="133"/>
        <v>0.22898718218604269</v>
      </c>
      <c r="AF739" s="26">
        <f t="shared" si="134"/>
        <v>0.3566867887424881</v>
      </c>
      <c r="AG739" s="6"/>
    </row>
    <row r="740" spans="1:33" ht="12" customHeight="1" x14ac:dyDescent="0.2">
      <c r="A740" s="5" t="s">
        <v>7659</v>
      </c>
      <c r="B740" s="5" t="s">
        <v>7659</v>
      </c>
      <c r="C740" s="7">
        <v>5</v>
      </c>
      <c r="D740" s="7">
        <v>5</v>
      </c>
      <c r="E740" s="8">
        <v>169.89</v>
      </c>
      <c r="F740" s="9">
        <v>1.80661129901454</v>
      </c>
      <c r="G740" s="7" t="s">
        <v>54</v>
      </c>
      <c r="H740" s="7">
        <v>2</v>
      </c>
      <c r="I740" s="7" t="s">
        <v>0</v>
      </c>
      <c r="J740" s="7" t="s">
        <v>1</v>
      </c>
      <c r="K740" s="5" t="s">
        <v>7660</v>
      </c>
      <c r="L740" s="14" t="s">
        <v>7661</v>
      </c>
      <c r="M740" s="38">
        <f t="shared" si="135"/>
        <v>1</v>
      </c>
      <c r="N740" s="32">
        <f t="shared" si="136"/>
        <v>0.55352249847295754</v>
      </c>
      <c r="O740" s="32">
        <f t="shared" si="137"/>
        <v>0.70720576181449224</v>
      </c>
      <c r="P740" s="32">
        <f t="shared" si="138"/>
        <v>0.7826894637464118</v>
      </c>
      <c r="Q740" s="35">
        <v>0.31917817313323499</v>
      </c>
      <c r="R740" s="35">
        <v>0.45902581491406402</v>
      </c>
      <c r="S740" s="35">
        <v>0.86778057364855998</v>
      </c>
      <c r="T740" s="35">
        <v>0.30594388991517901</v>
      </c>
      <c r="U740" s="35">
        <v>0.462509302717237</v>
      </c>
      <c r="V740" s="35">
        <v>0.86977966567561305</v>
      </c>
      <c r="W740" s="8">
        <v>125137.043543971</v>
      </c>
      <c r="X740" s="8">
        <v>69266.168993978106</v>
      </c>
      <c r="Y740" s="8">
        <v>88497.638210727295</v>
      </c>
      <c r="Z740" s="23">
        <f t="shared" si="128"/>
        <v>282900.8507486764</v>
      </c>
      <c r="AA740" s="29">
        <f t="shared" si="129"/>
        <v>44.233533838023099</v>
      </c>
      <c r="AB740" s="29">
        <f t="shared" si="130"/>
        <v>24.484256166310658</v>
      </c>
      <c r="AC740" s="29">
        <f t="shared" si="131"/>
        <v>31.282209995666246</v>
      </c>
      <c r="AD740" s="26">
        <f t="shared" si="132"/>
        <v>0.44233533838023098</v>
      </c>
      <c r="AE740" s="26">
        <f t="shared" si="133"/>
        <v>0.24484256166310658</v>
      </c>
      <c r="AF740" s="26">
        <f t="shared" si="134"/>
        <v>0.31282209995666244</v>
      </c>
      <c r="AG740" s="6"/>
    </row>
    <row r="741" spans="1:33" ht="12" customHeight="1" x14ac:dyDescent="0.2">
      <c r="A741" s="5" t="s">
        <v>4884</v>
      </c>
      <c r="B741" s="5" t="s">
        <v>4884</v>
      </c>
      <c r="C741" s="7">
        <v>2</v>
      </c>
      <c r="D741" s="7">
        <v>2</v>
      </c>
      <c r="E741" s="8">
        <v>55.24</v>
      </c>
      <c r="F741" s="9">
        <v>13.7165436215423</v>
      </c>
      <c r="G741" s="7" t="s">
        <v>146</v>
      </c>
      <c r="H741" s="7">
        <v>2</v>
      </c>
      <c r="I741" s="7" t="s">
        <v>0</v>
      </c>
      <c r="J741" s="7" t="s">
        <v>2</v>
      </c>
      <c r="K741" s="5" t="s">
        <v>4885</v>
      </c>
      <c r="L741" s="14" t="s">
        <v>4886</v>
      </c>
      <c r="M741" s="38">
        <f t="shared" si="135"/>
        <v>1</v>
      </c>
      <c r="N741" s="32">
        <f t="shared" si="136"/>
        <v>0.55365488848131428</v>
      </c>
      <c r="O741" s="32">
        <f t="shared" si="137"/>
        <v>7.2904663710576911E-2</v>
      </c>
      <c r="P741" s="32">
        <f t="shared" si="138"/>
        <v>7.5942314291340844</v>
      </c>
      <c r="Q741" s="35">
        <v>0.71028491976643304</v>
      </c>
      <c r="R741" s="35">
        <v>0.90310749513600397</v>
      </c>
      <c r="S741" s="35">
        <v>0.84509691615758797</v>
      </c>
      <c r="T741" s="35">
        <v>0.75587399213767703</v>
      </c>
      <c r="U741" s="35">
        <v>0.92996064044939097</v>
      </c>
      <c r="V741" s="35">
        <v>0.83711583454513705</v>
      </c>
      <c r="W741" s="8">
        <v>17528.597006462998</v>
      </c>
      <c r="X741" s="8">
        <v>9704.7934208471706</v>
      </c>
      <c r="Y741" s="8">
        <v>1277.91647007441</v>
      </c>
      <c r="Z741" s="23">
        <f t="shared" si="128"/>
        <v>28511.30689738458</v>
      </c>
      <c r="AA741" s="29">
        <f t="shared" si="129"/>
        <v>61.479458200742613</v>
      </c>
      <c r="AB741" s="29">
        <f t="shared" si="130"/>
        <v>34.038402574023777</v>
      </c>
      <c r="AC741" s="29">
        <f t="shared" si="131"/>
        <v>4.4821392252336096</v>
      </c>
      <c r="AD741" s="26">
        <f t="shared" si="132"/>
        <v>0.61479458200742609</v>
      </c>
      <c r="AE741" s="26">
        <f t="shared" si="133"/>
        <v>0.34038402574023779</v>
      </c>
      <c r="AF741" s="26">
        <f t="shared" si="134"/>
        <v>4.4821392252336098E-2</v>
      </c>
      <c r="AG741" s="6">
        <v>4</v>
      </c>
    </row>
    <row r="742" spans="1:33" ht="12" customHeight="1" x14ac:dyDescent="0.2">
      <c r="A742" s="5" t="s">
        <v>6554</v>
      </c>
      <c r="B742" s="5" t="s">
        <v>6554</v>
      </c>
      <c r="C742" s="7">
        <v>1</v>
      </c>
      <c r="D742" s="7">
        <v>1</v>
      </c>
      <c r="E742" s="8">
        <v>20.47</v>
      </c>
      <c r="F742" s="9">
        <v>2.3343089211869601</v>
      </c>
      <c r="G742" s="7">
        <v>3</v>
      </c>
      <c r="H742" s="7">
        <v>1</v>
      </c>
      <c r="I742" s="7" t="s">
        <v>0</v>
      </c>
      <c r="J742" s="7" t="s">
        <v>2</v>
      </c>
      <c r="K742" s="5" t="s">
        <v>6555</v>
      </c>
      <c r="L742" s="14" t="s">
        <v>6556</v>
      </c>
      <c r="M742" s="38">
        <f t="shared" si="135"/>
        <v>1</v>
      </c>
      <c r="N742" s="32">
        <f t="shared" si="136"/>
        <v>0.5539454008975323</v>
      </c>
      <c r="O742" s="32">
        <f t="shared" si="137"/>
        <v>0.42839231385515275</v>
      </c>
      <c r="P742" s="32">
        <f t="shared" si="138"/>
        <v>1.2930796911655873</v>
      </c>
      <c r="Q742" s="35">
        <v>0.59287459427450895</v>
      </c>
      <c r="R742" s="35">
        <v>0.79351135745507995</v>
      </c>
      <c r="S742" s="35">
        <v>0.98131548355017195</v>
      </c>
      <c r="T742" s="35">
        <v>0.59219585250865603</v>
      </c>
      <c r="U742" s="35">
        <v>0.75974070049405495</v>
      </c>
      <c r="V742" s="35">
        <v>0.98500182504554601</v>
      </c>
      <c r="W742" s="8">
        <v>24531.089464986901</v>
      </c>
      <c r="X742" s="8">
        <v>13588.8841881354</v>
      </c>
      <c r="Y742" s="8">
        <v>10508.9301772935</v>
      </c>
      <c r="Z742" s="23">
        <f t="shared" si="128"/>
        <v>48628.903830415802</v>
      </c>
      <c r="AA742" s="29">
        <f t="shared" si="129"/>
        <v>50.445491328643726</v>
      </c>
      <c r="AB742" s="29">
        <f t="shared" si="130"/>
        <v>27.944047917518539</v>
      </c>
      <c r="AC742" s="29">
        <f t="shared" si="131"/>
        <v>21.610460753837728</v>
      </c>
      <c r="AD742" s="26">
        <f t="shared" si="132"/>
        <v>0.50445491328643721</v>
      </c>
      <c r="AE742" s="26">
        <f t="shared" si="133"/>
        <v>0.27944047917518539</v>
      </c>
      <c r="AF742" s="26">
        <f t="shared" si="134"/>
        <v>0.21610460753837729</v>
      </c>
      <c r="AG742" s="6">
        <v>4</v>
      </c>
    </row>
    <row r="743" spans="1:33" ht="12" customHeight="1" x14ac:dyDescent="0.2">
      <c r="A743" s="5" t="s">
        <v>7662</v>
      </c>
      <c r="B743" s="5" t="s">
        <v>7662</v>
      </c>
      <c r="C743" s="7">
        <v>1</v>
      </c>
      <c r="D743" s="7">
        <v>1</v>
      </c>
      <c r="E743" s="8">
        <v>94.44</v>
      </c>
      <c r="F743" s="9">
        <v>1.80479041110108</v>
      </c>
      <c r="G743" s="7">
        <v>2</v>
      </c>
      <c r="H743" s="7">
        <v>1</v>
      </c>
      <c r="I743" s="7" t="s">
        <v>0</v>
      </c>
      <c r="J743" s="7" t="s">
        <v>1</v>
      </c>
      <c r="K743" s="5" t="s">
        <v>7663</v>
      </c>
      <c r="L743" s="14" t="s">
        <v>7664</v>
      </c>
      <c r="M743" s="38">
        <f t="shared" si="135"/>
        <v>1</v>
      </c>
      <c r="N743" s="32">
        <f t="shared" si="136"/>
        <v>0.55408095801545976</v>
      </c>
      <c r="O743" s="32">
        <f t="shared" si="137"/>
        <v>0.76071198198610357</v>
      </c>
      <c r="P743" s="32">
        <f t="shared" si="138"/>
        <v>0.72837154026263462</v>
      </c>
      <c r="Q743" s="35">
        <v>0.77727577502949396</v>
      </c>
      <c r="R743" s="35">
        <v>0.48789684778167602</v>
      </c>
      <c r="S743" s="35">
        <v>0.35417580621214201</v>
      </c>
      <c r="T743" s="35">
        <v>0.82018648025569396</v>
      </c>
      <c r="U743" s="35">
        <v>0.52173428970065905</v>
      </c>
      <c r="V743" s="35">
        <v>0.36140577166520699</v>
      </c>
      <c r="W743" s="8">
        <v>14494.048223493101</v>
      </c>
      <c r="X743" s="8">
        <v>8030.8761251953301</v>
      </c>
      <c r="Y743" s="8">
        <v>11025.796151095599</v>
      </c>
      <c r="Z743" s="23">
        <f t="shared" si="128"/>
        <v>33550.720499784031</v>
      </c>
      <c r="AA743" s="29">
        <f t="shared" si="129"/>
        <v>43.20040824037266</v>
      </c>
      <c r="AB743" s="29">
        <f t="shared" si="130"/>
        <v>23.936523584484647</v>
      </c>
      <c r="AC743" s="29">
        <f t="shared" si="131"/>
        <v>32.863068175142686</v>
      </c>
      <c r="AD743" s="26">
        <f t="shared" si="132"/>
        <v>0.43200408240372662</v>
      </c>
      <c r="AE743" s="26">
        <f t="shared" si="133"/>
        <v>0.23936523584484648</v>
      </c>
      <c r="AF743" s="26">
        <f t="shared" si="134"/>
        <v>0.32863068175142685</v>
      </c>
      <c r="AG743" s="6"/>
    </row>
    <row r="744" spans="1:33" ht="12" customHeight="1" x14ac:dyDescent="0.2">
      <c r="A744" s="5" t="s">
        <v>1781</v>
      </c>
      <c r="B744" s="5" t="s">
        <v>1781</v>
      </c>
      <c r="C744" s="7">
        <v>4</v>
      </c>
      <c r="D744" s="7">
        <v>4</v>
      </c>
      <c r="E744" s="8">
        <v>139.41</v>
      </c>
      <c r="F744" s="9">
        <v>2.4107296136852501</v>
      </c>
      <c r="G744" s="7" t="s">
        <v>50</v>
      </c>
      <c r="H744" s="7">
        <v>3</v>
      </c>
      <c r="I744" s="7" t="s">
        <v>2</v>
      </c>
      <c r="J744" s="7" t="s">
        <v>1</v>
      </c>
      <c r="K744" s="5" t="s">
        <v>1782</v>
      </c>
      <c r="L744" s="14" t="s">
        <v>1783</v>
      </c>
      <c r="M744" s="38">
        <f t="shared" si="135"/>
        <v>1</v>
      </c>
      <c r="N744" s="32">
        <f t="shared" si="136"/>
        <v>0.55421298883022851</v>
      </c>
      <c r="O744" s="32">
        <f t="shared" si="137"/>
        <v>1.3360576644620505</v>
      </c>
      <c r="P744" s="32">
        <f t="shared" si="138"/>
        <v>0.41481217732722381</v>
      </c>
      <c r="Q744" s="35">
        <v>0.48376249038708202</v>
      </c>
      <c r="R744" s="35">
        <v>0.75212726625158199</v>
      </c>
      <c r="S744" s="35">
        <v>0.911846984003025</v>
      </c>
      <c r="T744" s="35">
        <v>0.47335143144958702</v>
      </c>
      <c r="U744" s="35">
        <v>0.73098131538065902</v>
      </c>
      <c r="V744" s="35">
        <v>0.92181850077974703</v>
      </c>
      <c r="W744" s="8">
        <v>203795.94008056301</v>
      </c>
      <c r="X744" s="8">
        <v>112946.357063515</v>
      </c>
      <c r="Y744" s="8">
        <v>272283.127730885</v>
      </c>
      <c r="Z744" s="23">
        <f t="shared" si="128"/>
        <v>589025.42487496301</v>
      </c>
      <c r="AA744" s="29">
        <f t="shared" si="129"/>
        <v>34.598835886213976</v>
      </c>
      <c r="AB744" s="29">
        <f t="shared" si="130"/>
        <v>19.175124246545217</v>
      </c>
      <c r="AC744" s="29">
        <f t="shared" si="131"/>
        <v>46.226039867240821</v>
      </c>
      <c r="AD744" s="26">
        <f t="shared" si="132"/>
        <v>0.34598835886213974</v>
      </c>
      <c r="AE744" s="26">
        <f t="shared" si="133"/>
        <v>0.19175124246545217</v>
      </c>
      <c r="AF744" s="26">
        <f t="shared" si="134"/>
        <v>0.4622603986724082</v>
      </c>
      <c r="AG744" s="6">
        <v>1</v>
      </c>
    </row>
    <row r="745" spans="1:33" ht="12" customHeight="1" x14ac:dyDescent="0.2">
      <c r="A745" s="5" t="s">
        <v>7665</v>
      </c>
      <c r="B745" s="5" t="s">
        <v>7665</v>
      </c>
      <c r="C745" s="7">
        <v>18</v>
      </c>
      <c r="D745" s="7">
        <v>18</v>
      </c>
      <c r="E745" s="8">
        <v>1065.08</v>
      </c>
      <c r="F745" s="9">
        <v>1.80403685638421</v>
      </c>
      <c r="G745" s="7" t="s">
        <v>50</v>
      </c>
      <c r="H745" s="7">
        <v>3</v>
      </c>
      <c r="I745" s="7" t="s">
        <v>0</v>
      </c>
      <c r="J745" s="7" t="s">
        <v>1</v>
      </c>
      <c r="K745" s="5" t="s">
        <v>7666</v>
      </c>
      <c r="L745" s="14" t="s">
        <v>7667</v>
      </c>
      <c r="M745" s="38">
        <f t="shared" si="135"/>
        <v>1</v>
      </c>
      <c r="N745" s="32">
        <f t="shared" si="136"/>
        <v>0.55431240024900663</v>
      </c>
      <c r="O745" s="32">
        <f t="shared" si="137"/>
        <v>0.75865420796515393</v>
      </c>
      <c r="P745" s="32">
        <f t="shared" si="138"/>
        <v>0.7306522450271139</v>
      </c>
      <c r="Q745" s="35">
        <v>0.68035551868856103</v>
      </c>
      <c r="R745" s="35">
        <v>0.91838526776390805</v>
      </c>
      <c r="S745" s="35">
        <v>0.64936171870325698</v>
      </c>
      <c r="T745" s="35">
        <v>0.61020504354152205</v>
      </c>
      <c r="U745" s="35">
        <v>0.86332066420053999</v>
      </c>
      <c r="V745" s="35">
        <v>0.75583837369807005</v>
      </c>
      <c r="W745" s="8">
        <v>2849310.68671358</v>
      </c>
      <c r="X745" s="8">
        <v>1579408.2458073499</v>
      </c>
      <c r="Y745" s="8">
        <v>2161641.5422753398</v>
      </c>
      <c r="Z745" s="23">
        <f t="shared" si="128"/>
        <v>6590360.4747962691</v>
      </c>
      <c r="AA745" s="29">
        <f t="shared" si="129"/>
        <v>43.234519532130179</v>
      </c>
      <c r="AB745" s="29">
        <f t="shared" si="130"/>
        <v>23.965430295467637</v>
      </c>
      <c r="AC745" s="29">
        <f t="shared" si="131"/>
        <v>32.800050172402194</v>
      </c>
      <c r="AD745" s="26">
        <f t="shared" si="132"/>
        <v>0.43234519532130178</v>
      </c>
      <c r="AE745" s="26">
        <f t="shared" si="133"/>
        <v>0.23965430295467638</v>
      </c>
      <c r="AF745" s="26">
        <f t="shared" si="134"/>
        <v>0.32800050172402195</v>
      </c>
      <c r="AG745" s="6"/>
    </row>
    <row r="746" spans="1:33" ht="12" customHeight="1" x14ac:dyDescent="0.2">
      <c r="A746" s="5" t="s">
        <v>7668</v>
      </c>
      <c r="B746" s="5" t="s">
        <v>7668</v>
      </c>
      <c r="C746" s="7">
        <v>3</v>
      </c>
      <c r="D746" s="7">
        <v>3</v>
      </c>
      <c r="E746" s="8">
        <v>110.59</v>
      </c>
      <c r="F746" s="9">
        <v>1.8040104063219</v>
      </c>
      <c r="G746" s="7" t="s">
        <v>54</v>
      </c>
      <c r="H746" s="7">
        <v>2</v>
      </c>
      <c r="I746" s="7" t="s">
        <v>0</v>
      </c>
      <c r="J746" s="7" t="s">
        <v>1</v>
      </c>
      <c r="K746" s="5" t="s">
        <v>7669</v>
      </c>
      <c r="L746" s="14" t="s">
        <v>7670</v>
      </c>
      <c r="M746" s="38">
        <f t="shared" si="135"/>
        <v>1</v>
      </c>
      <c r="N746" s="32">
        <f t="shared" si="136"/>
        <v>0.55432052747347793</v>
      </c>
      <c r="O746" s="32">
        <f t="shared" si="137"/>
        <v>0.86874526885947234</v>
      </c>
      <c r="P746" s="32">
        <f t="shared" si="138"/>
        <v>0.63807026909189934</v>
      </c>
      <c r="Q746" s="35">
        <v>0.250541604961461</v>
      </c>
      <c r="R746" s="35">
        <v>0.57713682067509298</v>
      </c>
      <c r="S746" s="35">
        <v>0.86786070809668603</v>
      </c>
      <c r="T746" s="35">
        <v>0.27261251901985201</v>
      </c>
      <c r="U746" s="35">
        <v>0.59678667466416202</v>
      </c>
      <c r="V746" s="35">
        <v>0.89896649337620105</v>
      </c>
      <c r="W746" s="8">
        <v>83807.897744788206</v>
      </c>
      <c r="X746" s="8">
        <v>46456.438084334302</v>
      </c>
      <c r="Y746" s="8">
        <v>72807.714658843193</v>
      </c>
      <c r="Z746" s="23">
        <f t="shared" si="128"/>
        <v>203072.05048796569</v>
      </c>
      <c r="AA746" s="29">
        <f t="shared" si="129"/>
        <v>41.270030781392421</v>
      </c>
      <c r="AB746" s="29">
        <f t="shared" si="130"/>
        <v>22.876825231588118</v>
      </c>
      <c r="AC746" s="29">
        <f t="shared" si="131"/>
        <v>35.853143987019457</v>
      </c>
      <c r="AD746" s="26">
        <f t="shared" si="132"/>
        <v>0.41270030781392419</v>
      </c>
      <c r="AE746" s="26">
        <f t="shared" si="133"/>
        <v>0.22876825231588119</v>
      </c>
      <c r="AF746" s="26">
        <f t="shared" si="134"/>
        <v>0.35853143987019459</v>
      </c>
      <c r="AG746" s="6"/>
    </row>
    <row r="747" spans="1:33" ht="12" customHeight="1" x14ac:dyDescent="0.2">
      <c r="A747" s="5" t="s">
        <v>7671</v>
      </c>
      <c r="B747" s="5" t="s">
        <v>7671</v>
      </c>
      <c r="C747" s="7">
        <v>5</v>
      </c>
      <c r="D747" s="7">
        <v>5</v>
      </c>
      <c r="E747" s="8">
        <v>151.33000000000001</v>
      </c>
      <c r="F747" s="9">
        <v>1.8023732621533399</v>
      </c>
      <c r="G747" s="7" t="s">
        <v>50</v>
      </c>
      <c r="H747" s="7">
        <v>3</v>
      </c>
      <c r="I747" s="7" t="s">
        <v>0</v>
      </c>
      <c r="J747" s="7" t="s">
        <v>1</v>
      </c>
      <c r="K747" s="5" t="s">
        <v>7672</v>
      </c>
      <c r="L747" s="14" t="s">
        <v>7673</v>
      </c>
      <c r="M747" s="38">
        <f t="shared" si="135"/>
        <v>1</v>
      </c>
      <c r="N747" s="32">
        <f t="shared" si="136"/>
        <v>0.55482403173539951</v>
      </c>
      <c r="O747" s="32">
        <f t="shared" si="137"/>
        <v>0.826954224856979</v>
      </c>
      <c r="P747" s="32">
        <f t="shared" si="138"/>
        <v>0.67092471996422276</v>
      </c>
      <c r="Q747" s="35">
        <v>0.51777320738312405</v>
      </c>
      <c r="R747" s="35">
        <v>0.51249090840675904</v>
      </c>
      <c r="S747" s="35">
        <v>0.152322235547455</v>
      </c>
      <c r="T747" s="35">
        <v>0.57418290584011</v>
      </c>
      <c r="U747" s="35">
        <v>0.53018510443125699</v>
      </c>
      <c r="V747" s="35">
        <v>0.17100827923363099</v>
      </c>
      <c r="W747" s="8">
        <v>81245.186267433193</v>
      </c>
      <c r="X747" s="8">
        <v>45076.781803990802</v>
      </c>
      <c r="Y747" s="8">
        <v>67186.050033146093</v>
      </c>
      <c r="Z747" s="23">
        <f t="shared" si="128"/>
        <v>193508.0181045701</v>
      </c>
      <c r="AA747" s="29">
        <f t="shared" si="129"/>
        <v>41.985436605282672</v>
      </c>
      <c r="AB747" s="29">
        <f t="shared" si="130"/>
        <v>23.294529211513957</v>
      </c>
      <c r="AC747" s="29">
        <f t="shared" si="131"/>
        <v>34.72003418320336</v>
      </c>
      <c r="AD747" s="26">
        <f t="shared" si="132"/>
        <v>0.41985436605282672</v>
      </c>
      <c r="AE747" s="26">
        <f t="shared" si="133"/>
        <v>0.23294529211513956</v>
      </c>
      <c r="AF747" s="26">
        <f t="shared" si="134"/>
        <v>0.34720034183203358</v>
      </c>
      <c r="AG747" s="6"/>
    </row>
    <row r="748" spans="1:33" ht="12" customHeight="1" x14ac:dyDescent="0.2">
      <c r="A748" s="5" t="s">
        <v>7674</v>
      </c>
      <c r="B748" s="5" t="s">
        <v>7674</v>
      </c>
      <c r="C748" s="7">
        <v>14</v>
      </c>
      <c r="D748" s="7">
        <v>14</v>
      </c>
      <c r="E748" s="8">
        <v>660.72</v>
      </c>
      <c r="F748" s="9">
        <v>1.8022554655588401</v>
      </c>
      <c r="G748" s="7" t="s">
        <v>50</v>
      </c>
      <c r="H748" s="7">
        <v>3</v>
      </c>
      <c r="I748" s="7" t="s">
        <v>0</v>
      </c>
      <c r="J748" s="7" t="s">
        <v>1</v>
      </c>
      <c r="K748" s="5" t="s">
        <v>7675</v>
      </c>
      <c r="L748" s="14" t="s">
        <v>7676</v>
      </c>
      <c r="M748" s="38">
        <f t="shared" si="135"/>
        <v>1</v>
      </c>
      <c r="N748" s="32">
        <f t="shared" si="136"/>
        <v>0.55486029539653781</v>
      </c>
      <c r="O748" s="32">
        <f t="shared" si="137"/>
        <v>0.74921754475498803</v>
      </c>
      <c r="P748" s="32">
        <f t="shared" si="138"/>
        <v>0.74058636143924028</v>
      </c>
      <c r="Q748" s="35">
        <v>0.68717092518562795</v>
      </c>
      <c r="R748" s="35">
        <v>0.298650382155626</v>
      </c>
      <c r="S748" s="35">
        <v>0.333303265702593</v>
      </c>
      <c r="T748" s="35">
        <v>0.698153051702606</v>
      </c>
      <c r="U748" s="35">
        <v>0.31546447994763099</v>
      </c>
      <c r="V748" s="35">
        <v>0.384979639182435</v>
      </c>
      <c r="W748" s="8">
        <v>1179990.5565919799</v>
      </c>
      <c r="X748" s="8">
        <v>654729.90879575105</v>
      </c>
      <c r="Y748" s="8">
        <v>884069.62764391501</v>
      </c>
      <c r="Z748" s="23">
        <f t="shared" si="128"/>
        <v>2718790.0930316458</v>
      </c>
      <c r="AA748" s="29">
        <f t="shared" si="129"/>
        <v>43.401311473671214</v>
      </c>
      <c r="AB748" s="29">
        <f t="shared" si="130"/>
        <v>24.081664504878354</v>
      </c>
      <c r="AC748" s="29">
        <f t="shared" si="131"/>
        <v>32.517024021450439</v>
      </c>
      <c r="AD748" s="26">
        <f t="shared" si="132"/>
        <v>0.43401311473671211</v>
      </c>
      <c r="AE748" s="26">
        <f t="shared" si="133"/>
        <v>0.24081664504878353</v>
      </c>
      <c r="AF748" s="26">
        <f t="shared" si="134"/>
        <v>0.32517024021450441</v>
      </c>
      <c r="AG748" s="6"/>
    </row>
    <row r="749" spans="1:33" ht="12" customHeight="1" x14ac:dyDescent="0.2">
      <c r="A749" s="5" t="s">
        <v>7677</v>
      </c>
      <c r="B749" s="5" t="s">
        <v>7677</v>
      </c>
      <c r="C749" s="7">
        <v>1</v>
      </c>
      <c r="D749" s="7">
        <v>1</v>
      </c>
      <c r="E749" s="8">
        <v>26.58</v>
      </c>
      <c r="F749" s="9">
        <v>1.7999164649147801</v>
      </c>
      <c r="G749" s="7">
        <v>3</v>
      </c>
      <c r="H749" s="7">
        <v>1</v>
      </c>
      <c r="I749" s="7" t="s">
        <v>0</v>
      </c>
      <c r="J749" s="7" t="s">
        <v>1</v>
      </c>
      <c r="K749" s="5" t="s">
        <v>7678</v>
      </c>
      <c r="L749" s="14" t="s">
        <v>7679</v>
      </c>
      <c r="M749" s="38">
        <f t="shared" si="135"/>
        <v>1</v>
      </c>
      <c r="N749" s="32">
        <f t="shared" si="136"/>
        <v>0.5555813391858434</v>
      </c>
      <c r="O749" s="32">
        <f t="shared" si="137"/>
        <v>0.75505740451540893</v>
      </c>
      <c r="P749" s="32">
        <f t="shared" si="138"/>
        <v>0.73581337771584676</v>
      </c>
      <c r="Q749" s="35">
        <v>0.58249304513129196</v>
      </c>
      <c r="R749" s="35">
        <v>0.91794138556285299</v>
      </c>
      <c r="S749" s="35">
        <v>0.57003316903664702</v>
      </c>
      <c r="T749" s="35">
        <v>0.62143140164717603</v>
      </c>
      <c r="U749" s="35">
        <v>0.93787879298513199</v>
      </c>
      <c r="V749" s="35">
        <v>0.59788551362237896</v>
      </c>
      <c r="W749" s="8">
        <v>11155.9554327678</v>
      </c>
      <c r="X749" s="8">
        <v>6198.0406592347199</v>
      </c>
      <c r="Y749" s="8">
        <v>8423.3867539552302</v>
      </c>
      <c r="Z749" s="23">
        <f t="shared" si="128"/>
        <v>25777.382845957749</v>
      </c>
      <c r="AA749" s="29">
        <f t="shared" si="129"/>
        <v>43.278076364207813</v>
      </c>
      <c r="AB749" s="29">
        <f t="shared" si="130"/>
        <v>24.044491623813776</v>
      </c>
      <c r="AC749" s="29">
        <f t="shared" si="131"/>
        <v>32.677432011978418</v>
      </c>
      <c r="AD749" s="26">
        <f t="shared" si="132"/>
        <v>0.43278076364207813</v>
      </c>
      <c r="AE749" s="26">
        <f t="shared" si="133"/>
        <v>0.24044491623813777</v>
      </c>
      <c r="AF749" s="26">
        <f t="shared" si="134"/>
        <v>0.32677432011978419</v>
      </c>
      <c r="AG749" s="6"/>
    </row>
    <row r="750" spans="1:33" ht="12" customHeight="1" x14ac:dyDescent="0.2">
      <c r="A750" s="5" t="s">
        <v>7680</v>
      </c>
      <c r="B750" s="5" t="s">
        <v>7680</v>
      </c>
      <c r="C750" s="7">
        <v>6</v>
      </c>
      <c r="D750" s="7">
        <v>6</v>
      </c>
      <c r="E750" s="8">
        <v>256.39</v>
      </c>
      <c r="F750" s="9">
        <v>1.79908720451821</v>
      </c>
      <c r="G750" s="7" t="s">
        <v>50</v>
      </c>
      <c r="H750" s="7">
        <v>3</v>
      </c>
      <c r="I750" s="7" t="s">
        <v>0</v>
      </c>
      <c r="J750" s="7" t="s">
        <v>1</v>
      </c>
      <c r="K750" s="5" t="s">
        <v>7681</v>
      </c>
      <c r="L750" s="14" t="s">
        <v>7682</v>
      </c>
      <c r="M750" s="38">
        <f t="shared" si="135"/>
        <v>1</v>
      </c>
      <c r="N750" s="32">
        <f t="shared" si="136"/>
        <v>0.55583742549477766</v>
      </c>
      <c r="O750" s="32">
        <f t="shared" si="137"/>
        <v>0.82439796740342919</v>
      </c>
      <c r="P750" s="32">
        <f t="shared" si="138"/>
        <v>0.67423434733284804</v>
      </c>
      <c r="Q750" s="35">
        <v>0.64967932757945301</v>
      </c>
      <c r="R750" s="35">
        <v>0.97595147788612602</v>
      </c>
      <c r="S750" s="35">
        <v>0.81873117662116601</v>
      </c>
      <c r="T750" s="35">
        <v>0.65473267484214204</v>
      </c>
      <c r="U750" s="35">
        <v>0.97013254570045604</v>
      </c>
      <c r="V750" s="35">
        <v>0.67446708447603998</v>
      </c>
      <c r="W750" s="8">
        <v>569181.80928958603</v>
      </c>
      <c r="X750" s="8">
        <v>316372.55151398299</v>
      </c>
      <c r="Y750" s="8">
        <v>469232.32666134101</v>
      </c>
      <c r="Z750" s="23">
        <f t="shared" si="128"/>
        <v>1354786.6874649101</v>
      </c>
      <c r="AA750" s="29">
        <f t="shared" si="129"/>
        <v>42.012651479078563</v>
      </c>
      <c r="AB750" s="29">
        <f t="shared" si="130"/>
        <v>23.352204036340392</v>
      </c>
      <c r="AC750" s="29">
        <f t="shared" si="131"/>
        <v>34.635144484581041</v>
      </c>
      <c r="AD750" s="26">
        <f t="shared" si="132"/>
        <v>0.42012651479078561</v>
      </c>
      <c r="AE750" s="26">
        <f t="shared" si="133"/>
        <v>0.23352204036340393</v>
      </c>
      <c r="AF750" s="26">
        <f t="shared" si="134"/>
        <v>0.34635144484581043</v>
      </c>
      <c r="AG750" s="6"/>
    </row>
    <row r="751" spans="1:33" ht="12" customHeight="1" x14ac:dyDescent="0.2">
      <c r="A751" s="5" t="s">
        <v>6147</v>
      </c>
      <c r="B751" s="5" t="s">
        <v>6147</v>
      </c>
      <c r="C751" s="7">
        <v>5</v>
      </c>
      <c r="D751" s="7">
        <v>5</v>
      </c>
      <c r="E751" s="8">
        <v>196.36</v>
      </c>
      <c r="F751" s="9">
        <v>2.9916529582918598</v>
      </c>
      <c r="G751" s="7" t="s">
        <v>50</v>
      </c>
      <c r="H751" s="7">
        <v>3</v>
      </c>
      <c r="I751" s="7" t="s">
        <v>0</v>
      </c>
      <c r="J751" s="7" t="s">
        <v>2</v>
      </c>
      <c r="K751" s="5" t="s">
        <v>6148</v>
      </c>
      <c r="L751" s="14" t="s">
        <v>6149</v>
      </c>
      <c r="M751" s="38">
        <f t="shared" si="135"/>
        <v>1</v>
      </c>
      <c r="N751" s="32">
        <f t="shared" si="136"/>
        <v>0.55651761700537328</v>
      </c>
      <c r="O751" s="32">
        <f t="shared" si="137"/>
        <v>0.33426337009723633</v>
      </c>
      <c r="P751" s="32">
        <f t="shared" si="138"/>
        <v>1.6649075752556548</v>
      </c>
      <c r="Q751" s="35">
        <v>0.50416322552042103</v>
      </c>
      <c r="R751" s="35">
        <v>0.478073251894024</v>
      </c>
      <c r="S751" s="35">
        <v>0.108406396711707</v>
      </c>
      <c r="T751" s="35">
        <v>0.55669199792538404</v>
      </c>
      <c r="U751" s="35">
        <v>0.48010146894073102</v>
      </c>
      <c r="V751" s="35">
        <v>0.13635725598866599</v>
      </c>
      <c r="W751" s="8">
        <v>320362.738079626</v>
      </c>
      <c r="X751" s="8">
        <v>178287.50757339</v>
      </c>
      <c r="Y751" s="8">
        <v>107085.52848407401</v>
      </c>
      <c r="Z751" s="23">
        <f t="shared" si="128"/>
        <v>605735.77413709008</v>
      </c>
      <c r="AA751" s="29">
        <f t="shared" si="129"/>
        <v>52.888198412253843</v>
      </c>
      <c r="AB751" s="29">
        <f t="shared" si="130"/>
        <v>29.433214148094873</v>
      </c>
      <c r="AC751" s="29">
        <f t="shared" si="131"/>
        <v>17.678587439651274</v>
      </c>
      <c r="AD751" s="26">
        <f t="shared" si="132"/>
        <v>0.5288819841225384</v>
      </c>
      <c r="AE751" s="26">
        <f t="shared" si="133"/>
        <v>0.29433214148094872</v>
      </c>
      <c r="AF751" s="26">
        <f t="shared" si="134"/>
        <v>0.17678587439651275</v>
      </c>
      <c r="AG751" s="6">
        <v>4</v>
      </c>
    </row>
    <row r="752" spans="1:33" ht="12" customHeight="1" x14ac:dyDescent="0.2">
      <c r="A752" s="5" t="s">
        <v>7683</v>
      </c>
      <c r="B752" s="5" t="s">
        <v>7683</v>
      </c>
      <c r="C752" s="7">
        <v>2</v>
      </c>
      <c r="D752" s="7">
        <v>2</v>
      </c>
      <c r="E752" s="8">
        <v>103.23</v>
      </c>
      <c r="F752" s="9">
        <v>1.7964288125391099</v>
      </c>
      <c r="G752" s="7" t="s">
        <v>54</v>
      </c>
      <c r="H752" s="7">
        <v>2</v>
      </c>
      <c r="I752" s="7" t="s">
        <v>0</v>
      </c>
      <c r="J752" s="7" t="s">
        <v>1</v>
      </c>
      <c r="K752" s="5" t="s">
        <v>7684</v>
      </c>
      <c r="L752" s="14" t="s">
        <v>7685</v>
      </c>
      <c r="M752" s="38">
        <f t="shared" si="135"/>
        <v>1</v>
      </c>
      <c r="N752" s="32">
        <f t="shared" si="136"/>
        <v>0.55665996504842186</v>
      </c>
      <c r="O752" s="32">
        <f t="shared" si="137"/>
        <v>0.87970493903357549</v>
      </c>
      <c r="P752" s="32">
        <f t="shared" si="138"/>
        <v>0.63278031115746192</v>
      </c>
      <c r="Q752" s="35">
        <v>0.29880218567161798</v>
      </c>
      <c r="R752" s="35">
        <v>0.71958752719528396</v>
      </c>
      <c r="S752" s="35">
        <v>0.17706503627263001</v>
      </c>
      <c r="T752" s="35">
        <v>0.285430820021563</v>
      </c>
      <c r="U752" s="35">
        <v>0.77200720477461704</v>
      </c>
      <c r="V752" s="35">
        <v>0.18315205601535101</v>
      </c>
      <c r="W752" s="8">
        <v>237217.72782199</v>
      </c>
      <c r="X752" s="8">
        <v>132049.61207825501</v>
      </c>
      <c r="Y752" s="8">
        <v>208681.60679132701</v>
      </c>
      <c r="Z752" s="23">
        <f t="shared" si="128"/>
        <v>577948.94669157197</v>
      </c>
      <c r="AA752" s="29">
        <f t="shared" si="129"/>
        <v>41.044754762496957</v>
      </c>
      <c r="AB752" s="29">
        <f t="shared" si="130"/>
        <v>22.847971751512606</v>
      </c>
      <c r="AC752" s="29">
        <f t="shared" si="131"/>
        <v>36.10727348599044</v>
      </c>
      <c r="AD752" s="26">
        <f t="shared" si="132"/>
        <v>0.4104475476249696</v>
      </c>
      <c r="AE752" s="26">
        <f t="shared" si="133"/>
        <v>0.22847971751512605</v>
      </c>
      <c r="AF752" s="26">
        <f t="shared" si="134"/>
        <v>0.36107273485990438</v>
      </c>
      <c r="AG752" s="6"/>
    </row>
    <row r="753" spans="1:33" ht="12" customHeight="1" x14ac:dyDescent="0.2">
      <c r="A753" s="5" t="s">
        <v>6350</v>
      </c>
      <c r="B753" s="5" t="s">
        <v>6350</v>
      </c>
      <c r="C753" s="7">
        <v>1</v>
      </c>
      <c r="D753" s="7">
        <v>1</v>
      </c>
      <c r="E753" s="8">
        <v>16.96</v>
      </c>
      <c r="F753" s="9">
        <v>2.6896282553981399</v>
      </c>
      <c r="G753" s="7">
        <v>3</v>
      </c>
      <c r="H753" s="7">
        <v>1</v>
      </c>
      <c r="I753" s="7" t="s">
        <v>0</v>
      </c>
      <c r="J753" s="7" t="s">
        <v>2</v>
      </c>
      <c r="K753" s="5" t="s">
        <v>6351</v>
      </c>
      <c r="L753" s="14" t="s">
        <v>6352</v>
      </c>
      <c r="M753" s="38">
        <f t="shared" si="135"/>
        <v>1</v>
      </c>
      <c r="N753" s="32">
        <f t="shared" si="136"/>
        <v>0.55696503746479586</v>
      </c>
      <c r="O753" s="32">
        <f t="shared" si="137"/>
        <v>0.37179859260958331</v>
      </c>
      <c r="P753" s="32">
        <f t="shared" si="138"/>
        <v>1.4980289020342026</v>
      </c>
      <c r="Q753" s="35">
        <v>0.36099923525953798</v>
      </c>
      <c r="R753" s="35">
        <v>0.61818974571133001</v>
      </c>
      <c r="S753" s="35">
        <v>0.96760285831002202</v>
      </c>
      <c r="T753" s="35">
        <v>0.35993632493943001</v>
      </c>
      <c r="U753" s="35">
        <v>0.58370673254701599</v>
      </c>
      <c r="V753" s="35">
        <v>0.98396143639400901</v>
      </c>
      <c r="W753" s="8">
        <v>6496.9557668061698</v>
      </c>
      <c r="X753" s="8">
        <v>3618.57721206632</v>
      </c>
      <c r="Y753" s="8">
        <v>2415.55901034525</v>
      </c>
      <c r="Z753" s="23">
        <f t="shared" si="128"/>
        <v>12531.091989217741</v>
      </c>
      <c r="AA753" s="29">
        <f t="shared" si="129"/>
        <v>51.846684809244181</v>
      </c>
      <c r="AB753" s="29">
        <f t="shared" si="130"/>
        <v>28.876790747206151</v>
      </c>
      <c r="AC753" s="29">
        <f t="shared" si="131"/>
        <v>19.276524443549651</v>
      </c>
      <c r="AD753" s="26">
        <f t="shared" si="132"/>
        <v>0.51846684809244181</v>
      </c>
      <c r="AE753" s="26">
        <f t="shared" si="133"/>
        <v>0.28876790747206149</v>
      </c>
      <c r="AF753" s="26">
        <f t="shared" si="134"/>
        <v>0.1927652444354965</v>
      </c>
      <c r="AG753" s="6">
        <v>4</v>
      </c>
    </row>
    <row r="754" spans="1:33" ht="12" customHeight="1" x14ac:dyDescent="0.2">
      <c r="A754" s="5" t="s">
        <v>5458</v>
      </c>
      <c r="B754" s="5" t="s">
        <v>5458</v>
      </c>
      <c r="C754" s="7">
        <v>1</v>
      </c>
      <c r="D754" s="7">
        <v>1</v>
      </c>
      <c r="E754" s="8">
        <v>47.09</v>
      </c>
      <c r="F754" s="9">
        <v>4.5243746730290102</v>
      </c>
      <c r="G754" s="7">
        <v>3</v>
      </c>
      <c r="H754" s="7">
        <v>1</v>
      </c>
      <c r="I754" s="7" t="s">
        <v>0</v>
      </c>
      <c r="J754" s="7" t="s">
        <v>2</v>
      </c>
      <c r="K754" s="5" t="s">
        <v>5459</v>
      </c>
      <c r="L754" s="14" t="s">
        <v>5460</v>
      </c>
      <c r="M754" s="38">
        <f t="shared" si="135"/>
        <v>1</v>
      </c>
      <c r="N754" s="32">
        <f t="shared" si="136"/>
        <v>0.55760551510659684</v>
      </c>
      <c r="O754" s="32">
        <f t="shared" si="137"/>
        <v>0.22102501942672112</v>
      </c>
      <c r="P754" s="32">
        <f t="shared" si="138"/>
        <v>2.5228162700895767</v>
      </c>
      <c r="Q754" s="35">
        <v>0.20621731880768701</v>
      </c>
      <c r="R754" s="35">
        <v>0.27483743555645102</v>
      </c>
      <c r="S754" s="35">
        <v>0.603878533466085</v>
      </c>
      <c r="T754" s="35">
        <v>0.24581943318251101</v>
      </c>
      <c r="U754" s="35">
        <v>0.25460689128052</v>
      </c>
      <c r="V754" s="35">
        <v>0.58950957737195298</v>
      </c>
      <c r="W754" s="8">
        <v>15915.6175322053</v>
      </c>
      <c r="X754" s="8">
        <v>8874.6361122849194</v>
      </c>
      <c r="Y754" s="8">
        <v>3517.7496742439398</v>
      </c>
      <c r="Z754" s="23">
        <f t="shared" si="128"/>
        <v>28308.003318734161</v>
      </c>
      <c r="AA754" s="29">
        <f t="shared" si="129"/>
        <v>56.223031179568878</v>
      </c>
      <c r="AB754" s="29">
        <f t="shared" si="130"/>
        <v>31.350272261737757</v>
      </c>
      <c r="AC754" s="29">
        <f t="shared" si="131"/>
        <v>12.426696558693358</v>
      </c>
      <c r="AD754" s="26">
        <f t="shared" si="132"/>
        <v>0.56223031179568883</v>
      </c>
      <c r="AE754" s="26">
        <f t="shared" si="133"/>
        <v>0.31350272261737755</v>
      </c>
      <c r="AF754" s="26">
        <f t="shared" si="134"/>
        <v>0.12426696558693358</v>
      </c>
      <c r="AG754" s="6">
        <v>4</v>
      </c>
    </row>
    <row r="755" spans="1:33" ht="12" customHeight="1" x14ac:dyDescent="0.2">
      <c r="A755" s="5" t="s">
        <v>1696</v>
      </c>
      <c r="B755" s="5" t="s">
        <v>1696</v>
      </c>
      <c r="C755" s="7">
        <v>1</v>
      </c>
      <c r="D755" s="7">
        <v>1</v>
      </c>
      <c r="E755" s="8">
        <v>23.61</v>
      </c>
      <c r="F755" s="9">
        <v>2.7347385621310401</v>
      </c>
      <c r="G755" s="7">
        <v>2</v>
      </c>
      <c r="H755" s="7">
        <v>1</v>
      </c>
      <c r="I755" s="7" t="s">
        <v>2</v>
      </c>
      <c r="J755" s="7" t="s">
        <v>1</v>
      </c>
      <c r="K755" s="5" t="s">
        <v>1697</v>
      </c>
      <c r="L755" s="14" t="s">
        <v>1698</v>
      </c>
      <c r="M755" s="38">
        <f t="shared" si="135"/>
        <v>1</v>
      </c>
      <c r="N755" s="32">
        <f t="shared" si="136"/>
        <v>0.55831656114659856</v>
      </c>
      <c r="O755" s="32">
        <f t="shared" si="137"/>
        <v>1.5268498296439934</v>
      </c>
      <c r="P755" s="32">
        <f t="shared" si="138"/>
        <v>0.36566566685656177</v>
      </c>
      <c r="Q755" s="35">
        <v>4.06384266804923E-2</v>
      </c>
      <c r="R755" s="35">
        <v>0.48772939253271003</v>
      </c>
      <c r="S755" s="35">
        <v>0.48492278986373499</v>
      </c>
      <c r="T755" s="35">
        <v>2.5757210218050199E-2</v>
      </c>
      <c r="U755" s="35">
        <v>0.462509302717237</v>
      </c>
      <c r="V755" s="35">
        <v>0.50700480740057596</v>
      </c>
      <c r="W755" s="8">
        <v>5300.9208289148401</v>
      </c>
      <c r="X755" s="8">
        <v>2959.5918881101102</v>
      </c>
      <c r="Y755" s="8">
        <v>8093.7100645849196</v>
      </c>
      <c r="Z755" s="23">
        <f t="shared" si="128"/>
        <v>16354.222781609871</v>
      </c>
      <c r="AA755" s="29">
        <f t="shared" si="129"/>
        <v>32.413162641245556</v>
      </c>
      <c r="AB755" s="29">
        <f t="shared" si="130"/>
        <v>18.096805501745617</v>
      </c>
      <c r="AC755" s="29">
        <f t="shared" si="131"/>
        <v>49.490031857008823</v>
      </c>
      <c r="AD755" s="26">
        <f t="shared" si="132"/>
        <v>0.32413162641245558</v>
      </c>
      <c r="AE755" s="26">
        <f t="shared" si="133"/>
        <v>0.18096805501745616</v>
      </c>
      <c r="AF755" s="26">
        <f t="shared" si="134"/>
        <v>0.4949003185700882</v>
      </c>
      <c r="AG755" s="6">
        <v>1</v>
      </c>
    </row>
    <row r="756" spans="1:33" ht="12" customHeight="1" x14ac:dyDescent="0.2">
      <c r="A756" s="5" t="s">
        <v>7686</v>
      </c>
      <c r="B756" s="5" t="s">
        <v>7686</v>
      </c>
      <c r="C756" s="7">
        <v>51</v>
      </c>
      <c r="D756" s="7">
        <v>1</v>
      </c>
      <c r="E756" s="8">
        <v>1904.49</v>
      </c>
      <c r="F756" s="9">
        <v>1.79050850588125</v>
      </c>
      <c r="G756" s="7" t="s">
        <v>50</v>
      </c>
      <c r="H756" s="7">
        <v>3</v>
      </c>
      <c r="I756" s="7" t="s">
        <v>0</v>
      </c>
      <c r="J756" s="7" t="s">
        <v>1</v>
      </c>
      <c r="K756" s="5" t="s">
        <v>7687</v>
      </c>
      <c r="L756" s="14" t="s">
        <v>7131</v>
      </c>
      <c r="M756" s="38">
        <f t="shared" si="135"/>
        <v>2</v>
      </c>
      <c r="N756" s="32">
        <f t="shared" si="136"/>
        <v>0.55850055820194067</v>
      </c>
      <c r="O756" s="32">
        <f t="shared" si="137"/>
        <v>0.81538218964561204</v>
      </c>
      <c r="P756" s="32">
        <f t="shared" si="138"/>
        <v>0.68495555249334139</v>
      </c>
      <c r="Q756" s="35">
        <v>0.53128847122977996</v>
      </c>
      <c r="R756" s="35">
        <v>0.96248095796315003</v>
      </c>
      <c r="S756" s="35">
        <v>0.372001160555889</v>
      </c>
      <c r="T756" s="35">
        <v>0.43412568642440502</v>
      </c>
      <c r="U756" s="35">
        <v>0.90698996886984595</v>
      </c>
      <c r="V756" s="35">
        <v>0.28956666391105401</v>
      </c>
      <c r="W756" s="8">
        <v>3617.2529284287298</v>
      </c>
      <c r="X756" s="8">
        <v>2020.2377796850501</v>
      </c>
      <c r="Y756" s="8">
        <v>2949.4436132842202</v>
      </c>
      <c r="Z756" s="23">
        <f t="shared" si="128"/>
        <v>8586.9343213979992</v>
      </c>
      <c r="AA756" s="29">
        <f t="shared" si="129"/>
        <v>42.1250797204167</v>
      </c>
      <c r="AB756" s="29">
        <f t="shared" si="130"/>
        <v>23.526880538153975</v>
      </c>
      <c r="AC756" s="29">
        <f t="shared" si="131"/>
        <v>34.348039741429339</v>
      </c>
      <c r="AD756" s="26">
        <f t="shared" si="132"/>
        <v>0.42125079720416703</v>
      </c>
      <c r="AE756" s="26">
        <f t="shared" si="133"/>
        <v>0.23526880538153974</v>
      </c>
      <c r="AF756" s="26">
        <f t="shared" si="134"/>
        <v>0.34348039741429337</v>
      </c>
      <c r="AG756" s="6"/>
    </row>
    <row r="757" spans="1:33" ht="12" customHeight="1" x14ac:dyDescent="0.2">
      <c r="A757" s="5" t="s">
        <v>7688</v>
      </c>
      <c r="B757" s="5" t="s">
        <v>7688</v>
      </c>
      <c r="C757" s="7">
        <v>3</v>
      </c>
      <c r="D757" s="7">
        <v>3</v>
      </c>
      <c r="E757" s="8">
        <v>104.37</v>
      </c>
      <c r="F757" s="9">
        <v>1.7899958436529599</v>
      </c>
      <c r="G757" s="7" t="s">
        <v>54</v>
      </c>
      <c r="H757" s="7">
        <v>2</v>
      </c>
      <c r="I757" s="7" t="s">
        <v>0</v>
      </c>
      <c r="J757" s="7" t="s">
        <v>1</v>
      </c>
      <c r="K757" s="5" t="s">
        <v>7689</v>
      </c>
      <c r="L757" s="14" t="s">
        <v>7690</v>
      </c>
      <c r="M757" s="38">
        <f t="shared" si="135"/>
        <v>1</v>
      </c>
      <c r="N757" s="32">
        <f t="shared" si="136"/>
        <v>0.55866051507652592</v>
      </c>
      <c r="O757" s="32">
        <f t="shared" si="137"/>
        <v>0.76148085661842624</v>
      </c>
      <c r="P757" s="32">
        <f t="shared" si="138"/>
        <v>0.73365011112349932</v>
      </c>
      <c r="Q757" s="35">
        <v>9.7813566729128207E-2</v>
      </c>
      <c r="R757" s="35">
        <v>0.21132969358645001</v>
      </c>
      <c r="S757" s="35">
        <v>0.89483607882833305</v>
      </c>
      <c r="T757" s="35">
        <v>0.12741501717659101</v>
      </c>
      <c r="U757" s="35">
        <v>0.30314469558800899</v>
      </c>
      <c r="V757" s="35">
        <v>0.88701349444436095</v>
      </c>
      <c r="W757" s="8">
        <v>85634.323134035803</v>
      </c>
      <c r="X757" s="8">
        <v>47840.515070290101</v>
      </c>
      <c r="Y757" s="8">
        <v>65208.897736044702</v>
      </c>
      <c r="Z757" s="23">
        <f t="shared" si="128"/>
        <v>198683.73594037059</v>
      </c>
      <c r="AA757" s="29">
        <f t="shared" si="129"/>
        <v>43.100821880929686</v>
      </c>
      <c r="AB757" s="29">
        <f t="shared" si="130"/>
        <v>24.078727352221776</v>
      </c>
      <c r="AC757" s="29">
        <f t="shared" si="131"/>
        <v>32.820450766848552</v>
      </c>
      <c r="AD757" s="26">
        <f t="shared" si="132"/>
        <v>0.43100821880929685</v>
      </c>
      <c r="AE757" s="26">
        <f t="shared" si="133"/>
        <v>0.24078727352221777</v>
      </c>
      <c r="AF757" s="26">
        <f t="shared" si="134"/>
        <v>0.32820450766848552</v>
      </c>
      <c r="AG757" s="6"/>
    </row>
    <row r="758" spans="1:33" ht="12" customHeight="1" x14ac:dyDescent="0.2">
      <c r="A758" s="5" t="s">
        <v>2190</v>
      </c>
      <c r="B758" s="5" t="s">
        <v>2190</v>
      </c>
      <c r="C758" s="7">
        <v>2</v>
      </c>
      <c r="D758" s="7">
        <v>2</v>
      </c>
      <c r="E758" s="8">
        <v>42.65</v>
      </c>
      <c r="F758" s="9">
        <v>2.0608932185483</v>
      </c>
      <c r="G758" s="7" t="s">
        <v>146</v>
      </c>
      <c r="H758" s="7">
        <v>2</v>
      </c>
      <c r="I758" s="7" t="s">
        <v>2</v>
      </c>
      <c r="J758" s="7" t="s">
        <v>1</v>
      </c>
      <c r="K758" s="5" t="s">
        <v>2191</v>
      </c>
      <c r="L758" s="14" t="s">
        <v>2192</v>
      </c>
      <c r="M758" s="38">
        <f t="shared" si="135"/>
        <v>1</v>
      </c>
      <c r="N758" s="32">
        <f t="shared" si="136"/>
        <v>0.55875211140284176</v>
      </c>
      <c r="O758" s="32">
        <f t="shared" si="137"/>
        <v>1.1515284372396597</v>
      </c>
      <c r="P758" s="32">
        <f t="shared" si="138"/>
        <v>0.48522649839393639</v>
      </c>
      <c r="Q758" s="35">
        <v>0.188509082929156</v>
      </c>
      <c r="R758" s="35">
        <v>0.38452821527009301</v>
      </c>
      <c r="S758" s="35">
        <v>0.88354010623448198</v>
      </c>
      <c r="T758" s="35">
        <v>0.21500924148243</v>
      </c>
      <c r="U758" s="35">
        <v>0.39798992026006802</v>
      </c>
      <c r="V758" s="35">
        <v>0.87636074506239503</v>
      </c>
      <c r="W758" s="8">
        <v>35013.374219055702</v>
      </c>
      <c r="X758" s="8">
        <v>19563.7967722352</v>
      </c>
      <c r="Y758" s="8">
        <v>40318.896096956603</v>
      </c>
      <c r="Z758" s="23">
        <f t="shared" si="128"/>
        <v>94896.06708824751</v>
      </c>
      <c r="AA758" s="29">
        <f t="shared" si="129"/>
        <v>36.896549344342603</v>
      </c>
      <c r="AB758" s="29">
        <f t="shared" si="130"/>
        <v>20.616024849630566</v>
      </c>
      <c r="AC758" s="29">
        <f t="shared" si="131"/>
        <v>42.487425806026828</v>
      </c>
      <c r="AD758" s="26">
        <f t="shared" si="132"/>
        <v>0.36896549344342605</v>
      </c>
      <c r="AE758" s="26">
        <f t="shared" si="133"/>
        <v>0.20616024849630565</v>
      </c>
      <c r="AF758" s="26">
        <f t="shared" si="134"/>
        <v>0.4248742580602683</v>
      </c>
      <c r="AG758" s="6">
        <v>1</v>
      </c>
    </row>
    <row r="759" spans="1:33" ht="12" customHeight="1" x14ac:dyDescent="0.2">
      <c r="A759" s="5" t="s">
        <v>6056</v>
      </c>
      <c r="B759" s="5" t="s">
        <v>6056</v>
      </c>
      <c r="C759" s="7">
        <v>10</v>
      </c>
      <c r="D759" s="7">
        <v>10</v>
      </c>
      <c r="E759" s="8">
        <v>415.18</v>
      </c>
      <c r="F759" s="9">
        <v>3.1285893486326501</v>
      </c>
      <c r="G759" s="7" t="s">
        <v>50</v>
      </c>
      <c r="H759" s="7">
        <v>3</v>
      </c>
      <c r="I759" s="7" t="s">
        <v>0</v>
      </c>
      <c r="J759" s="7" t="s">
        <v>2</v>
      </c>
      <c r="K759" s="5" t="s">
        <v>6057</v>
      </c>
      <c r="L759" s="14" t="s">
        <v>6058</v>
      </c>
      <c r="M759" s="38">
        <f t="shared" si="135"/>
        <v>1</v>
      </c>
      <c r="N759" s="32">
        <f t="shared" si="136"/>
        <v>0.5589282634777416</v>
      </c>
      <c r="O759" s="32">
        <f t="shared" si="137"/>
        <v>0.31963287237970439</v>
      </c>
      <c r="P759" s="32">
        <f t="shared" si="138"/>
        <v>1.7486570117662017</v>
      </c>
      <c r="Q759" s="35">
        <v>0.93500975350557902</v>
      </c>
      <c r="R759" s="35">
        <v>0.54094321316336003</v>
      </c>
      <c r="S759" s="35">
        <v>0.385373206245616</v>
      </c>
      <c r="T759" s="35">
        <v>0.894832043447501</v>
      </c>
      <c r="U759" s="35">
        <v>0.57877034261167104</v>
      </c>
      <c r="V759" s="35">
        <v>0.44689986619898597</v>
      </c>
      <c r="W759" s="8">
        <v>892342.10794679401</v>
      </c>
      <c r="X759" s="8">
        <v>498755.224822769</v>
      </c>
      <c r="Y759" s="8">
        <v>285221.871108394</v>
      </c>
      <c r="Z759" s="23">
        <f t="shared" si="128"/>
        <v>1676319.2038779571</v>
      </c>
      <c r="AA759" s="29">
        <f t="shared" si="129"/>
        <v>53.232230823489402</v>
      </c>
      <c r="AB759" s="29">
        <f t="shared" si="130"/>
        <v>29.752998335219239</v>
      </c>
      <c r="AC759" s="29">
        <f t="shared" si="131"/>
        <v>17.014770841291352</v>
      </c>
      <c r="AD759" s="26">
        <f t="shared" si="132"/>
        <v>0.53232230823489401</v>
      </c>
      <c r="AE759" s="26">
        <f t="shared" si="133"/>
        <v>0.29752998335219238</v>
      </c>
      <c r="AF759" s="26">
        <f t="shared" si="134"/>
        <v>0.17014770841291352</v>
      </c>
      <c r="AG759" s="6">
        <v>4</v>
      </c>
    </row>
    <row r="760" spans="1:33" ht="12" customHeight="1" x14ac:dyDescent="0.2">
      <c r="A760" s="5" t="s">
        <v>6594</v>
      </c>
      <c r="B760" s="5" t="s">
        <v>6594</v>
      </c>
      <c r="C760" s="7">
        <v>1</v>
      </c>
      <c r="D760" s="7">
        <v>1</v>
      </c>
      <c r="E760" s="8">
        <v>25.47</v>
      </c>
      <c r="F760" s="9">
        <v>2.2880866710956802</v>
      </c>
      <c r="G760" s="7">
        <v>2</v>
      </c>
      <c r="H760" s="7">
        <v>1</v>
      </c>
      <c r="I760" s="7" t="s">
        <v>0</v>
      </c>
      <c r="J760" s="7" t="s">
        <v>2</v>
      </c>
      <c r="K760" s="5" t="s">
        <v>6595</v>
      </c>
      <c r="L760" s="14" t="s">
        <v>6596</v>
      </c>
      <c r="M760" s="38">
        <f t="shared" si="135"/>
        <v>1</v>
      </c>
      <c r="N760" s="32">
        <f t="shared" si="136"/>
        <v>0.55956737839901438</v>
      </c>
      <c r="O760" s="32">
        <f t="shared" si="137"/>
        <v>0.43704638142974478</v>
      </c>
      <c r="P760" s="32">
        <f t="shared" si="138"/>
        <v>1.2803386600947406</v>
      </c>
      <c r="Q760" s="35">
        <v>0.99191266432147296</v>
      </c>
      <c r="R760" s="35">
        <v>0.64686099859371404</v>
      </c>
      <c r="S760" s="35">
        <v>0.36439383181388602</v>
      </c>
      <c r="T760" s="35">
        <v>0.93247064878867303</v>
      </c>
      <c r="U760" s="35">
        <v>0.60455838936807005</v>
      </c>
      <c r="V760" s="35">
        <v>0.37821910545908799</v>
      </c>
      <c r="W760" s="8">
        <v>10784.8200578097</v>
      </c>
      <c r="X760" s="8">
        <v>6034.8334862536803</v>
      </c>
      <c r="Y760" s="8">
        <v>4713.4665806366602</v>
      </c>
      <c r="Z760" s="23">
        <f t="shared" si="128"/>
        <v>21533.120124700043</v>
      </c>
      <c r="AA760" s="29">
        <f t="shared" si="129"/>
        <v>50.08479958015343</v>
      </c>
      <c r="AB760" s="29">
        <f t="shared" si="130"/>
        <v>28.02581999870651</v>
      </c>
      <c r="AC760" s="29">
        <f t="shared" si="131"/>
        <v>21.889380421140057</v>
      </c>
      <c r="AD760" s="26">
        <f t="shared" si="132"/>
        <v>0.50084799580153427</v>
      </c>
      <c r="AE760" s="26">
        <f t="shared" si="133"/>
        <v>0.28025819998706508</v>
      </c>
      <c r="AF760" s="26">
        <f t="shared" si="134"/>
        <v>0.21889380421140056</v>
      </c>
      <c r="AG760" s="6">
        <v>4</v>
      </c>
    </row>
    <row r="761" spans="1:33" ht="12" customHeight="1" x14ac:dyDescent="0.2">
      <c r="A761" s="5" t="s">
        <v>7691</v>
      </c>
      <c r="B761" s="5" t="s">
        <v>7691</v>
      </c>
      <c r="C761" s="7">
        <v>2</v>
      </c>
      <c r="D761" s="7">
        <v>2</v>
      </c>
      <c r="E761" s="8">
        <v>47.36</v>
      </c>
      <c r="F761" s="9">
        <v>1.78637961195768</v>
      </c>
      <c r="G761" s="7" t="s">
        <v>146</v>
      </c>
      <c r="H761" s="7">
        <v>2</v>
      </c>
      <c r="I761" s="7" t="s">
        <v>0</v>
      </c>
      <c r="J761" s="7" t="s">
        <v>1</v>
      </c>
      <c r="K761" s="5" t="s">
        <v>7692</v>
      </c>
      <c r="L761" s="14" t="s">
        <v>7693</v>
      </c>
      <c r="M761" s="38">
        <f t="shared" si="135"/>
        <v>1</v>
      </c>
      <c r="N761" s="32">
        <f t="shared" si="136"/>
        <v>0.55979143139912768</v>
      </c>
      <c r="O761" s="32">
        <f t="shared" si="137"/>
        <v>0.9189205443322529</v>
      </c>
      <c r="P761" s="32">
        <f t="shared" si="138"/>
        <v>0.60918371544942262</v>
      </c>
      <c r="Q761" s="35">
        <v>0.44366122151452603</v>
      </c>
      <c r="R761" s="35">
        <v>0.22879095787800399</v>
      </c>
      <c r="S761" s="35">
        <v>0.369222668304659</v>
      </c>
      <c r="T761" s="35">
        <v>0.463025075484641</v>
      </c>
      <c r="U761" s="35">
        <v>0.21088123983464299</v>
      </c>
      <c r="V761" s="35">
        <v>0.35187213580531401</v>
      </c>
      <c r="W761" s="8">
        <v>20692.6171501432</v>
      </c>
      <c r="X761" s="8">
        <v>11583.549773872801</v>
      </c>
      <c r="Y761" s="8">
        <v>19014.871015268502</v>
      </c>
      <c r="Z761" s="23">
        <f t="shared" si="128"/>
        <v>51291.037939284506</v>
      </c>
      <c r="AA761" s="29">
        <f t="shared" si="129"/>
        <v>40.343533649363806</v>
      </c>
      <c r="AB761" s="29">
        <f t="shared" si="130"/>
        <v>22.583964449276237</v>
      </c>
      <c r="AC761" s="29">
        <f t="shared" si="131"/>
        <v>37.072501901359949</v>
      </c>
      <c r="AD761" s="26">
        <f t="shared" si="132"/>
        <v>0.40343533649363805</v>
      </c>
      <c r="AE761" s="26">
        <f t="shared" si="133"/>
        <v>0.22583964449276236</v>
      </c>
      <c r="AF761" s="26">
        <f t="shared" si="134"/>
        <v>0.3707250190135995</v>
      </c>
      <c r="AG761" s="6"/>
    </row>
    <row r="762" spans="1:33" ht="12" customHeight="1" x14ac:dyDescent="0.2">
      <c r="A762" s="5" t="s">
        <v>5732</v>
      </c>
      <c r="B762" s="5" t="s">
        <v>5732</v>
      </c>
      <c r="C762" s="7">
        <v>2</v>
      </c>
      <c r="D762" s="7">
        <v>2</v>
      </c>
      <c r="E762" s="8">
        <v>52.5</v>
      </c>
      <c r="F762" s="9">
        <v>3.7970171049684498</v>
      </c>
      <c r="G762" s="7" t="s">
        <v>146</v>
      </c>
      <c r="H762" s="7">
        <v>2</v>
      </c>
      <c r="I762" s="7" t="s">
        <v>0</v>
      </c>
      <c r="J762" s="7" t="s">
        <v>2</v>
      </c>
      <c r="K762" s="5" t="s">
        <v>5733</v>
      </c>
      <c r="L762" s="14" t="s">
        <v>5734</v>
      </c>
      <c r="M762" s="38">
        <f t="shared" si="135"/>
        <v>1</v>
      </c>
      <c r="N762" s="32">
        <f t="shared" si="136"/>
        <v>0.55995955957817856</v>
      </c>
      <c r="O762" s="32">
        <f t="shared" si="137"/>
        <v>0.26336462869537353</v>
      </c>
      <c r="P762" s="32">
        <f t="shared" si="138"/>
        <v>2.1261760258089484</v>
      </c>
      <c r="Q762" s="35">
        <v>0.99716517718053299</v>
      </c>
      <c r="R762" s="35">
        <v>0.66817921684496995</v>
      </c>
      <c r="S762" s="35">
        <v>0.38920480232230698</v>
      </c>
      <c r="T762" s="35">
        <v>0.94327316818876195</v>
      </c>
      <c r="U762" s="35">
        <v>0.63027768244160198</v>
      </c>
      <c r="V762" s="35">
        <v>0.40471900588109699</v>
      </c>
      <c r="W762" s="8">
        <v>11287.799068890199</v>
      </c>
      <c r="X762" s="8">
        <v>6320.7109952227302</v>
      </c>
      <c r="Y762" s="8">
        <v>2972.80701056625</v>
      </c>
      <c r="Z762" s="23">
        <f t="shared" si="128"/>
        <v>20581.31707467918</v>
      </c>
      <c r="AA762" s="29">
        <f t="shared" si="129"/>
        <v>54.844882025443219</v>
      </c>
      <c r="AB762" s="29">
        <f t="shared" si="130"/>
        <v>30.710915984084348</v>
      </c>
      <c r="AC762" s="29">
        <f t="shared" si="131"/>
        <v>14.444201990472418</v>
      </c>
      <c r="AD762" s="26">
        <f t="shared" si="132"/>
        <v>0.5484488202544322</v>
      </c>
      <c r="AE762" s="26">
        <f t="shared" si="133"/>
        <v>0.30710915984084347</v>
      </c>
      <c r="AF762" s="26">
        <f t="shared" si="134"/>
        <v>0.14444201990472419</v>
      </c>
      <c r="AG762" s="6">
        <v>4</v>
      </c>
    </row>
    <row r="763" spans="1:33" ht="12" customHeight="1" x14ac:dyDescent="0.2">
      <c r="A763" s="5" t="s">
        <v>6473</v>
      </c>
      <c r="B763" s="5" t="s">
        <v>6473</v>
      </c>
      <c r="C763" s="7">
        <v>5</v>
      </c>
      <c r="D763" s="7">
        <v>5</v>
      </c>
      <c r="E763" s="8">
        <v>200.48</v>
      </c>
      <c r="F763" s="9">
        <v>2.47123611795082</v>
      </c>
      <c r="G763" s="7" t="s">
        <v>50</v>
      </c>
      <c r="H763" s="7">
        <v>3</v>
      </c>
      <c r="I763" s="7" t="s">
        <v>0</v>
      </c>
      <c r="J763" s="7" t="s">
        <v>2</v>
      </c>
      <c r="K763" s="5" t="s">
        <v>6474</v>
      </c>
      <c r="L763" s="14" t="s">
        <v>6475</v>
      </c>
      <c r="M763" s="38">
        <f t="shared" si="135"/>
        <v>1</v>
      </c>
      <c r="N763" s="32">
        <f t="shared" si="136"/>
        <v>0.56006394170201956</v>
      </c>
      <c r="O763" s="32">
        <f t="shared" si="137"/>
        <v>0.40465578854893602</v>
      </c>
      <c r="P763" s="32">
        <f t="shared" si="138"/>
        <v>1.3840502410959326</v>
      </c>
      <c r="Q763" s="35">
        <v>0.68894500733129205</v>
      </c>
      <c r="R763" s="35">
        <v>0.37117938531190497</v>
      </c>
      <c r="S763" s="35">
        <v>0.41906779024386098</v>
      </c>
      <c r="T763" s="35">
        <v>0.70021042826993896</v>
      </c>
      <c r="U763" s="35">
        <v>0.39435790585897901</v>
      </c>
      <c r="V763" s="35">
        <v>0.48684680483113901</v>
      </c>
      <c r="W763" s="8">
        <v>736247.72268408304</v>
      </c>
      <c r="X763" s="8">
        <v>412345.80163558299</v>
      </c>
      <c r="Y763" s="8">
        <v>297926.90279008599</v>
      </c>
      <c r="Z763" s="23">
        <f t="shared" si="128"/>
        <v>1446520.4271097519</v>
      </c>
      <c r="AA763" s="29">
        <f t="shared" si="129"/>
        <v>50.897844847940171</v>
      </c>
      <c r="AB763" s="29">
        <f t="shared" si="130"/>
        <v>28.506047609675203</v>
      </c>
      <c r="AC763" s="29">
        <f t="shared" si="131"/>
        <v>20.59610754238463</v>
      </c>
      <c r="AD763" s="26">
        <f t="shared" si="132"/>
        <v>0.50897844847940166</v>
      </c>
      <c r="AE763" s="26">
        <f t="shared" si="133"/>
        <v>0.28506047609675206</v>
      </c>
      <c r="AF763" s="26">
        <f t="shared" si="134"/>
        <v>0.20596107542384628</v>
      </c>
      <c r="AG763" s="6">
        <v>4</v>
      </c>
    </row>
    <row r="764" spans="1:33" ht="12" customHeight="1" x14ac:dyDescent="0.2">
      <c r="A764" s="5" t="s">
        <v>6909</v>
      </c>
      <c r="B764" s="5" t="s">
        <v>6909</v>
      </c>
      <c r="C764" s="7">
        <v>11</v>
      </c>
      <c r="D764" s="7">
        <v>11</v>
      </c>
      <c r="E764" s="8">
        <v>526.11</v>
      </c>
      <c r="F764" s="9">
        <v>1.7836245409974101</v>
      </c>
      <c r="G764" s="7" t="s">
        <v>50</v>
      </c>
      <c r="H764" s="7">
        <v>3</v>
      </c>
      <c r="I764" s="7" t="s">
        <v>0</v>
      </c>
      <c r="J764" s="7" t="s">
        <v>1</v>
      </c>
      <c r="K764" s="5" t="s">
        <v>6910</v>
      </c>
      <c r="L764" s="14" t="s">
        <v>6911</v>
      </c>
      <c r="M764" s="38">
        <f t="shared" si="135"/>
        <v>1</v>
      </c>
      <c r="N764" s="32">
        <f t="shared" si="136"/>
        <v>0.56065611176262176</v>
      </c>
      <c r="O764" s="32">
        <f t="shared" si="137"/>
        <v>0.63519153175744847</v>
      </c>
      <c r="P764" s="32">
        <f t="shared" si="138"/>
        <v>0.88265677946209065</v>
      </c>
      <c r="Q764" s="35">
        <v>0.30187406493310098</v>
      </c>
      <c r="R764" s="35">
        <v>0.81052997364711299</v>
      </c>
      <c r="S764" s="35">
        <v>0.66312567406503298</v>
      </c>
      <c r="T764" s="35">
        <v>0.265375127784999</v>
      </c>
      <c r="U764" s="35">
        <v>0.86850002612723598</v>
      </c>
      <c r="V764" s="35">
        <v>0.54152501721896795</v>
      </c>
      <c r="W764" s="8">
        <v>743452.51366830803</v>
      </c>
      <c r="X764" s="8">
        <v>416821.195593421</v>
      </c>
      <c r="Y764" s="8">
        <v>472234.740945898</v>
      </c>
      <c r="Z764" s="23">
        <f t="shared" si="128"/>
        <v>1632508.4502076269</v>
      </c>
      <c r="AA764" s="29">
        <f t="shared" si="129"/>
        <v>45.540500177732845</v>
      </c>
      <c r="AB764" s="29">
        <f t="shared" si="130"/>
        <v>25.532559757372685</v>
      </c>
      <c r="AC764" s="29">
        <f t="shared" si="131"/>
        <v>28.926940064894485</v>
      </c>
      <c r="AD764" s="26">
        <f t="shared" si="132"/>
        <v>0.45540500177732846</v>
      </c>
      <c r="AE764" s="26">
        <f t="shared" si="133"/>
        <v>0.25532559757372686</v>
      </c>
      <c r="AF764" s="26">
        <f t="shared" si="134"/>
        <v>0.28926940064894485</v>
      </c>
      <c r="AG764" s="6"/>
    </row>
    <row r="765" spans="1:33" ht="12" customHeight="1" x14ac:dyDescent="0.2">
      <c r="A765" s="5" t="s">
        <v>6912</v>
      </c>
      <c r="B765" s="5" t="s">
        <v>6912</v>
      </c>
      <c r="C765" s="7">
        <v>2</v>
      </c>
      <c r="D765" s="7">
        <v>2</v>
      </c>
      <c r="E765" s="8">
        <v>67.94</v>
      </c>
      <c r="F765" s="9">
        <v>1.7835504321764899</v>
      </c>
      <c r="G765" s="7" t="s">
        <v>50</v>
      </c>
      <c r="H765" s="7">
        <v>3</v>
      </c>
      <c r="I765" s="7" t="s">
        <v>0</v>
      </c>
      <c r="J765" s="7" t="s">
        <v>1</v>
      </c>
      <c r="K765" s="5" t="s">
        <v>6913</v>
      </c>
      <c r="L765" s="14" t="s">
        <v>6914</v>
      </c>
      <c r="M765" s="38">
        <f t="shared" si="135"/>
        <v>1</v>
      </c>
      <c r="N765" s="32">
        <f t="shared" si="136"/>
        <v>0.56067940774721026</v>
      </c>
      <c r="O765" s="32">
        <f t="shared" si="137"/>
        <v>0.58387531568097628</v>
      </c>
      <c r="P765" s="32">
        <f t="shared" si="138"/>
        <v>0.96027249772203072</v>
      </c>
      <c r="Q765" s="35">
        <v>0.45959763486173399</v>
      </c>
      <c r="R765" s="35">
        <v>0.284222135280359</v>
      </c>
      <c r="S765" s="35">
        <v>0.46788765703283097</v>
      </c>
      <c r="T765" s="35">
        <v>0.448617801280915</v>
      </c>
      <c r="U765" s="35">
        <v>0.29884424089807099</v>
      </c>
      <c r="V765" s="35">
        <v>0.49694428533153701</v>
      </c>
      <c r="W765" s="8">
        <v>205400.23674798501</v>
      </c>
      <c r="X765" s="8">
        <v>115163.683090997</v>
      </c>
      <c r="Y765" s="8">
        <v>119928.128072177</v>
      </c>
      <c r="Z765" s="23">
        <f t="shared" si="128"/>
        <v>440492.047911159</v>
      </c>
      <c r="AA765" s="29">
        <f t="shared" si="129"/>
        <v>46.629726398468677</v>
      </c>
      <c r="AB765" s="29">
        <f t="shared" si="130"/>
        <v>26.144327380507871</v>
      </c>
      <c r="AC765" s="29">
        <f t="shared" si="131"/>
        <v>27.225946221023449</v>
      </c>
      <c r="AD765" s="26">
        <f t="shared" si="132"/>
        <v>0.46629726398468674</v>
      </c>
      <c r="AE765" s="26">
        <f t="shared" si="133"/>
        <v>0.2614432738050787</v>
      </c>
      <c r="AF765" s="26">
        <f t="shared" si="134"/>
        <v>0.2722594622102345</v>
      </c>
      <c r="AG765" s="6"/>
    </row>
    <row r="766" spans="1:33" ht="12" customHeight="1" x14ac:dyDescent="0.2">
      <c r="A766" s="5" t="s">
        <v>7694</v>
      </c>
      <c r="B766" s="5" t="s">
        <v>7694</v>
      </c>
      <c r="C766" s="7">
        <v>6</v>
      </c>
      <c r="D766" s="7">
        <v>6</v>
      </c>
      <c r="E766" s="8">
        <v>188.05</v>
      </c>
      <c r="F766" s="9">
        <v>1.78355005023438</v>
      </c>
      <c r="G766" s="7" t="s">
        <v>50</v>
      </c>
      <c r="H766" s="7">
        <v>3</v>
      </c>
      <c r="I766" s="7" t="s">
        <v>0</v>
      </c>
      <c r="J766" s="7" t="s">
        <v>1</v>
      </c>
      <c r="K766" s="5" t="s">
        <v>7695</v>
      </c>
      <c r="L766" s="14" t="s">
        <v>7696</v>
      </c>
      <c r="M766" s="38">
        <f t="shared" si="135"/>
        <v>1</v>
      </c>
      <c r="N766" s="32">
        <f t="shared" si="136"/>
        <v>0.56067952781509334</v>
      </c>
      <c r="O766" s="32">
        <f t="shared" si="137"/>
        <v>0.80518245529747423</v>
      </c>
      <c r="P766" s="32">
        <f t="shared" si="138"/>
        <v>0.69633848095702799</v>
      </c>
      <c r="Q766" s="35">
        <v>5.2479157446480497E-2</v>
      </c>
      <c r="R766" s="35">
        <v>6.1257594326446799E-2</v>
      </c>
      <c r="S766" s="35">
        <v>0.424340310681943</v>
      </c>
      <c r="T766" s="35">
        <v>8.9560161849717795E-2</v>
      </c>
      <c r="U766" s="35">
        <v>9.5894565812453605E-2</v>
      </c>
      <c r="V766" s="35">
        <v>0.43367295611023798</v>
      </c>
      <c r="W766" s="8">
        <v>173650.70333422799</v>
      </c>
      <c r="X766" s="8">
        <v>97362.394350193805</v>
      </c>
      <c r="Y766" s="8">
        <v>139820.49967478699</v>
      </c>
      <c r="Z766" s="23">
        <f t="shared" si="128"/>
        <v>410833.5973592088</v>
      </c>
      <c r="AA766" s="29">
        <f t="shared" si="129"/>
        <v>42.267892511818602</v>
      </c>
      <c r="AB766" s="29">
        <f t="shared" si="130"/>
        <v>23.698742015265573</v>
      </c>
      <c r="AC766" s="29">
        <f t="shared" si="131"/>
        <v>34.033365472915825</v>
      </c>
      <c r="AD766" s="26">
        <f t="shared" si="132"/>
        <v>0.422678925118186</v>
      </c>
      <c r="AE766" s="26">
        <f t="shared" si="133"/>
        <v>0.23698742015265573</v>
      </c>
      <c r="AF766" s="26">
        <f t="shared" si="134"/>
        <v>0.34033365472915827</v>
      </c>
      <c r="AG766" s="6"/>
    </row>
    <row r="767" spans="1:33" ht="12" customHeight="1" x14ac:dyDescent="0.2">
      <c r="A767" s="5" t="s">
        <v>5881</v>
      </c>
      <c r="B767" s="5" t="s">
        <v>5881</v>
      </c>
      <c r="C767" s="7">
        <v>6</v>
      </c>
      <c r="D767" s="7">
        <v>1</v>
      </c>
      <c r="E767" s="8">
        <v>155.36000000000001</v>
      </c>
      <c r="F767" s="9">
        <v>3.4238871498287602</v>
      </c>
      <c r="G767" s="7" t="s">
        <v>50</v>
      </c>
      <c r="H767" s="7">
        <v>3</v>
      </c>
      <c r="I767" s="7" t="s">
        <v>0</v>
      </c>
      <c r="J767" s="7" t="s">
        <v>2</v>
      </c>
      <c r="K767" s="5" t="s">
        <v>5882</v>
      </c>
      <c r="L767" s="14" t="s">
        <v>5883</v>
      </c>
      <c r="M767" s="38">
        <f t="shared" si="135"/>
        <v>1</v>
      </c>
      <c r="N767" s="32">
        <f t="shared" si="136"/>
        <v>0.56073460745191361</v>
      </c>
      <c r="O767" s="32">
        <f t="shared" si="137"/>
        <v>0.29206570083655015</v>
      </c>
      <c r="P767" s="32">
        <f t="shared" si="138"/>
        <v>1.9198920169188907</v>
      </c>
      <c r="Q767" s="35">
        <v>0.91965866598642199</v>
      </c>
      <c r="R767" s="35">
        <v>0.831635997914697</v>
      </c>
      <c r="S767" s="35">
        <v>0.64715794187736297</v>
      </c>
      <c r="T767" s="35">
        <v>0.98917533573268901</v>
      </c>
      <c r="U767" s="35">
        <v>0.83079145580021996</v>
      </c>
      <c r="V767" s="35">
        <v>0.68007013836296104</v>
      </c>
      <c r="W767" s="8">
        <v>12132.9285169168</v>
      </c>
      <c r="X767" s="8">
        <v>6803.3529091754699</v>
      </c>
      <c r="Y767" s="8">
        <v>3543.6122704930699</v>
      </c>
      <c r="Z767" s="23">
        <f t="shared" si="128"/>
        <v>22479.893696585339</v>
      </c>
      <c r="AA767" s="29">
        <f t="shared" si="129"/>
        <v>53.972357168040226</v>
      </c>
      <c r="AB767" s="29">
        <f t="shared" si="130"/>
        <v>30.26416850987551</v>
      </c>
      <c r="AC767" s="29">
        <f t="shared" si="131"/>
        <v>15.763474322084269</v>
      </c>
      <c r="AD767" s="26">
        <f t="shared" si="132"/>
        <v>0.5397235716804023</v>
      </c>
      <c r="AE767" s="26">
        <f t="shared" si="133"/>
        <v>0.30264168509875511</v>
      </c>
      <c r="AF767" s="26">
        <f t="shared" si="134"/>
        <v>0.1576347432208427</v>
      </c>
      <c r="AG767" s="6">
        <v>4</v>
      </c>
    </row>
    <row r="768" spans="1:33" ht="12" customHeight="1" x14ac:dyDescent="0.2">
      <c r="A768" s="5" t="s">
        <v>5853</v>
      </c>
      <c r="B768" s="5" t="s">
        <v>5853</v>
      </c>
      <c r="C768" s="7">
        <v>7</v>
      </c>
      <c r="D768" s="7">
        <v>7</v>
      </c>
      <c r="E768" s="8">
        <v>212.68</v>
      </c>
      <c r="F768" s="9">
        <v>3.4822908949312299</v>
      </c>
      <c r="G768" s="7" t="s">
        <v>50</v>
      </c>
      <c r="H768" s="7">
        <v>3</v>
      </c>
      <c r="I768" s="7" t="s">
        <v>0</v>
      </c>
      <c r="J768" s="7" t="s">
        <v>2</v>
      </c>
      <c r="K768" s="5" t="s">
        <v>5854</v>
      </c>
      <c r="L768" s="14" t="s">
        <v>5855</v>
      </c>
      <c r="M768" s="38">
        <f t="shared" si="135"/>
        <v>1</v>
      </c>
      <c r="N768" s="32">
        <f t="shared" si="136"/>
        <v>0.56085228127119124</v>
      </c>
      <c r="O768" s="32">
        <f t="shared" si="137"/>
        <v>0.2871672787174625</v>
      </c>
      <c r="P768" s="32">
        <f t="shared" si="138"/>
        <v>1.9530507924720815</v>
      </c>
      <c r="Q768" s="35">
        <v>0.20716437244223901</v>
      </c>
      <c r="R768" s="35">
        <v>0.51561390820946795</v>
      </c>
      <c r="S768" s="35">
        <v>0.62834373807843802</v>
      </c>
      <c r="T768" s="35">
        <v>0.25083795777774098</v>
      </c>
      <c r="U768" s="35">
        <v>0.58401437592514804</v>
      </c>
      <c r="V768" s="35">
        <v>0.63523335899614797</v>
      </c>
      <c r="W768" s="8">
        <v>91115.337220610003</v>
      </c>
      <c r="X768" s="8">
        <v>51102.244738973</v>
      </c>
      <c r="Y768" s="8">
        <v>26165.343439066499</v>
      </c>
      <c r="Z768" s="23">
        <f t="shared" si="128"/>
        <v>168382.9253986495</v>
      </c>
      <c r="AA768" s="29">
        <f t="shared" si="129"/>
        <v>54.11198136918744</v>
      </c>
      <c r="AB768" s="29">
        <f t="shared" si="130"/>
        <v>30.34882819501297</v>
      </c>
      <c r="AC768" s="29">
        <f t="shared" si="131"/>
        <v>15.539190435799588</v>
      </c>
      <c r="AD768" s="26">
        <f t="shared" si="132"/>
        <v>0.54111981369187445</v>
      </c>
      <c r="AE768" s="26">
        <f t="shared" si="133"/>
        <v>0.30348828195012972</v>
      </c>
      <c r="AF768" s="26">
        <f t="shared" si="134"/>
        <v>0.15539190435799588</v>
      </c>
      <c r="AG768" s="6">
        <v>4</v>
      </c>
    </row>
    <row r="769" spans="1:33" ht="12" customHeight="1" x14ac:dyDescent="0.2">
      <c r="A769" s="5" t="s">
        <v>5018</v>
      </c>
      <c r="B769" s="5" t="s">
        <v>5018</v>
      </c>
      <c r="C769" s="7">
        <v>1</v>
      </c>
      <c r="D769" s="7">
        <v>1</v>
      </c>
      <c r="E769" s="8">
        <v>32.76</v>
      </c>
      <c r="F769" s="9">
        <v>8.5691176772314908</v>
      </c>
      <c r="G769" s="7">
        <v>1</v>
      </c>
      <c r="H769" s="7">
        <v>1</v>
      </c>
      <c r="I769" s="7" t="s">
        <v>0</v>
      </c>
      <c r="J769" s="7" t="s">
        <v>2</v>
      </c>
      <c r="K769" s="5" t="s">
        <v>5019</v>
      </c>
      <c r="L769" s="14" t="s">
        <v>5020</v>
      </c>
      <c r="M769" s="38">
        <f t="shared" si="135"/>
        <v>1</v>
      </c>
      <c r="N769" s="32">
        <f t="shared" si="136"/>
        <v>0.56105711049360207</v>
      </c>
      <c r="O769" s="32">
        <f t="shared" si="137"/>
        <v>0.11669812898672671</v>
      </c>
      <c r="P769" s="32">
        <f t="shared" si="138"/>
        <v>4.8077644034671456</v>
      </c>
      <c r="Q769" s="35">
        <v>0.63119291526138799</v>
      </c>
      <c r="R769" s="35">
        <v>0.79638479341384305</v>
      </c>
      <c r="S769" s="35">
        <v>0.39033367167739302</v>
      </c>
      <c r="T769" s="35">
        <v>0.67959201976140005</v>
      </c>
      <c r="U769" s="35">
        <v>0.78718967657912697</v>
      </c>
      <c r="V769" s="35">
        <v>0.40592499635013002</v>
      </c>
      <c r="W769" s="8">
        <v>4028.29713763277</v>
      </c>
      <c r="X769" s="8">
        <v>2260.1047522498902</v>
      </c>
      <c r="Y769" s="8">
        <v>470.09473896433099</v>
      </c>
      <c r="Z769" s="23">
        <f t="shared" si="128"/>
        <v>6758.4966288469905</v>
      </c>
      <c r="AA769" s="29">
        <f t="shared" si="129"/>
        <v>59.603449684933906</v>
      </c>
      <c r="AB769" s="29">
        <f t="shared" si="130"/>
        <v>33.440939255679815</v>
      </c>
      <c r="AC769" s="29">
        <f t="shared" si="131"/>
        <v>6.9556110593862917</v>
      </c>
      <c r="AD769" s="26">
        <f t="shared" si="132"/>
        <v>0.59603449684933907</v>
      </c>
      <c r="AE769" s="26">
        <f t="shared" si="133"/>
        <v>0.33440939255679814</v>
      </c>
      <c r="AF769" s="26">
        <f t="shared" si="134"/>
        <v>6.9556110593862921E-2</v>
      </c>
      <c r="AG769" s="6">
        <v>4</v>
      </c>
    </row>
    <row r="770" spans="1:33" ht="12" customHeight="1" x14ac:dyDescent="0.2">
      <c r="A770" s="5" t="s">
        <v>6915</v>
      </c>
      <c r="B770" s="5" t="s">
        <v>6915</v>
      </c>
      <c r="C770" s="7">
        <v>3</v>
      </c>
      <c r="D770" s="7">
        <v>3</v>
      </c>
      <c r="E770" s="8">
        <v>147.35</v>
      </c>
      <c r="F770" s="9">
        <v>1.78189237278194</v>
      </c>
      <c r="G770" s="7" t="s">
        <v>54</v>
      </c>
      <c r="H770" s="7">
        <v>2</v>
      </c>
      <c r="I770" s="7" t="s">
        <v>0</v>
      </c>
      <c r="J770" s="7" t="s">
        <v>1</v>
      </c>
      <c r="K770" s="5" t="s">
        <v>6916</v>
      </c>
      <c r="L770" s="14" t="s">
        <v>6917</v>
      </c>
      <c r="M770" s="38">
        <f t="shared" si="135"/>
        <v>1</v>
      </c>
      <c r="N770" s="32">
        <f t="shared" si="136"/>
        <v>0.56120112262379129</v>
      </c>
      <c r="O770" s="32">
        <f t="shared" si="137"/>
        <v>0.57433508924216659</v>
      </c>
      <c r="P770" s="32">
        <f t="shared" si="138"/>
        <v>0.97713187499007659</v>
      </c>
      <c r="Q770" s="35">
        <v>0.26852046779581701</v>
      </c>
      <c r="R770" s="35">
        <v>0.12942196169364001</v>
      </c>
      <c r="S770" s="35">
        <v>0.22715925928736</v>
      </c>
      <c r="T770" s="35">
        <v>0.33172076627034902</v>
      </c>
      <c r="U770" s="35">
        <v>0.17956811719642499</v>
      </c>
      <c r="V770" s="35">
        <v>0.23417152693918999</v>
      </c>
      <c r="W770" s="8">
        <v>131248.74193979299</v>
      </c>
      <c r="X770" s="8">
        <v>73656.941319572099</v>
      </c>
      <c r="Y770" s="8">
        <v>75380.757914913105</v>
      </c>
      <c r="Z770" s="23">
        <f t="shared" si="128"/>
        <v>280286.44117427821</v>
      </c>
      <c r="AA770" s="29">
        <f t="shared" si="129"/>
        <v>46.826646836685313</v>
      </c>
      <c r="AB770" s="29">
        <f t="shared" si="130"/>
        <v>26.2791667734556</v>
      </c>
      <c r="AC770" s="29">
        <f t="shared" si="131"/>
        <v>26.894186389859076</v>
      </c>
      <c r="AD770" s="26">
        <f t="shared" si="132"/>
        <v>0.46826646836685315</v>
      </c>
      <c r="AE770" s="26">
        <f t="shared" si="133"/>
        <v>0.26279166773455598</v>
      </c>
      <c r="AF770" s="26">
        <f t="shared" si="134"/>
        <v>0.26894186389859076</v>
      </c>
      <c r="AG770" s="6"/>
    </row>
    <row r="771" spans="1:33" ht="12" customHeight="1" x14ac:dyDescent="0.2">
      <c r="A771" s="5" t="s">
        <v>6015</v>
      </c>
      <c r="B771" s="5" t="s">
        <v>6015</v>
      </c>
      <c r="C771" s="7">
        <v>2</v>
      </c>
      <c r="D771" s="7">
        <v>1</v>
      </c>
      <c r="E771" s="8">
        <v>50.51</v>
      </c>
      <c r="F771" s="9">
        <v>3.1856446863980601</v>
      </c>
      <c r="G771" s="7" t="s">
        <v>146</v>
      </c>
      <c r="H771" s="7">
        <v>2</v>
      </c>
      <c r="I771" s="7" t="s">
        <v>0</v>
      </c>
      <c r="J771" s="7" t="s">
        <v>2</v>
      </c>
      <c r="K771" s="5" t="s">
        <v>6016</v>
      </c>
      <c r="L771" s="14" t="s">
        <v>6017</v>
      </c>
      <c r="M771" s="38">
        <f t="shared" si="135"/>
        <v>2</v>
      </c>
      <c r="N771" s="32">
        <f t="shared" si="136"/>
        <v>0.56122171591611514</v>
      </c>
      <c r="O771" s="32">
        <f t="shared" si="137"/>
        <v>0.31390820334413239</v>
      </c>
      <c r="P771" s="32">
        <f t="shared" si="138"/>
        <v>1.7878529771993792</v>
      </c>
      <c r="Q771" s="35">
        <v>6.3697266742551301E-2</v>
      </c>
      <c r="R771" s="35">
        <v>7.9729595613076798E-2</v>
      </c>
      <c r="S771" s="35">
        <v>0.34899524279045002</v>
      </c>
      <c r="T771" s="35">
        <v>9.5655916272222502E-2</v>
      </c>
      <c r="U771" s="35">
        <v>7.1542045748475599E-2</v>
      </c>
      <c r="V771" s="35">
        <v>0.331633828542648</v>
      </c>
      <c r="W771" s="8">
        <v>22035.862246873701</v>
      </c>
      <c r="X771" s="8">
        <v>12367.0044218816</v>
      </c>
      <c r="Y771" s="8">
        <v>6917.23792705492</v>
      </c>
      <c r="Z771" s="23">
        <f t="shared" si="128"/>
        <v>41320.104595810226</v>
      </c>
      <c r="AA771" s="29">
        <f t="shared" si="129"/>
        <v>53.329638108196107</v>
      </c>
      <c r="AB771" s="29">
        <f t="shared" si="130"/>
        <v>29.929751008267267</v>
      </c>
      <c r="AC771" s="29">
        <f t="shared" si="131"/>
        <v>16.740610883536615</v>
      </c>
      <c r="AD771" s="26">
        <f t="shared" si="132"/>
        <v>0.53329638108196109</v>
      </c>
      <c r="AE771" s="26">
        <f t="shared" si="133"/>
        <v>0.29929751008267269</v>
      </c>
      <c r="AF771" s="26">
        <f t="shared" si="134"/>
        <v>0.16740610883536614</v>
      </c>
      <c r="AG771" s="6">
        <v>4</v>
      </c>
    </row>
    <row r="772" spans="1:33" ht="12" customHeight="1" x14ac:dyDescent="0.2">
      <c r="A772" s="5" t="s">
        <v>1647</v>
      </c>
      <c r="B772" s="5" t="s">
        <v>1647</v>
      </c>
      <c r="C772" s="7">
        <v>3</v>
      </c>
      <c r="D772" s="7">
        <v>3</v>
      </c>
      <c r="E772" s="8">
        <v>81.89</v>
      </c>
      <c r="F772" s="9">
        <v>2.9183105511535201</v>
      </c>
      <c r="G772" s="7" t="s">
        <v>50</v>
      </c>
      <c r="H772" s="7">
        <v>3</v>
      </c>
      <c r="I772" s="7" t="s">
        <v>2</v>
      </c>
      <c r="J772" s="7" t="s">
        <v>1</v>
      </c>
      <c r="K772" s="5" t="s">
        <v>1648</v>
      </c>
      <c r="L772" s="14" t="s">
        <v>1649</v>
      </c>
      <c r="M772" s="38">
        <f t="shared" si="135"/>
        <v>1</v>
      </c>
      <c r="N772" s="32">
        <f t="shared" si="136"/>
        <v>0.56151905340216757</v>
      </c>
      <c r="O772" s="32">
        <f t="shared" si="137"/>
        <v>1.6386869782172873</v>
      </c>
      <c r="P772" s="32">
        <f t="shared" si="138"/>
        <v>0.34266401141054958</v>
      </c>
      <c r="Q772" s="35">
        <v>0.43609523671404399</v>
      </c>
      <c r="R772" s="35">
        <v>0.176514906370911</v>
      </c>
      <c r="S772" s="35">
        <v>0.29956753137979403</v>
      </c>
      <c r="T772" s="35">
        <v>0.43632068005151697</v>
      </c>
      <c r="U772" s="35">
        <v>0.18231815907337501</v>
      </c>
      <c r="V772" s="35">
        <v>0.31882112566946902</v>
      </c>
      <c r="W772" s="8">
        <v>46563.234593847301</v>
      </c>
      <c r="X772" s="8">
        <v>26146.1434124802</v>
      </c>
      <c r="Y772" s="8">
        <v>76302.566192614293</v>
      </c>
      <c r="Z772" s="23">
        <f t="shared" ref="Z772:Z835" si="139">SUM(W772:Y772)</f>
        <v>149011.94419894181</v>
      </c>
      <c r="AA772" s="29">
        <f t="shared" ref="AA772:AA835" si="140">(100/Z772)*W772</f>
        <v>31.247988102002068</v>
      </c>
      <c r="AB772" s="29">
        <f t="shared" ref="AB772:AB835" si="141">(100/Z772)*X772</f>
        <v>17.546340699758396</v>
      </c>
      <c r="AC772" s="29">
        <f t="shared" ref="AC772:AC835" si="142">(100/Z772)*Y772</f>
        <v>51.205671198239521</v>
      </c>
      <c r="AD772" s="26">
        <f t="shared" ref="AD772:AD835" si="143">AA772/100</f>
        <v>0.31247988102002067</v>
      </c>
      <c r="AE772" s="26">
        <f t="shared" ref="AE772:AE835" si="144">AB772/100</f>
        <v>0.17546340699758395</v>
      </c>
      <c r="AF772" s="26">
        <f t="shared" ref="AF772:AF835" si="145">AC772/100</f>
        <v>0.51205671198239522</v>
      </c>
      <c r="AG772" s="6">
        <v>1</v>
      </c>
    </row>
    <row r="773" spans="1:33" ht="12" customHeight="1" x14ac:dyDescent="0.2">
      <c r="A773" s="5" t="s">
        <v>1602</v>
      </c>
      <c r="B773" s="5" t="s">
        <v>1603</v>
      </c>
      <c r="C773" s="7">
        <v>5</v>
      </c>
      <c r="D773" s="7">
        <v>4</v>
      </c>
      <c r="E773" s="8">
        <v>135.36000000000001</v>
      </c>
      <c r="F773" s="9">
        <v>3.46677055978618</v>
      </c>
      <c r="G773" s="7" t="s">
        <v>50</v>
      </c>
      <c r="H773" s="7">
        <v>3</v>
      </c>
      <c r="I773" s="7" t="s">
        <v>2</v>
      </c>
      <c r="J773" s="7" t="s">
        <v>1</v>
      </c>
      <c r="K773" s="5" t="s">
        <v>1604</v>
      </c>
      <c r="L773" s="14" t="s">
        <v>1605</v>
      </c>
      <c r="M773" s="38">
        <f t="shared" ref="M773:M836" si="146">COUNTIF($L$4:$L$2634,L773)</f>
        <v>1</v>
      </c>
      <c r="N773" s="32">
        <f t="shared" ref="N773:N836" si="147">X773/W773</f>
        <v>0.5617876998538005</v>
      </c>
      <c r="O773" s="32">
        <f t="shared" ref="O773:O836" si="148">Y773/W773</f>
        <v>1.9475890587031437</v>
      </c>
      <c r="P773" s="32">
        <f t="shared" si="138"/>
        <v>0.28845289376799155</v>
      </c>
      <c r="Q773" s="35">
        <v>0.583286227138755</v>
      </c>
      <c r="R773" s="35">
        <v>0.43792846825406101</v>
      </c>
      <c r="S773" s="35">
        <v>0.12278222756158</v>
      </c>
      <c r="T773" s="35">
        <v>0.62871111033674099</v>
      </c>
      <c r="U773" s="35">
        <v>0.44298231360224599</v>
      </c>
      <c r="V773" s="35">
        <v>0.15208736744096499</v>
      </c>
      <c r="W773" s="8">
        <v>75259.350430231701</v>
      </c>
      <c r="X773" s="8">
        <v>42279.777370691001</v>
      </c>
      <c r="Y773" s="8">
        <v>146574.28746302499</v>
      </c>
      <c r="Z773" s="23">
        <f t="shared" si="139"/>
        <v>264113.41526394768</v>
      </c>
      <c r="AA773" s="29">
        <f t="shared" si="140"/>
        <v>28.495088125311462</v>
      </c>
      <c r="AB773" s="29">
        <f t="shared" si="141"/>
        <v>16.008190015050072</v>
      </c>
      <c r="AC773" s="29">
        <f t="shared" si="142"/>
        <v>55.49672185963847</v>
      </c>
      <c r="AD773" s="26">
        <f t="shared" si="143"/>
        <v>0.28495088125311463</v>
      </c>
      <c r="AE773" s="26">
        <f t="shared" si="144"/>
        <v>0.16008190015050072</v>
      </c>
      <c r="AF773" s="26">
        <f t="shared" si="145"/>
        <v>0.55496721859638465</v>
      </c>
      <c r="AG773" s="6">
        <v>1</v>
      </c>
    </row>
    <row r="774" spans="1:33" ht="12" customHeight="1" x14ac:dyDescent="0.2">
      <c r="A774" s="5" t="s">
        <v>7697</v>
      </c>
      <c r="B774" s="5" t="s">
        <v>7697</v>
      </c>
      <c r="C774" s="7">
        <v>11</v>
      </c>
      <c r="D774" s="7">
        <v>11</v>
      </c>
      <c r="E774" s="8">
        <v>643.89</v>
      </c>
      <c r="F774" s="9">
        <v>1.77934610794374</v>
      </c>
      <c r="G774" s="7" t="s">
        <v>50</v>
      </c>
      <c r="H774" s="7">
        <v>3</v>
      </c>
      <c r="I774" s="7" t="s">
        <v>0</v>
      </c>
      <c r="J774" s="7" t="s">
        <v>1</v>
      </c>
      <c r="K774" s="5" t="s">
        <v>7698</v>
      </c>
      <c r="L774" s="14" t="s">
        <v>7699</v>
      </c>
      <c r="M774" s="38">
        <f t="shared" si="146"/>
        <v>1</v>
      </c>
      <c r="N774" s="32">
        <f t="shared" si="147"/>
        <v>0.56200420791412431</v>
      </c>
      <c r="O774" s="32">
        <f t="shared" si="148"/>
        <v>0.89390443552501708</v>
      </c>
      <c r="P774" s="32">
        <f t="shared" si="138"/>
        <v>0.62870725950033157</v>
      </c>
      <c r="Q774" s="35">
        <v>9.5289303581306703E-2</v>
      </c>
      <c r="R774" s="35">
        <v>0.32548413673434601</v>
      </c>
      <c r="S774" s="35">
        <v>0.71401516473493398</v>
      </c>
      <c r="T774" s="35">
        <v>0.143999299593917</v>
      </c>
      <c r="U774" s="35">
        <v>0.39125875256042603</v>
      </c>
      <c r="V774" s="35">
        <v>0.72771020209024595</v>
      </c>
      <c r="W774" s="8">
        <v>373173.79779134598</v>
      </c>
      <c r="X774" s="8">
        <v>209725.244642031</v>
      </c>
      <c r="Y774" s="8">
        <v>333581.71306739998</v>
      </c>
      <c r="Z774" s="23">
        <f t="shared" si="139"/>
        <v>916480.75550077693</v>
      </c>
      <c r="AA774" s="29">
        <f t="shared" si="140"/>
        <v>40.7181269821033</v>
      </c>
      <c r="AB774" s="29">
        <f t="shared" si="141"/>
        <v>22.883758702323696</v>
      </c>
      <c r="AC774" s="29">
        <f t="shared" si="142"/>
        <v>36.398114315573011</v>
      </c>
      <c r="AD774" s="26">
        <f t="shared" si="143"/>
        <v>0.40718126982103298</v>
      </c>
      <c r="AE774" s="26">
        <f t="shared" si="144"/>
        <v>0.22883758702323698</v>
      </c>
      <c r="AF774" s="26">
        <f t="shared" si="145"/>
        <v>0.3639811431557301</v>
      </c>
      <c r="AG774" s="6"/>
    </row>
    <row r="775" spans="1:33" ht="12" customHeight="1" x14ac:dyDescent="0.2">
      <c r="A775" s="5" t="s">
        <v>5272</v>
      </c>
      <c r="B775" s="5" t="s">
        <v>5272</v>
      </c>
      <c r="C775" s="7">
        <v>2</v>
      </c>
      <c r="D775" s="7">
        <v>2</v>
      </c>
      <c r="E775" s="8">
        <v>60.35</v>
      </c>
      <c r="F775" s="9">
        <v>5.3461189204677098</v>
      </c>
      <c r="G775" s="7" t="s">
        <v>54</v>
      </c>
      <c r="H775" s="7">
        <v>2</v>
      </c>
      <c r="I775" s="7" t="s">
        <v>0</v>
      </c>
      <c r="J775" s="7" t="s">
        <v>2</v>
      </c>
      <c r="K775" s="5" t="s">
        <v>5273</v>
      </c>
      <c r="L775" s="14" t="s">
        <v>5274</v>
      </c>
      <c r="M775" s="38">
        <f t="shared" si="146"/>
        <v>1</v>
      </c>
      <c r="N775" s="32">
        <f t="shared" si="147"/>
        <v>0.56223464696126202</v>
      </c>
      <c r="O775" s="32">
        <f t="shared" si="148"/>
        <v>0.18705158169442951</v>
      </c>
      <c r="P775" s="32">
        <f t="shared" si="138"/>
        <v>3.0057732838620828</v>
      </c>
      <c r="Q775" s="35">
        <v>0.66615608811526295</v>
      </c>
      <c r="R775" s="35">
        <v>0.35390046778734602</v>
      </c>
      <c r="S775" s="35">
        <v>0.44387101845829202</v>
      </c>
      <c r="T775" s="35">
        <v>0.65473267484214204</v>
      </c>
      <c r="U775" s="35">
        <v>0.33022512928775999</v>
      </c>
      <c r="V775" s="35">
        <v>0.42695729608774102</v>
      </c>
      <c r="W775" s="8">
        <v>37086.5580775321</v>
      </c>
      <c r="X775" s="8">
        <v>20851.3478877296</v>
      </c>
      <c r="Y775" s="8">
        <v>6937.0993480047</v>
      </c>
      <c r="Z775" s="23">
        <f t="shared" si="139"/>
        <v>64875.005313266403</v>
      </c>
      <c r="AA775" s="29">
        <f t="shared" si="140"/>
        <v>57.166173472279013</v>
      </c>
      <c r="AB775" s="29">
        <f t="shared" si="141"/>
        <v>32.140803360313051</v>
      </c>
      <c r="AC775" s="29">
        <f t="shared" si="142"/>
        <v>10.693023167407926</v>
      </c>
      <c r="AD775" s="26">
        <f t="shared" si="143"/>
        <v>0.57166173472279014</v>
      </c>
      <c r="AE775" s="26">
        <f t="shared" si="144"/>
        <v>0.32140803360313053</v>
      </c>
      <c r="AF775" s="26">
        <f t="shared" si="145"/>
        <v>0.10693023167407927</v>
      </c>
      <c r="AG775" s="6">
        <v>4</v>
      </c>
    </row>
    <row r="776" spans="1:33" ht="12" customHeight="1" x14ac:dyDescent="0.2">
      <c r="A776" s="5" t="s">
        <v>5326</v>
      </c>
      <c r="B776" s="5" t="s">
        <v>5326</v>
      </c>
      <c r="C776" s="7">
        <v>18</v>
      </c>
      <c r="D776" s="7">
        <v>15</v>
      </c>
      <c r="E776" s="8">
        <v>519.70000000000005</v>
      </c>
      <c r="F776" s="9">
        <v>5.1404739278557301</v>
      </c>
      <c r="G776" s="7" t="s">
        <v>50</v>
      </c>
      <c r="H776" s="7">
        <v>3</v>
      </c>
      <c r="I776" s="7" t="s">
        <v>0</v>
      </c>
      <c r="J776" s="7" t="s">
        <v>2</v>
      </c>
      <c r="K776" s="5" t="s">
        <v>5327</v>
      </c>
      <c r="L776" s="14" t="s">
        <v>5328</v>
      </c>
      <c r="M776" s="38">
        <f t="shared" si="146"/>
        <v>1</v>
      </c>
      <c r="N776" s="32">
        <f t="shared" si="147"/>
        <v>0.56235553242933878</v>
      </c>
      <c r="O776" s="32">
        <f t="shared" si="148"/>
        <v>0.19453459234198234</v>
      </c>
      <c r="P776" s="32">
        <f t="shared" si="138"/>
        <v>2.8907739526384342</v>
      </c>
      <c r="Q776" s="35">
        <v>0.66643410045084905</v>
      </c>
      <c r="R776" s="35">
        <v>0.93185368252751799</v>
      </c>
      <c r="S776" s="35">
        <v>0.51959536427605701</v>
      </c>
      <c r="T776" s="35">
        <v>0.63185374683806905</v>
      </c>
      <c r="U776" s="35">
        <v>0.92539861360879805</v>
      </c>
      <c r="V776" s="35">
        <v>0.58389946448784602</v>
      </c>
      <c r="W776" s="8">
        <v>128675.68918635399</v>
      </c>
      <c r="X776" s="8">
        <v>72361.485703104205</v>
      </c>
      <c r="Y776" s="8">
        <v>25031.872740191</v>
      </c>
      <c r="Z776" s="23">
        <f t="shared" si="139"/>
        <v>226069.0476296492</v>
      </c>
      <c r="AA776" s="29">
        <f t="shared" si="140"/>
        <v>56.918755811787669</v>
      </c>
      <c r="AB776" s="29">
        <f t="shared" si="141"/>
        <v>32.008577229753371</v>
      </c>
      <c r="AC776" s="29">
        <f t="shared" si="142"/>
        <v>11.072666958458953</v>
      </c>
      <c r="AD776" s="26">
        <f t="shared" si="143"/>
        <v>0.56918755811787669</v>
      </c>
      <c r="AE776" s="26">
        <f t="shared" si="144"/>
        <v>0.32008577229753371</v>
      </c>
      <c r="AF776" s="26">
        <f t="shared" si="145"/>
        <v>0.11072666958458953</v>
      </c>
      <c r="AG776" s="6">
        <v>4</v>
      </c>
    </row>
    <row r="777" spans="1:33" ht="12" customHeight="1" x14ac:dyDescent="0.2">
      <c r="A777" s="5" t="s">
        <v>1606</v>
      </c>
      <c r="B777" s="5" t="s">
        <v>1606</v>
      </c>
      <c r="C777" s="7">
        <v>4</v>
      </c>
      <c r="D777" s="7">
        <v>4</v>
      </c>
      <c r="E777" s="8">
        <v>208.46</v>
      </c>
      <c r="F777" s="9">
        <v>3.44452174638494</v>
      </c>
      <c r="G777" s="7" t="s">
        <v>50</v>
      </c>
      <c r="H777" s="7">
        <v>3</v>
      </c>
      <c r="I777" s="7" t="s">
        <v>2</v>
      </c>
      <c r="J777" s="7" t="s">
        <v>1</v>
      </c>
      <c r="K777" s="5" t="s">
        <v>1607</v>
      </c>
      <c r="L777" s="14" t="s">
        <v>1608</v>
      </c>
      <c r="M777" s="38">
        <f t="shared" si="146"/>
        <v>2</v>
      </c>
      <c r="N777" s="32">
        <f t="shared" si="147"/>
        <v>0.56253619681696909</v>
      </c>
      <c r="O777" s="32">
        <f t="shared" si="148"/>
        <v>1.9376681630647208</v>
      </c>
      <c r="P777" s="32">
        <f t="shared" si="138"/>
        <v>0.29031606522720144</v>
      </c>
      <c r="Q777" s="35">
        <v>0.17348017319598499</v>
      </c>
      <c r="R777" s="35">
        <v>0.59979931092315797</v>
      </c>
      <c r="S777" s="35">
        <v>2.79201145592845E-2</v>
      </c>
      <c r="T777" s="35">
        <v>0.23287673261998501</v>
      </c>
      <c r="U777" s="35">
        <v>0.59189601469383901</v>
      </c>
      <c r="V777" s="35">
        <v>4.1771984726863103E-2</v>
      </c>
      <c r="W777" s="8">
        <v>93762.839230722602</v>
      </c>
      <c r="X777" s="8">
        <v>52744.990983611598</v>
      </c>
      <c r="Y777" s="8">
        <v>181681.268455927</v>
      </c>
      <c r="Z777" s="23">
        <f t="shared" si="139"/>
        <v>328189.09867026121</v>
      </c>
      <c r="AA777" s="29">
        <f t="shared" si="140"/>
        <v>28.569760424897044</v>
      </c>
      <c r="AB777" s="29">
        <f t="shared" si="141"/>
        <v>16.071524373393537</v>
      </c>
      <c r="AC777" s="29">
        <f t="shared" si="142"/>
        <v>55.358715201709408</v>
      </c>
      <c r="AD777" s="26">
        <f t="shared" si="143"/>
        <v>0.28569760424897045</v>
      </c>
      <c r="AE777" s="26">
        <f t="shared" si="144"/>
        <v>0.16071524373393536</v>
      </c>
      <c r="AF777" s="26">
        <f t="shared" si="145"/>
        <v>0.55358715201709408</v>
      </c>
      <c r="AG777" s="6">
        <v>1</v>
      </c>
    </row>
    <row r="778" spans="1:33" ht="12" customHeight="1" x14ac:dyDescent="0.2">
      <c r="A778" s="5" t="s">
        <v>7700</v>
      </c>
      <c r="B778" s="5" t="s">
        <v>7700</v>
      </c>
      <c r="C778" s="7">
        <v>1</v>
      </c>
      <c r="D778" s="7">
        <v>1</v>
      </c>
      <c r="E778" s="8">
        <v>31.74</v>
      </c>
      <c r="F778" s="9">
        <v>1.77639503263857</v>
      </c>
      <c r="G778" s="7">
        <v>3</v>
      </c>
      <c r="H778" s="7">
        <v>1</v>
      </c>
      <c r="I778" s="7" t="s">
        <v>0</v>
      </c>
      <c r="J778" s="7" t="s">
        <v>1</v>
      </c>
      <c r="K778" s="5" t="s">
        <v>7701</v>
      </c>
      <c r="L778" s="14" t="s">
        <v>7702</v>
      </c>
      <c r="M778" s="38">
        <f t="shared" si="146"/>
        <v>1</v>
      </c>
      <c r="N778" s="32">
        <f t="shared" si="147"/>
        <v>0.56293784976117967</v>
      </c>
      <c r="O778" s="32">
        <f t="shared" si="148"/>
        <v>0.73188458557756275</v>
      </c>
      <c r="P778" s="32">
        <f t="shared" si="138"/>
        <v>0.76916205212457145</v>
      </c>
      <c r="Q778" s="35">
        <v>7.2520595404192904E-4</v>
      </c>
      <c r="R778" s="35">
        <v>1.48032462394889E-2</v>
      </c>
      <c r="S778" s="35">
        <v>0.99646737034701305</v>
      </c>
      <c r="T778" s="35">
        <v>1.6361309655532001E-3</v>
      </c>
      <c r="U778" s="35">
        <v>2.0028034310716199E-2</v>
      </c>
      <c r="V778" s="35">
        <v>1</v>
      </c>
      <c r="W778" s="8">
        <v>14716.608532721501</v>
      </c>
      <c r="X778" s="8">
        <v>8284.5359631872707</v>
      </c>
      <c r="Y778" s="8">
        <v>10770.858937078099</v>
      </c>
      <c r="Z778" s="23">
        <f t="shared" si="139"/>
        <v>33772.003432986872</v>
      </c>
      <c r="AA778" s="29">
        <f t="shared" si="140"/>
        <v>43.576356261846833</v>
      </c>
      <c r="AB778" s="29">
        <f t="shared" si="141"/>
        <v>24.530780294471171</v>
      </c>
      <c r="AC778" s="29">
        <f t="shared" si="142"/>
        <v>31.892863443682</v>
      </c>
      <c r="AD778" s="26">
        <f t="shared" si="143"/>
        <v>0.43576356261846833</v>
      </c>
      <c r="AE778" s="26">
        <f t="shared" si="144"/>
        <v>0.24530780294471172</v>
      </c>
      <c r="AF778" s="26">
        <f t="shared" si="145"/>
        <v>0.31892863443682001</v>
      </c>
      <c r="AG778" s="6"/>
    </row>
    <row r="779" spans="1:33" ht="12" customHeight="1" x14ac:dyDescent="0.2">
      <c r="A779" s="5" t="s">
        <v>1821</v>
      </c>
      <c r="B779" s="5" t="s">
        <v>1821</v>
      </c>
      <c r="C779" s="7">
        <v>1</v>
      </c>
      <c r="D779" s="7">
        <v>1</v>
      </c>
      <c r="E779" s="8">
        <v>31.71</v>
      </c>
      <c r="F779" s="9">
        <v>2.2784817698748001</v>
      </c>
      <c r="G779" s="7">
        <v>1</v>
      </c>
      <c r="H779" s="7">
        <v>1</v>
      </c>
      <c r="I779" s="7" t="s">
        <v>2</v>
      </c>
      <c r="J779" s="7" t="s">
        <v>1</v>
      </c>
      <c r="K779" s="5" t="s">
        <v>1822</v>
      </c>
      <c r="L779" s="14" t="s">
        <v>1823</v>
      </c>
      <c r="M779" s="38">
        <f t="shared" si="146"/>
        <v>1</v>
      </c>
      <c r="N779" s="32">
        <f t="shared" si="147"/>
        <v>0.56364045245965</v>
      </c>
      <c r="O779" s="32">
        <f t="shared" si="148"/>
        <v>1.2842444956932992</v>
      </c>
      <c r="P779" s="32">
        <f t="shared" si="138"/>
        <v>0.43888874303126268</v>
      </c>
      <c r="Q779" s="35">
        <v>2.1979098683188002E-2</v>
      </c>
      <c r="R779" s="35">
        <v>2.71764107942448E-2</v>
      </c>
      <c r="S779" s="35">
        <v>0.46248277475244198</v>
      </c>
      <c r="T779" s="35">
        <v>1.19987548372253E-2</v>
      </c>
      <c r="U779" s="35">
        <v>2.9120386268801798E-2</v>
      </c>
      <c r="V779" s="35">
        <v>0.37786853603311199</v>
      </c>
      <c r="W779" s="8">
        <v>2306.1599874680101</v>
      </c>
      <c r="X779" s="8">
        <v>1299.8450587808099</v>
      </c>
      <c r="Y779" s="8">
        <v>2961.6732700939201</v>
      </c>
      <c r="Z779" s="23">
        <f t="shared" si="139"/>
        <v>6567.6783163427399</v>
      </c>
      <c r="AA779" s="29">
        <f t="shared" si="140"/>
        <v>35.113778056538742</v>
      </c>
      <c r="AB779" s="29">
        <f t="shared" si="141"/>
        <v>19.791545751355226</v>
      </c>
      <c r="AC779" s="29">
        <f t="shared" si="142"/>
        <v>45.094676192106036</v>
      </c>
      <c r="AD779" s="26">
        <f t="shared" si="143"/>
        <v>0.35113778056538741</v>
      </c>
      <c r="AE779" s="26">
        <f t="shared" si="144"/>
        <v>0.19791545751355227</v>
      </c>
      <c r="AF779" s="26">
        <f t="shared" si="145"/>
        <v>0.45094676192106037</v>
      </c>
      <c r="AG779" s="6">
        <v>1</v>
      </c>
    </row>
    <row r="780" spans="1:33" ht="12" customHeight="1" x14ac:dyDescent="0.2">
      <c r="A780" s="5" t="s">
        <v>1745</v>
      </c>
      <c r="B780" s="5" t="s">
        <v>1745</v>
      </c>
      <c r="C780" s="7">
        <v>5</v>
      </c>
      <c r="D780" s="7">
        <v>5</v>
      </c>
      <c r="E780" s="8">
        <v>161.88999999999999</v>
      </c>
      <c r="F780" s="9">
        <v>2.49866795058804</v>
      </c>
      <c r="G780" s="7" t="s">
        <v>50</v>
      </c>
      <c r="H780" s="7">
        <v>3</v>
      </c>
      <c r="I780" s="7" t="s">
        <v>2</v>
      </c>
      <c r="J780" s="7" t="s">
        <v>1</v>
      </c>
      <c r="K780" s="5" t="s">
        <v>1746</v>
      </c>
      <c r="L780" s="14" t="s">
        <v>1747</v>
      </c>
      <c r="M780" s="38">
        <f t="shared" si="146"/>
        <v>1</v>
      </c>
      <c r="N780" s="32">
        <f t="shared" si="147"/>
        <v>0.56451180502801601</v>
      </c>
      <c r="O780" s="32">
        <f t="shared" si="148"/>
        <v>1.4105275549521059</v>
      </c>
      <c r="P780" s="32">
        <f t="shared" si="138"/>
        <v>0.40021324152521354</v>
      </c>
      <c r="Q780" s="35">
        <v>7.7369712925359603E-3</v>
      </c>
      <c r="R780" s="35">
        <v>7.0807449032209298E-4</v>
      </c>
      <c r="S780" s="35">
        <v>4.9931236781991399E-2</v>
      </c>
      <c r="T780" s="35">
        <v>1.29217538822412E-2</v>
      </c>
      <c r="U780" s="35">
        <v>6.0091544052609499E-3</v>
      </c>
      <c r="V780" s="35">
        <v>8.7723812976539903E-2</v>
      </c>
      <c r="W780" s="8">
        <v>56025.765508152799</v>
      </c>
      <c r="X780" s="8">
        <v>31627.206015083699</v>
      </c>
      <c r="Y780" s="8">
        <v>79025.886036534794</v>
      </c>
      <c r="Z780" s="23">
        <f t="shared" si="139"/>
        <v>166678.85755977128</v>
      </c>
      <c r="AA780" s="29">
        <f t="shared" si="140"/>
        <v>33.613000669903123</v>
      </c>
      <c r="AB780" s="29">
        <f t="shared" si="141"/>
        <v>18.974935680574927</v>
      </c>
      <c r="AC780" s="29">
        <f t="shared" si="142"/>
        <v>47.412063649521954</v>
      </c>
      <c r="AD780" s="26">
        <f t="shared" si="143"/>
        <v>0.3361300066990312</v>
      </c>
      <c r="AE780" s="26">
        <f t="shared" si="144"/>
        <v>0.18974935680574925</v>
      </c>
      <c r="AF780" s="26">
        <f t="shared" si="145"/>
        <v>0.47412063649521952</v>
      </c>
      <c r="AG780" s="6">
        <v>1</v>
      </c>
    </row>
    <row r="781" spans="1:33" ht="12" customHeight="1" x14ac:dyDescent="0.2">
      <c r="A781" s="5" t="s">
        <v>2217</v>
      </c>
      <c r="B781" s="5" t="s">
        <v>2217</v>
      </c>
      <c r="C781" s="7">
        <v>12</v>
      </c>
      <c r="D781" s="7">
        <v>12</v>
      </c>
      <c r="E781" s="8">
        <v>504.95</v>
      </c>
      <c r="F781" s="9">
        <v>1.85393378302</v>
      </c>
      <c r="G781" s="7" t="s">
        <v>50</v>
      </c>
      <c r="H781" s="7">
        <v>3</v>
      </c>
      <c r="I781" s="7" t="s">
        <v>2</v>
      </c>
      <c r="J781" s="7" t="s">
        <v>1</v>
      </c>
      <c r="K781" s="5" t="s">
        <v>2218</v>
      </c>
      <c r="L781" s="14" t="s">
        <v>2219</v>
      </c>
      <c r="M781" s="38">
        <f t="shared" si="146"/>
        <v>1</v>
      </c>
      <c r="N781" s="32">
        <f t="shared" si="147"/>
        <v>0.56517441807342839</v>
      </c>
      <c r="O781" s="32">
        <f t="shared" si="148"/>
        <v>1.0477959469649973</v>
      </c>
      <c r="P781" s="32">
        <f t="shared" si="138"/>
        <v>0.53939359062276337</v>
      </c>
      <c r="Q781" s="35">
        <v>0.33640974541143498</v>
      </c>
      <c r="R781" s="35">
        <v>0.84904096260236395</v>
      </c>
      <c r="S781" s="35">
        <v>0.65890056027229105</v>
      </c>
      <c r="T781" s="35">
        <v>0.30218215056456199</v>
      </c>
      <c r="U781" s="35">
        <v>0.90941622284540502</v>
      </c>
      <c r="V781" s="35">
        <v>0.53796836862965003</v>
      </c>
      <c r="W781" s="8">
        <v>795362.16092606797</v>
      </c>
      <c r="X781" s="8">
        <v>449518.34645901498</v>
      </c>
      <c r="Y781" s="8">
        <v>833377.24858765595</v>
      </c>
      <c r="Z781" s="23">
        <f t="shared" si="139"/>
        <v>2078257.7559727388</v>
      </c>
      <c r="AA781" s="29">
        <f t="shared" si="140"/>
        <v>38.270621564638155</v>
      </c>
      <c r="AB781" s="29">
        <f t="shared" si="141"/>
        <v>21.629576272102767</v>
      </c>
      <c r="AC781" s="29">
        <f t="shared" si="142"/>
        <v>40.099802163259078</v>
      </c>
      <c r="AD781" s="26">
        <f t="shared" si="143"/>
        <v>0.38270621564638158</v>
      </c>
      <c r="AE781" s="26">
        <f t="shared" si="144"/>
        <v>0.21629576272102768</v>
      </c>
      <c r="AF781" s="26">
        <f t="shared" si="145"/>
        <v>0.4009980216325908</v>
      </c>
      <c r="AG781" s="6"/>
    </row>
    <row r="782" spans="1:33" ht="12" customHeight="1" x14ac:dyDescent="0.2">
      <c r="A782" s="5" t="s">
        <v>7703</v>
      </c>
      <c r="B782" s="5" t="s">
        <v>7703</v>
      </c>
      <c r="C782" s="7">
        <v>18</v>
      </c>
      <c r="D782" s="7">
        <v>17</v>
      </c>
      <c r="E782" s="8">
        <v>789.86</v>
      </c>
      <c r="F782" s="9">
        <v>1.7688575569940601</v>
      </c>
      <c r="G782" s="7" t="s">
        <v>50</v>
      </c>
      <c r="H782" s="7">
        <v>3</v>
      </c>
      <c r="I782" s="7" t="s">
        <v>0</v>
      </c>
      <c r="J782" s="7" t="s">
        <v>1</v>
      </c>
      <c r="K782" s="5" t="s">
        <v>7704</v>
      </c>
      <c r="L782" s="14" t="s">
        <v>7705</v>
      </c>
      <c r="M782" s="38">
        <f t="shared" si="146"/>
        <v>1</v>
      </c>
      <c r="N782" s="32">
        <f t="shared" si="147"/>
        <v>0.56533664683512797</v>
      </c>
      <c r="O782" s="32">
        <f t="shared" si="148"/>
        <v>0.7551171805029232</v>
      </c>
      <c r="P782" s="32">
        <f t="shared" si="138"/>
        <v>0.74867406202915743</v>
      </c>
      <c r="Q782" s="35">
        <v>0.45574209101401297</v>
      </c>
      <c r="R782" s="35">
        <v>0.86600755623264702</v>
      </c>
      <c r="S782" s="35">
        <v>0.21567559019666499</v>
      </c>
      <c r="T782" s="35">
        <v>0.37275367666881698</v>
      </c>
      <c r="U782" s="35">
        <v>0.92739766441702198</v>
      </c>
      <c r="V782" s="35">
        <v>0.24478130168350401</v>
      </c>
      <c r="W782" s="8">
        <v>1833188.4194555699</v>
      </c>
      <c r="X782" s="8">
        <v>1036368.594072</v>
      </c>
      <c r="Y782" s="8">
        <v>1384272.0706299001</v>
      </c>
      <c r="Z782" s="23">
        <f t="shared" si="139"/>
        <v>4253829.0841574697</v>
      </c>
      <c r="AA782" s="29">
        <f t="shared" si="140"/>
        <v>43.095018233875713</v>
      </c>
      <c r="AB782" s="29">
        <f t="shared" si="141"/>
        <v>24.363193103637997</v>
      </c>
      <c r="AC782" s="29">
        <f t="shared" si="142"/>
        <v>32.541788662486297</v>
      </c>
      <c r="AD782" s="26">
        <f t="shared" si="143"/>
        <v>0.43095018233875715</v>
      </c>
      <c r="AE782" s="26">
        <f t="shared" si="144"/>
        <v>0.24363193103637998</v>
      </c>
      <c r="AF782" s="26">
        <f t="shared" si="145"/>
        <v>0.32541788662486298</v>
      </c>
      <c r="AG782" s="6"/>
    </row>
    <row r="783" spans="1:33" ht="12" customHeight="1" x14ac:dyDescent="0.2">
      <c r="A783" s="5" t="s">
        <v>7706</v>
      </c>
      <c r="B783" s="5" t="s">
        <v>7706</v>
      </c>
      <c r="C783" s="7">
        <v>3</v>
      </c>
      <c r="D783" s="7">
        <v>3</v>
      </c>
      <c r="E783" s="8">
        <v>147.21</v>
      </c>
      <c r="F783" s="9">
        <v>1.7666932567675</v>
      </c>
      <c r="G783" s="7" t="s">
        <v>50</v>
      </c>
      <c r="H783" s="7">
        <v>3</v>
      </c>
      <c r="I783" s="7" t="s">
        <v>0</v>
      </c>
      <c r="J783" s="7" t="s">
        <v>1</v>
      </c>
      <c r="K783" s="5" t="s">
        <v>7707</v>
      </c>
      <c r="L783" s="14" t="s">
        <v>7708</v>
      </c>
      <c r="M783" s="38">
        <f t="shared" si="146"/>
        <v>1</v>
      </c>
      <c r="N783" s="32">
        <f t="shared" si="147"/>
        <v>0.56602921654305216</v>
      </c>
      <c r="O783" s="32">
        <f t="shared" si="148"/>
        <v>0.78814709356939594</v>
      </c>
      <c r="P783" s="32">
        <f t="shared" si="138"/>
        <v>0.71817712856060101</v>
      </c>
      <c r="Q783" s="35">
        <v>0.85569151699310997</v>
      </c>
      <c r="R783" s="35">
        <v>0.70011472194187596</v>
      </c>
      <c r="S783" s="35">
        <v>0.56082348510681901</v>
      </c>
      <c r="T783" s="35">
        <v>0.90581684210455404</v>
      </c>
      <c r="U783" s="35">
        <v>0.73797986861239295</v>
      </c>
      <c r="V783" s="35">
        <v>0.62217461634488302</v>
      </c>
      <c r="W783" s="8">
        <v>73849.244440079594</v>
      </c>
      <c r="X783" s="8">
        <v>41800.8299727146</v>
      </c>
      <c r="Y783" s="8">
        <v>58204.067367744603</v>
      </c>
      <c r="Z783" s="23">
        <f t="shared" si="139"/>
        <v>173854.1417805388</v>
      </c>
      <c r="AA783" s="29">
        <f t="shared" si="140"/>
        <v>42.477702103468815</v>
      </c>
      <c r="AB783" s="29">
        <f t="shared" si="141"/>
        <v>24.043620442175612</v>
      </c>
      <c r="AC783" s="29">
        <f t="shared" si="142"/>
        <v>33.478677454355562</v>
      </c>
      <c r="AD783" s="26">
        <f t="shared" si="143"/>
        <v>0.42477702103468817</v>
      </c>
      <c r="AE783" s="26">
        <f t="shared" si="144"/>
        <v>0.24043620442175612</v>
      </c>
      <c r="AF783" s="26">
        <f t="shared" si="145"/>
        <v>0.3347867745435556</v>
      </c>
      <c r="AG783" s="6"/>
    </row>
    <row r="784" spans="1:33" ht="12" customHeight="1" x14ac:dyDescent="0.2">
      <c r="A784" s="5" t="s">
        <v>6501</v>
      </c>
      <c r="B784" s="5" t="s">
        <v>6501</v>
      </c>
      <c r="C784" s="7">
        <v>6</v>
      </c>
      <c r="D784" s="7">
        <v>6</v>
      </c>
      <c r="E784" s="8">
        <v>242.06</v>
      </c>
      <c r="F784" s="9">
        <v>2.4289291795388599</v>
      </c>
      <c r="G784" s="7" t="s">
        <v>50</v>
      </c>
      <c r="H784" s="7">
        <v>3</v>
      </c>
      <c r="I784" s="7" t="s">
        <v>0</v>
      </c>
      <c r="J784" s="7" t="s">
        <v>2</v>
      </c>
      <c r="K784" s="5" t="s">
        <v>6502</v>
      </c>
      <c r="L784" s="14" t="s">
        <v>6503</v>
      </c>
      <c r="M784" s="38">
        <f t="shared" si="146"/>
        <v>1</v>
      </c>
      <c r="N784" s="32">
        <f t="shared" si="147"/>
        <v>0.56631268724707906</v>
      </c>
      <c r="O784" s="32">
        <f t="shared" si="148"/>
        <v>0.41170405807791161</v>
      </c>
      <c r="P784" s="32">
        <f t="shared" si="138"/>
        <v>1.3755334107974935</v>
      </c>
      <c r="Q784" s="35">
        <v>0.78438807251561804</v>
      </c>
      <c r="R784" s="35">
        <v>0.38952579821993499</v>
      </c>
      <c r="S784" s="35">
        <v>0.41585412216699902</v>
      </c>
      <c r="T784" s="35">
        <v>0.78352081336477297</v>
      </c>
      <c r="U784" s="35">
        <v>0.39798992026006802</v>
      </c>
      <c r="V784" s="35">
        <v>0.44718899458849698</v>
      </c>
      <c r="W784" s="8">
        <v>273304.88512536202</v>
      </c>
      <c r="X784" s="8">
        <v>154776.02393309801</v>
      </c>
      <c r="Y784" s="8">
        <v>112520.730298629</v>
      </c>
      <c r="Z784" s="23">
        <f t="shared" si="139"/>
        <v>540601.63935708907</v>
      </c>
      <c r="AA784" s="29">
        <f t="shared" si="140"/>
        <v>50.555689296538219</v>
      </c>
      <c r="AB784" s="29">
        <f t="shared" si="141"/>
        <v>28.630328261150954</v>
      </c>
      <c r="AC784" s="29">
        <f t="shared" si="142"/>
        <v>20.813982442310824</v>
      </c>
      <c r="AD784" s="26">
        <f t="shared" si="143"/>
        <v>0.5055568929653822</v>
      </c>
      <c r="AE784" s="26">
        <f t="shared" si="144"/>
        <v>0.28630328261150956</v>
      </c>
      <c r="AF784" s="26">
        <f t="shared" si="145"/>
        <v>0.20813982442310824</v>
      </c>
      <c r="AG784" s="6">
        <v>4</v>
      </c>
    </row>
    <row r="785" spans="1:33" ht="12" customHeight="1" x14ac:dyDescent="0.2">
      <c r="A785" s="5" t="s">
        <v>5783</v>
      </c>
      <c r="B785" s="5" t="s">
        <v>5783</v>
      </c>
      <c r="C785" s="7">
        <v>2</v>
      </c>
      <c r="D785" s="7">
        <v>2</v>
      </c>
      <c r="E785" s="8">
        <v>59.17</v>
      </c>
      <c r="F785" s="9">
        <v>3.6383232558210299</v>
      </c>
      <c r="G785" s="7">
        <v>2</v>
      </c>
      <c r="H785" s="7">
        <v>1</v>
      </c>
      <c r="I785" s="7" t="s">
        <v>0</v>
      </c>
      <c r="J785" s="7" t="s">
        <v>2</v>
      </c>
      <c r="K785" s="5" t="s">
        <v>5784</v>
      </c>
      <c r="L785" s="14" t="s">
        <v>5785</v>
      </c>
      <c r="M785" s="38">
        <f t="shared" si="146"/>
        <v>1</v>
      </c>
      <c r="N785" s="32">
        <f t="shared" si="147"/>
        <v>0.56652431044234941</v>
      </c>
      <c r="O785" s="32">
        <f t="shared" si="148"/>
        <v>0.27485188359777474</v>
      </c>
      <c r="P785" s="32">
        <f t="shared" si="138"/>
        <v>2.0611985736703757</v>
      </c>
      <c r="Q785" s="35">
        <v>2.2304446076589698E-2</v>
      </c>
      <c r="R785" s="35">
        <v>0.142077924884737</v>
      </c>
      <c r="S785" s="35">
        <v>0.68854077138300396</v>
      </c>
      <c r="T785" s="35">
        <v>4.1807034679430699E-2</v>
      </c>
      <c r="U785" s="35">
        <v>0.129323519869425</v>
      </c>
      <c r="V785" s="35">
        <v>0.67615336748339205</v>
      </c>
      <c r="W785" s="8">
        <v>17671.9840763949</v>
      </c>
      <c r="X785" s="8">
        <v>10011.6085930278</v>
      </c>
      <c r="Y785" s="8">
        <v>4857.1781103070198</v>
      </c>
      <c r="Z785" s="23">
        <f t="shared" si="139"/>
        <v>32540.770779729723</v>
      </c>
      <c r="AA785" s="29">
        <f t="shared" si="140"/>
        <v>54.307208013041659</v>
      </c>
      <c r="AB785" s="29">
        <f t="shared" si="141"/>
        <v>30.766353571637662</v>
      </c>
      <c r="AC785" s="29">
        <f t="shared" si="142"/>
        <v>14.926438415320666</v>
      </c>
      <c r="AD785" s="26">
        <f t="shared" si="143"/>
        <v>0.54307208013041663</v>
      </c>
      <c r="AE785" s="26">
        <f t="shared" si="144"/>
        <v>0.30766353571637661</v>
      </c>
      <c r="AF785" s="26">
        <f t="shared" si="145"/>
        <v>0.14926438415320667</v>
      </c>
      <c r="AG785" s="6">
        <v>4</v>
      </c>
    </row>
    <row r="786" spans="1:33" ht="12" customHeight="1" x14ac:dyDescent="0.2">
      <c r="A786" s="5" t="s">
        <v>5182</v>
      </c>
      <c r="B786" s="5" t="s">
        <v>5182</v>
      </c>
      <c r="C786" s="7">
        <v>7</v>
      </c>
      <c r="D786" s="7">
        <v>7</v>
      </c>
      <c r="E786" s="8">
        <v>180.63</v>
      </c>
      <c r="F786" s="9">
        <v>6.0677857306157996</v>
      </c>
      <c r="G786" s="7" t="s">
        <v>50</v>
      </c>
      <c r="H786" s="7">
        <v>3</v>
      </c>
      <c r="I786" s="7" t="s">
        <v>0</v>
      </c>
      <c r="J786" s="7" t="s">
        <v>2</v>
      </c>
      <c r="K786" s="5" t="s">
        <v>5183</v>
      </c>
      <c r="L786" s="14" t="s">
        <v>5184</v>
      </c>
      <c r="M786" s="38">
        <f t="shared" si="146"/>
        <v>1</v>
      </c>
      <c r="N786" s="32">
        <f t="shared" si="147"/>
        <v>0.56652594083189278</v>
      </c>
      <c r="O786" s="32">
        <f t="shared" si="148"/>
        <v>0.1648047647685334</v>
      </c>
      <c r="P786" s="32">
        <f t="shared" si="138"/>
        <v>3.4375580198034483</v>
      </c>
      <c r="Q786" s="35">
        <v>0.48653379731278101</v>
      </c>
      <c r="R786" s="35">
        <v>0.36164912760352003</v>
      </c>
      <c r="S786" s="35">
        <v>0.58279298681205804</v>
      </c>
      <c r="T786" s="35">
        <v>0.47955985344558599</v>
      </c>
      <c r="U786" s="35">
        <v>0.37430862147813598</v>
      </c>
      <c r="V786" s="35">
        <v>0.59196354770033299</v>
      </c>
      <c r="W786" s="8">
        <v>82415.753840019097</v>
      </c>
      <c r="X786" s="8">
        <v>46690.6624835865</v>
      </c>
      <c r="Y786" s="8">
        <v>13582.508924825701</v>
      </c>
      <c r="Z786" s="23">
        <f t="shared" si="139"/>
        <v>142688.9252484313</v>
      </c>
      <c r="AA786" s="29">
        <f t="shared" si="140"/>
        <v>57.75904030150032</v>
      </c>
      <c r="AB786" s="29">
        <f t="shared" si="141"/>
        <v>32.721994648354681</v>
      </c>
      <c r="AC786" s="29">
        <f t="shared" si="142"/>
        <v>9.5189650501450007</v>
      </c>
      <c r="AD786" s="26">
        <f t="shared" si="143"/>
        <v>0.5775904030150032</v>
      </c>
      <c r="AE786" s="26">
        <f t="shared" si="144"/>
        <v>0.3272199464835468</v>
      </c>
      <c r="AF786" s="26">
        <f t="shared" si="145"/>
        <v>9.5189650501450007E-2</v>
      </c>
      <c r="AG786" s="6">
        <v>4</v>
      </c>
    </row>
    <row r="787" spans="1:33" ht="12" customHeight="1" x14ac:dyDescent="0.2">
      <c r="A787" s="5" t="s">
        <v>7709</v>
      </c>
      <c r="B787" s="5" t="s">
        <v>7709</v>
      </c>
      <c r="C787" s="7">
        <v>16</v>
      </c>
      <c r="D787" s="7">
        <v>16</v>
      </c>
      <c r="E787" s="8">
        <v>792.54</v>
      </c>
      <c r="F787" s="9">
        <v>1.7623118800089801</v>
      </c>
      <c r="G787" s="7" t="s">
        <v>50</v>
      </c>
      <c r="H787" s="7">
        <v>3</v>
      </c>
      <c r="I787" s="7" t="s">
        <v>0</v>
      </c>
      <c r="J787" s="7" t="s">
        <v>1</v>
      </c>
      <c r="K787" s="5" t="s">
        <v>7710</v>
      </c>
      <c r="L787" s="14" t="s">
        <v>7711</v>
      </c>
      <c r="M787" s="38">
        <f t="shared" si="146"/>
        <v>1</v>
      </c>
      <c r="N787" s="32">
        <f t="shared" si="147"/>
        <v>0.56743645171074908</v>
      </c>
      <c r="O787" s="32">
        <f t="shared" si="148"/>
        <v>0.96613702175310701</v>
      </c>
      <c r="P787" s="32">
        <f t="shared" si="138"/>
        <v>0.58732502630020889</v>
      </c>
      <c r="Q787" s="35">
        <v>0.95026302419763597</v>
      </c>
      <c r="R787" s="35">
        <v>0.83039334761246197</v>
      </c>
      <c r="S787" s="35">
        <v>0.809647028700896</v>
      </c>
      <c r="T787" s="35">
        <v>0.91217913176352705</v>
      </c>
      <c r="U787" s="35">
        <v>0.76783179749277297</v>
      </c>
      <c r="V787" s="35">
        <v>0.66659527385022499</v>
      </c>
      <c r="W787" s="8">
        <v>1985285.23253026</v>
      </c>
      <c r="X787" s="8">
        <v>1126523.2079807201</v>
      </c>
      <c r="Y787" s="8">
        <v>1918057.56188721</v>
      </c>
      <c r="Z787" s="23">
        <f t="shared" si="139"/>
        <v>5029866.0023981901</v>
      </c>
      <c r="AA787" s="29">
        <f t="shared" si="140"/>
        <v>39.469942769522994</v>
      </c>
      <c r="AB787" s="29">
        <f t="shared" si="141"/>
        <v>22.396684274364464</v>
      </c>
      <c r="AC787" s="29">
        <f t="shared" si="142"/>
        <v>38.133372956112531</v>
      </c>
      <c r="AD787" s="26">
        <f t="shared" si="143"/>
        <v>0.39469942769522992</v>
      </c>
      <c r="AE787" s="26">
        <f t="shared" si="144"/>
        <v>0.22396684274364465</v>
      </c>
      <c r="AF787" s="26">
        <f t="shared" si="145"/>
        <v>0.38133372956112532</v>
      </c>
      <c r="AG787" s="6"/>
    </row>
    <row r="788" spans="1:33" ht="12" customHeight="1" x14ac:dyDescent="0.2">
      <c r="A788" s="5" t="s">
        <v>7712</v>
      </c>
      <c r="B788" s="5" t="s">
        <v>7712</v>
      </c>
      <c r="C788" s="7">
        <v>7</v>
      </c>
      <c r="D788" s="7">
        <v>7</v>
      </c>
      <c r="E788" s="8">
        <v>270.91000000000003</v>
      </c>
      <c r="F788" s="9">
        <v>1.76103968274786</v>
      </c>
      <c r="G788" s="7" t="s">
        <v>50</v>
      </c>
      <c r="H788" s="7">
        <v>3</v>
      </c>
      <c r="I788" s="7" t="s">
        <v>0</v>
      </c>
      <c r="J788" s="7" t="s">
        <v>1</v>
      </c>
      <c r="K788" s="5" t="s">
        <v>7713</v>
      </c>
      <c r="L788" s="14" t="s">
        <v>7714</v>
      </c>
      <c r="M788" s="38">
        <f t="shared" si="146"/>
        <v>1</v>
      </c>
      <c r="N788" s="32">
        <f t="shared" si="147"/>
        <v>0.56784637495484491</v>
      </c>
      <c r="O788" s="32">
        <f t="shared" si="148"/>
        <v>0.78596748662203231</v>
      </c>
      <c r="P788" s="32">
        <f t="shared" ref="P788:P851" si="149">X788/Y788</f>
        <v>0.72248074458570999</v>
      </c>
      <c r="Q788" s="35">
        <v>0.204155642698956</v>
      </c>
      <c r="R788" s="35">
        <v>0.67947532872948302</v>
      </c>
      <c r="S788" s="35">
        <v>0.298959896439567</v>
      </c>
      <c r="T788" s="35">
        <v>0.136219877655752</v>
      </c>
      <c r="U788" s="35">
        <v>0.60698636689145202</v>
      </c>
      <c r="V788" s="35">
        <v>0.344054113078966</v>
      </c>
      <c r="W788" s="8">
        <v>597648.78751400299</v>
      </c>
      <c r="X788" s="8">
        <v>339372.697485985</v>
      </c>
      <c r="Y788" s="8">
        <v>469732.51540508599</v>
      </c>
      <c r="Z788" s="23">
        <f t="shared" si="139"/>
        <v>1406754.0004050741</v>
      </c>
      <c r="AA788" s="29">
        <f t="shared" si="140"/>
        <v>42.484242969411163</v>
      </c>
      <c r="AB788" s="29">
        <f t="shared" si="141"/>
        <v>24.124523362880989</v>
      </c>
      <c r="AC788" s="29">
        <f t="shared" si="142"/>
        <v>33.391233667707837</v>
      </c>
      <c r="AD788" s="26">
        <f t="shared" si="143"/>
        <v>0.42484242969411162</v>
      </c>
      <c r="AE788" s="26">
        <f t="shared" si="144"/>
        <v>0.2412452336288099</v>
      </c>
      <c r="AF788" s="26">
        <f t="shared" si="145"/>
        <v>0.33391233667707837</v>
      </c>
      <c r="AG788" s="6"/>
    </row>
    <row r="789" spans="1:33" ht="12" customHeight="1" x14ac:dyDescent="0.2">
      <c r="A789" s="5" t="s">
        <v>7715</v>
      </c>
      <c r="B789" s="5" t="s">
        <v>7715</v>
      </c>
      <c r="C789" s="7">
        <v>3</v>
      </c>
      <c r="D789" s="7">
        <v>3</v>
      </c>
      <c r="E789" s="8">
        <v>78.89</v>
      </c>
      <c r="F789" s="9">
        <v>1.76074216047995</v>
      </c>
      <c r="G789" s="7" t="s">
        <v>50</v>
      </c>
      <c r="H789" s="7">
        <v>3</v>
      </c>
      <c r="I789" s="7" t="s">
        <v>0</v>
      </c>
      <c r="J789" s="7" t="s">
        <v>1</v>
      </c>
      <c r="K789" s="5" t="s">
        <v>7716</v>
      </c>
      <c r="L789" s="14" t="s">
        <v>7717</v>
      </c>
      <c r="M789" s="38">
        <f t="shared" si="146"/>
        <v>1</v>
      </c>
      <c r="N789" s="32">
        <f t="shared" si="147"/>
        <v>0.56794232707383863</v>
      </c>
      <c r="O789" s="32">
        <f t="shared" si="148"/>
        <v>0.69748505425556451</v>
      </c>
      <c r="P789" s="32">
        <f t="shared" si="149"/>
        <v>0.81427168024411845</v>
      </c>
      <c r="Q789" s="35">
        <v>0.91772070484454304</v>
      </c>
      <c r="R789" s="35">
        <v>0.98140259095465099</v>
      </c>
      <c r="S789" s="35">
        <v>0.93254010842217505</v>
      </c>
      <c r="T789" s="35">
        <v>0.96541029409350698</v>
      </c>
      <c r="U789" s="35">
        <v>0.96519895174042003</v>
      </c>
      <c r="V789" s="35">
        <v>0.95616204003318905</v>
      </c>
      <c r="W789" s="8">
        <v>63402.978054457999</v>
      </c>
      <c r="X789" s="8">
        <v>36009.234899660398</v>
      </c>
      <c r="Y789" s="8">
        <v>44222.629588278003</v>
      </c>
      <c r="Z789" s="23">
        <f t="shared" si="139"/>
        <v>143634.84254239639</v>
      </c>
      <c r="AA789" s="29">
        <f t="shared" si="140"/>
        <v>44.141781292198289</v>
      </c>
      <c r="AB789" s="29">
        <f t="shared" si="141"/>
        <v>25.06998598827553</v>
      </c>
      <c r="AC789" s="29">
        <f t="shared" si="142"/>
        <v>30.788232719526185</v>
      </c>
      <c r="AD789" s="26">
        <f t="shared" si="143"/>
        <v>0.4414178129219829</v>
      </c>
      <c r="AE789" s="26">
        <f t="shared" si="144"/>
        <v>0.25069985988275528</v>
      </c>
      <c r="AF789" s="26">
        <f t="shared" si="145"/>
        <v>0.30788232719526187</v>
      </c>
      <c r="AG789" s="6"/>
    </row>
    <row r="790" spans="1:33" ht="12" customHeight="1" x14ac:dyDescent="0.2">
      <c r="A790" s="5" t="s">
        <v>7718</v>
      </c>
      <c r="B790" s="5" t="s">
        <v>7718</v>
      </c>
      <c r="C790" s="7">
        <v>12</v>
      </c>
      <c r="D790" s="7">
        <v>12</v>
      </c>
      <c r="E790" s="8">
        <v>592.69000000000005</v>
      </c>
      <c r="F790" s="9">
        <v>1.7601619526286101</v>
      </c>
      <c r="G790" s="7" t="s">
        <v>50</v>
      </c>
      <c r="H790" s="7">
        <v>3</v>
      </c>
      <c r="I790" s="7" t="s">
        <v>0</v>
      </c>
      <c r="J790" s="7" t="s">
        <v>1</v>
      </c>
      <c r="K790" s="5" t="s">
        <v>7719</v>
      </c>
      <c r="L790" s="14" t="s">
        <v>7720</v>
      </c>
      <c r="M790" s="38">
        <f t="shared" si="146"/>
        <v>1</v>
      </c>
      <c r="N790" s="32">
        <f t="shared" si="147"/>
        <v>0.56812953973161662</v>
      </c>
      <c r="O790" s="32">
        <f t="shared" si="148"/>
        <v>0.67169560985056986</v>
      </c>
      <c r="P790" s="32">
        <f t="shared" si="149"/>
        <v>0.84581398389369655</v>
      </c>
      <c r="Q790" s="35">
        <v>0.17811144875962501</v>
      </c>
      <c r="R790" s="35">
        <v>2.5085777568472599E-2</v>
      </c>
      <c r="S790" s="35">
        <v>9.8360085916290294E-2</v>
      </c>
      <c r="T790" s="35">
        <v>0.13995507758943901</v>
      </c>
      <c r="U790" s="35">
        <v>2.3658047308070501E-2</v>
      </c>
      <c r="V790" s="35">
        <v>0.10647561292661301</v>
      </c>
      <c r="W790" s="8">
        <v>499996.97491943801</v>
      </c>
      <c r="X790" s="8">
        <v>284063.05122818099</v>
      </c>
      <c r="Y790" s="8">
        <v>335845.77299195202</v>
      </c>
      <c r="Z790" s="23">
        <f t="shared" si="139"/>
        <v>1119905.7991395709</v>
      </c>
      <c r="AA790" s="29">
        <f t="shared" si="140"/>
        <v>44.646342156955356</v>
      </c>
      <c r="AB790" s="29">
        <f t="shared" si="141"/>
        <v>25.36490582033132</v>
      </c>
      <c r="AC790" s="29">
        <f t="shared" si="142"/>
        <v>29.988752022713335</v>
      </c>
      <c r="AD790" s="26">
        <f t="shared" si="143"/>
        <v>0.44646342156955354</v>
      </c>
      <c r="AE790" s="26">
        <f t="shared" si="144"/>
        <v>0.25364905820331318</v>
      </c>
      <c r="AF790" s="26">
        <f t="shared" si="145"/>
        <v>0.29988752022713333</v>
      </c>
      <c r="AG790" s="6"/>
    </row>
    <row r="791" spans="1:33" ht="12" customHeight="1" x14ac:dyDescent="0.2">
      <c r="A791" s="5" t="s">
        <v>5066</v>
      </c>
      <c r="B791" s="5" t="s">
        <v>5066</v>
      </c>
      <c r="C791" s="7">
        <v>1</v>
      </c>
      <c r="D791" s="7">
        <v>1</v>
      </c>
      <c r="E791" s="8">
        <v>48.63</v>
      </c>
      <c r="F791" s="9">
        <v>7.8180580895230101</v>
      </c>
      <c r="G791" s="7">
        <v>1</v>
      </c>
      <c r="H791" s="7">
        <v>1</v>
      </c>
      <c r="I791" s="7" t="s">
        <v>0</v>
      </c>
      <c r="J791" s="7" t="s">
        <v>2</v>
      </c>
      <c r="K791" s="5" t="s">
        <v>5067</v>
      </c>
      <c r="L791" s="14" t="s">
        <v>5068</v>
      </c>
      <c r="M791" s="38">
        <f t="shared" si="146"/>
        <v>1</v>
      </c>
      <c r="N791" s="32">
        <f t="shared" si="147"/>
        <v>0.57086187546897971</v>
      </c>
      <c r="O791" s="32">
        <f t="shared" si="148"/>
        <v>0.12790900100116984</v>
      </c>
      <c r="P791" s="32">
        <f t="shared" si="149"/>
        <v>4.4630313035105225</v>
      </c>
      <c r="Q791" s="35">
        <v>0.81821506340859795</v>
      </c>
      <c r="R791" s="35">
        <v>0.84820805174515401</v>
      </c>
      <c r="S791" s="35">
        <v>0.935445616914519</v>
      </c>
      <c r="T791" s="35">
        <v>0.859295853180295</v>
      </c>
      <c r="U791" s="35">
        <v>0.87663901416742995</v>
      </c>
      <c r="V791" s="35">
        <v>0.93958847872533102</v>
      </c>
      <c r="W791" s="8">
        <v>25296.008333183199</v>
      </c>
      <c r="X791" s="8">
        <v>14440.526758959901</v>
      </c>
      <c r="Y791" s="8">
        <v>3235.58715521473</v>
      </c>
      <c r="Z791" s="23">
        <f t="shared" si="139"/>
        <v>42972.122247357831</v>
      </c>
      <c r="AA791" s="29">
        <f t="shared" si="140"/>
        <v>58.86609040990183</v>
      </c>
      <c r="AB791" s="29">
        <f t="shared" si="141"/>
        <v>33.604406772923078</v>
      </c>
      <c r="AC791" s="29">
        <f t="shared" si="142"/>
        <v>7.5295028171750866</v>
      </c>
      <c r="AD791" s="26">
        <f t="shared" si="143"/>
        <v>0.58866090409901828</v>
      </c>
      <c r="AE791" s="26">
        <f t="shared" si="144"/>
        <v>0.33604406772923079</v>
      </c>
      <c r="AF791" s="26">
        <f t="shared" si="145"/>
        <v>7.5295028171750863E-2</v>
      </c>
      <c r="AG791" s="6">
        <v>4</v>
      </c>
    </row>
    <row r="792" spans="1:33" ht="12" customHeight="1" x14ac:dyDescent="0.2">
      <c r="A792" s="5" t="s">
        <v>7721</v>
      </c>
      <c r="B792" s="5" t="s">
        <v>7721</v>
      </c>
      <c r="C792" s="7">
        <v>1</v>
      </c>
      <c r="D792" s="7">
        <v>1</v>
      </c>
      <c r="E792" s="8">
        <v>26.13</v>
      </c>
      <c r="F792" s="9">
        <v>1.7466115407685701</v>
      </c>
      <c r="G792" s="7">
        <v>1</v>
      </c>
      <c r="H792" s="7">
        <v>1</v>
      </c>
      <c r="I792" s="7" t="s">
        <v>0</v>
      </c>
      <c r="J792" s="7" t="s">
        <v>1</v>
      </c>
      <c r="K792" s="5" t="s">
        <v>7722</v>
      </c>
      <c r="L792" s="14" t="s">
        <v>7723</v>
      </c>
      <c r="M792" s="38">
        <f t="shared" si="146"/>
        <v>1</v>
      </c>
      <c r="N792" s="32">
        <f t="shared" si="147"/>
        <v>0.57253715360197655</v>
      </c>
      <c r="O792" s="32">
        <f t="shared" si="148"/>
        <v>0.8336822541148281</v>
      </c>
      <c r="P792" s="32">
        <f t="shared" si="149"/>
        <v>0.68675703576043434</v>
      </c>
      <c r="Q792" s="35">
        <v>0.52239444623528297</v>
      </c>
      <c r="R792" s="35">
        <v>0.65294351075831503</v>
      </c>
      <c r="S792" s="35">
        <v>0.89480166324084798</v>
      </c>
      <c r="T792" s="35">
        <v>0.53157375259810002</v>
      </c>
      <c r="U792" s="35">
        <v>0.62097948123882196</v>
      </c>
      <c r="V792" s="35">
        <v>0.888355832715227</v>
      </c>
      <c r="W792" s="8">
        <v>27795.648304713199</v>
      </c>
      <c r="X792" s="8">
        <v>15914.0413629021</v>
      </c>
      <c r="Y792" s="8">
        <v>23172.738733256301</v>
      </c>
      <c r="Z792" s="23">
        <f t="shared" si="139"/>
        <v>66882.428400871606</v>
      </c>
      <c r="AA792" s="29">
        <f t="shared" si="140"/>
        <v>41.55896992572562</v>
      </c>
      <c r="AB792" s="29">
        <f t="shared" si="141"/>
        <v>23.794054347905092</v>
      </c>
      <c r="AC792" s="29">
        <f t="shared" si="142"/>
        <v>34.646975726369284</v>
      </c>
      <c r="AD792" s="26">
        <f t="shared" si="143"/>
        <v>0.4155896992572562</v>
      </c>
      <c r="AE792" s="26">
        <f t="shared" si="144"/>
        <v>0.23794054347905091</v>
      </c>
      <c r="AF792" s="26">
        <f t="shared" si="145"/>
        <v>0.34646975726369283</v>
      </c>
      <c r="AG792" s="6"/>
    </row>
    <row r="793" spans="1:33" ht="12" customHeight="1" x14ac:dyDescent="0.2">
      <c r="A793" s="5" t="s">
        <v>7724</v>
      </c>
      <c r="B793" s="5" t="s">
        <v>7724</v>
      </c>
      <c r="C793" s="7">
        <v>6</v>
      </c>
      <c r="D793" s="7">
        <v>6</v>
      </c>
      <c r="E793" s="8">
        <v>209.67</v>
      </c>
      <c r="F793" s="9">
        <v>1.7457341101602399</v>
      </c>
      <c r="G793" s="7" t="s">
        <v>50</v>
      </c>
      <c r="H793" s="7">
        <v>3</v>
      </c>
      <c r="I793" s="7" t="s">
        <v>0</v>
      </c>
      <c r="J793" s="7" t="s">
        <v>1</v>
      </c>
      <c r="K793" s="5" t="s">
        <v>7725</v>
      </c>
      <c r="L793" s="14" t="s">
        <v>7726</v>
      </c>
      <c r="M793" s="38">
        <f t="shared" si="146"/>
        <v>1</v>
      </c>
      <c r="N793" s="32">
        <f t="shared" si="147"/>
        <v>0.57282491885789832</v>
      </c>
      <c r="O793" s="32">
        <f t="shared" si="148"/>
        <v>0.84777023658752992</v>
      </c>
      <c r="P793" s="32">
        <f t="shared" si="149"/>
        <v>0.67568415843855323</v>
      </c>
      <c r="Q793" s="35">
        <v>0.2266641218182</v>
      </c>
      <c r="R793" s="35">
        <v>0.39341646103482097</v>
      </c>
      <c r="S793" s="35">
        <v>0.88068185272817301</v>
      </c>
      <c r="T793" s="35">
        <v>0.213343890499991</v>
      </c>
      <c r="U793" s="35">
        <v>0.40161752904230502</v>
      </c>
      <c r="V793" s="35">
        <v>0.88166810039691901</v>
      </c>
      <c r="W793" s="8">
        <v>162291.561312137</v>
      </c>
      <c r="X793" s="8">
        <v>92964.650439946505</v>
      </c>
      <c r="Y793" s="8">
        <v>137585.95532975</v>
      </c>
      <c r="Z793" s="23">
        <f t="shared" si="139"/>
        <v>392842.16708183347</v>
      </c>
      <c r="AA793" s="29">
        <f t="shared" si="140"/>
        <v>41.312154068819666</v>
      </c>
      <c r="AB793" s="29">
        <f t="shared" si="141"/>
        <v>23.664631302316618</v>
      </c>
      <c r="AC793" s="29">
        <f t="shared" si="142"/>
        <v>35.023214628863734</v>
      </c>
      <c r="AD793" s="26">
        <f t="shared" si="143"/>
        <v>0.41312154068819668</v>
      </c>
      <c r="AE793" s="26">
        <f t="shared" si="144"/>
        <v>0.23664631302316619</v>
      </c>
      <c r="AF793" s="26">
        <f t="shared" si="145"/>
        <v>0.35023214628863736</v>
      </c>
      <c r="AG793" s="6"/>
    </row>
    <row r="794" spans="1:33" ht="12" customHeight="1" x14ac:dyDescent="0.2">
      <c r="A794" s="5" t="s">
        <v>5320</v>
      </c>
      <c r="B794" s="5" t="s">
        <v>5320</v>
      </c>
      <c r="C794" s="7">
        <v>5</v>
      </c>
      <c r="D794" s="7">
        <v>3</v>
      </c>
      <c r="E794" s="8">
        <v>124.74</v>
      </c>
      <c r="F794" s="9">
        <v>5.1438549824300601</v>
      </c>
      <c r="G794" s="7" t="s">
        <v>50</v>
      </c>
      <c r="H794" s="7">
        <v>3</v>
      </c>
      <c r="I794" s="7" t="s">
        <v>0</v>
      </c>
      <c r="J794" s="7" t="s">
        <v>2</v>
      </c>
      <c r="K794" s="5" t="s">
        <v>5321</v>
      </c>
      <c r="L794" s="14" t="s">
        <v>5322</v>
      </c>
      <c r="M794" s="38">
        <f t="shared" si="146"/>
        <v>2</v>
      </c>
      <c r="N794" s="32">
        <f t="shared" si="147"/>
        <v>0.57291361499896687</v>
      </c>
      <c r="O794" s="32">
        <f t="shared" si="148"/>
        <v>0.19440672480381174</v>
      </c>
      <c r="P794" s="32">
        <f t="shared" si="149"/>
        <v>2.9469845530144627</v>
      </c>
      <c r="Q794" s="35">
        <v>0.60140238517621303</v>
      </c>
      <c r="R794" s="35">
        <v>0.303662381056921</v>
      </c>
      <c r="S794" s="35">
        <v>0.40664716428945102</v>
      </c>
      <c r="T794" s="35">
        <v>0.59428598273469002</v>
      </c>
      <c r="U794" s="35">
        <v>0.31731050863888299</v>
      </c>
      <c r="V794" s="35">
        <v>0.43833438300302002</v>
      </c>
      <c r="W794" s="8">
        <v>13395.3884465188</v>
      </c>
      <c r="X794" s="8">
        <v>7674.4004192104803</v>
      </c>
      <c r="Y794" s="8">
        <v>2604.1535953625398</v>
      </c>
      <c r="Z794" s="23">
        <f t="shared" si="139"/>
        <v>23673.942461091818</v>
      </c>
      <c r="AA794" s="29">
        <f t="shared" si="140"/>
        <v>56.582837727742877</v>
      </c>
      <c r="AB794" s="29">
        <f t="shared" si="141"/>
        <v>32.417078109501098</v>
      </c>
      <c r="AC794" s="29">
        <f t="shared" si="142"/>
        <v>11.000084162756046</v>
      </c>
      <c r="AD794" s="26">
        <f t="shared" si="143"/>
        <v>0.56582837727742874</v>
      </c>
      <c r="AE794" s="26">
        <f t="shared" si="144"/>
        <v>0.32417078109501096</v>
      </c>
      <c r="AF794" s="26">
        <f t="shared" si="145"/>
        <v>0.11000084162756046</v>
      </c>
      <c r="AG794" s="6">
        <v>4</v>
      </c>
    </row>
    <row r="795" spans="1:33" ht="12" customHeight="1" x14ac:dyDescent="0.2">
      <c r="A795" s="5" t="s">
        <v>5595</v>
      </c>
      <c r="B795" s="5" t="s">
        <v>5595</v>
      </c>
      <c r="C795" s="7">
        <v>2</v>
      </c>
      <c r="D795" s="7">
        <v>2</v>
      </c>
      <c r="E795" s="8">
        <v>88.8</v>
      </c>
      <c r="F795" s="9">
        <v>4.0823626228635801</v>
      </c>
      <c r="G795" s="7" t="s">
        <v>54</v>
      </c>
      <c r="H795" s="7">
        <v>2</v>
      </c>
      <c r="I795" s="7" t="s">
        <v>0</v>
      </c>
      <c r="J795" s="7" t="s">
        <v>2</v>
      </c>
      <c r="K795" s="5" t="s">
        <v>5596</v>
      </c>
      <c r="L795" s="14" t="s">
        <v>5597</v>
      </c>
      <c r="M795" s="38">
        <f t="shared" si="146"/>
        <v>1</v>
      </c>
      <c r="N795" s="32">
        <f t="shared" si="147"/>
        <v>0.57376691581688244</v>
      </c>
      <c r="O795" s="32">
        <f t="shared" si="148"/>
        <v>0.24495619139745825</v>
      </c>
      <c r="P795" s="32">
        <f t="shared" si="149"/>
        <v>2.342324611366553</v>
      </c>
      <c r="Q795" s="35">
        <v>0.36329023760672902</v>
      </c>
      <c r="R795" s="35">
        <v>0.72241748329934097</v>
      </c>
      <c r="S795" s="35">
        <v>0.89636860663318496</v>
      </c>
      <c r="T795" s="35">
        <v>0.39173737846655599</v>
      </c>
      <c r="U795" s="35">
        <v>0.689410907122608</v>
      </c>
      <c r="V795" s="35">
        <v>0.90088813932558098</v>
      </c>
      <c r="W795" s="8">
        <v>27048.285524144299</v>
      </c>
      <c r="X795" s="8">
        <v>15519.411363322701</v>
      </c>
      <c r="Y795" s="8">
        <v>6625.6450058253904</v>
      </c>
      <c r="Z795" s="23">
        <f t="shared" si="139"/>
        <v>49193.341893292389</v>
      </c>
      <c r="AA795" s="29">
        <f t="shared" si="140"/>
        <v>54.983630880000021</v>
      </c>
      <c r="AB795" s="29">
        <f t="shared" si="141"/>
        <v>31.547788310431507</v>
      </c>
      <c r="AC795" s="29">
        <f t="shared" si="142"/>
        <v>13.468580809568481</v>
      </c>
      <c r="AD795" s="26">
        <f t="shared" si="143"/>
        <v>0.54983630880000023</v>
      </c>
      <c r="AE795" s="26">
        <f t="shared" si="144"/>
        <v>0.31547788310431507</v>
      </c>
      <c r="AF795" s="26">
        <f t="shared" si="145"/>
        <v>0.13468580809568481</v>
      </c>
      <c r="AG795" s="6">
        <v>4</v>
      </c>
    </row>
    <row r="796" spans="1:33" ht="12" customHeight="1" x14ac:dyDescent="0.2">
      <c r="A796" s="5" t="s">
        <v>7727</v>
      </c>
      <c r="B796" s="5" t="s">
        <v>7727</v>
      </c>
      <c r="C796" s="7">
        <v>2</v>
      </c>
      <c r="D796" s="7">
        <v>2</v>
      </c>
      <c r="E796" s="8">
        <v>67.650000000000006</v>
      </c>
      <c r="F796" s="9">
        <v>1.7421820902946501</v>
      </c>
      <c r="G796" s="7">
        <v>2</v>
      </c>
      <c r="H796" s="7">
        <v>1</v>
      </c>
      <c r="I796" s="7" t="s">
        <v>0</v>
      </c>
      <c r="J796" s="7" t="s">
        <v>1</v>
      </c>
      <c r="K796" s="5" t="s">
        <v>7728</v>
      </c>
      <c r="L796" s="14" t="s">
        <v>7729</v>
      </c>
      <c r="M796" s="38">
        <f t="shared" si="146"/>
        <v>1</v>
      </c>
      <c r="N796" s="32">
        <f t="shared" si="147"/>
        <v>0.57399281370805044</v>
      </c>
      <c r="O796" s="32">
        <f t="shared" si="148"/>
        <v>0.86351722965450828</v>
      </c>
      <c r="P796" s="32">
        <f t="shared" si="149"/>
        <v>0.66471495182291152</v>
      </c>
      <c r="Q796" s="35">
        <v>0.36399620261492299</v>
      </c>
      <c r="R796" s="35">
        <v>0.49757187609814502</v>
      </c>
      <c r="S796" s="35">
        <v>0.88283944829772298</v>
      </c>
      <c r="T796" s="35">
        <v>0.373775432830592</v>
      </c>
      <c r="U796" s="35">
        <v>0.51479650041389702</v>
      </c>
      <c r="V796" s="35">
        <v>0.87569998913097302</v>
      </c>
      <c r="W796" s="8">
        <v>68920.946329763698</v>
      </c>
      <c r="X796" s="8">
        <v>39560.127907242597</v>
      </c>
      <c r="Y796" s="8">
        <v>59514.424639844598</v>
      </c>
      <c r="Z796" s="23">
        <f t="shared" si="139"/>
        <v>167995.49887685088</v>
      </c>
      <c r="AA796" s="29">
        <f t="shared" si="140"/>
        <v>41.025471986178758</v>
      </c>
      <c r="AB796" s="29">
        <f t="shared" si="141"/>
        <v>23.548326099047543</v>
      </c>
      <c r="AC796" s="29">
        <f t="shared" si="142"/>
        <v>35.426201914773713</v>
      </c>
      <c r="AD796" s="26">
        <f t="shared" si="143"/>
        <v>0.41025471986178758</v>
      </c>
      <c r="AE796" s="26">
        <f t="shared" si="144"/>
        <v>0.23548326099047542</v>
      </c>
      <c r="AF796" s="26">
        <f t="shared" si="145"/>
        <v>0.35426201914773714</v>
      </c>
      <c r="AG796" s="6"/>
    </row>
    <row r="797" spans="1:33" ht="12" customHeight="1" x14ac:dyDescent="0.2">
      <c r="A797" s="5" t="s">
        <v>6093</v>
      </c>
      <c r="B797" s="5" t="s">
        <v>6093</v>
      </c>
      <c r="C797" s="7">
        <v>5</v>
      </c>
      <c r="D797" s="7">
        <v>5</v>
      </c>
      <c r="E797" s="8">
        <v>167.76</v>
      </c>
      <c r="F797" s="9">
        <v>3.0557895232641901</v>
      </c>
      <c r="G797" s="7" t="s">
        <v>50</v>
      </c>
      <c r="H797" s="7">
        <v>3</v>
      </c>
      <c r="I797" s="7" t="s">
        <v>0</v>
      </c>
      <c r="J797" s="7" t="s">
        <v>2</v>
      </c>
      <c r="K797" s="5" t="s">
        <v>6094</v>
      </c>
      <c r="L797" s="14" t="s">
        <v>6095</v>
      </c>
      <c r="M797" s="38">
        <f t="shared" si="146"/>
        <v>1</v>
      </c>
      <c r="N797" s="32">
        <f t="shared" si="147"/>
        <v>0.5742836835858296</v>
      </c>
      <c r="O797" s="32">
        <f t="shared" si="148"/>
        <v>0.32724766950958134</v>
      </c>
      <c r="P797" s="32">
        <f t="shared" si="149"/>
        <v>1.7548900636831437</v>
      </c>
      <c r="Q797" s="35">
        <v>0.99483761158409501</v>
      </c>
      <c r="R797" s="35">
        <v>0.87316808125249001</v>
      </c>
      <c r="S797" s="35">
        <v>0.82829156474842602</v>
      </c>
      <c r="T797" s="35">
        <v>0.99186613425539305</v>
      </c>
      <c r="U797" s="35">
        <v>0.84146248669215096</v>
      </c>
      <c r="V797" s="35">
        <v>0.83336998264998097</v>
      </c>
      <c r="W797" s="8">
        <v>213440.19213204499</v>
      </c>
      <c r="X797" s="8">
        <v>122575.219762858</v>
      </c>
      <c r="Y797" s="8">
        <v>69847.805454889007</v>
      </c>
      <c r="Z797" s="23">
        <f t="shared" si="139"/>
        <v>405863.21734979202</v>
      </c>
      <c r="AA797" s="29">
        <f t="shared" si="140"/>
        <v>52.589193355773396</v>
      </c>
      <c r="AB797" s="29">
        <f t="shared" si="141"/>
        <v>30.201115677160981</v>
      </c>
      <c r="AC797" s="29">
        <f t="shared" si="142"/>
        <v>17.209690967065605</v>
      </c>
      <c r="AD797" s="26">
        <f t="shared" si="143"/>
        <v>0.525891933557734</v>
      </c>
      <c r="AE797" s="26">
        <f t="shared" si="144"/>
        <v>0.30201115677160983</v>
      </c>
      <c r="AF797" s="26">
        <f t="shared" si="145"/>
        <v>0.17209690967065605</v>
      </c>
      <c r="AG797" s="6">
        <v>4</v>
      </c>
    </row>
    <row r="798" spans="1:33" ht="12" customHeight="1" x14ac:dyDescent="0.2">
      <c r="A798" s="5" t="s">
        <v>6825</v>
      </c>
      <c r="B798" s="5" t="s">
        <v>6825</v>
      </c>
      <c r="C798" s="7">
        <v>1</v>
      </c>
      <c r="D798" s="7">
        <v>1</v>
      </c>
      <c r="E798" s="8">
        <v>15.39</v>
      </c>
      <c r="F798" s="9">
        <v>1.93008438039261</v>
      </c>
      <c r="G798" s="7">
        <v>3</v>
      </c>
      <c r="H798" s="7">
        <v>1</v>
      </c>
      <c r="I798" s="7" t="s">
        <v>0</v>
      </c>
      <c r="J798" s="7" t="s">
        <v>2</v>
      </c>
      <c r="K798" s="5" t="s">
        <v>6826</v>
      </c>
      <c r="L798" s="14" t="s">
        <v>6827</v>
      </c>
      <c r="M798" s="38">
        <f t="shared" si="146"/>
        <v>1</v>
      </c>
      <c r="N798" s="32">
        <f t="shared" si="147"/>
        <v>0.5750750595736559</v>
      </c>
      <c r="O798" s="32">
        <f t="shared" si="148"/>
        <v>0.51811206295373802</v>
      </c>
      <c r="P798" s="32">
        <f t="shared" si="149"/>
        <v>1.1099433900364604</v>
      </c>
      <c r="Q798" s="35">
        <v>0.20396214204336899</v>
      </c>
      <c r="R798" s="35">
        <v>0.70728883532114095</v>
      </c>
      <c r="S798" s="35">
        <v>0.33657945742488699</v>
      </c>
      <c r="T798" s="35">
        <v>0.13060421527371799</v>
      </c>
      <c r="U798" s="35">
        <v>0.67778153319885504</v>
      </c>
      <c r="V798" s="35">
        <v>0.256119318209172</v>
      </c>
      <c r="W798" s="8">
        <v>7241.70601372278</v>
      </c>
      <c r="X798" s="8">
        <v>4164.5245172565301</v>
      </c>
      <c r="Y798" s="8">
        <v>3752.0152420743998</v>
      </c>
      <c r="Z798" s="23">
        <f t="shared" si="139"/>
        <v>15158.24577305371</v>
      </c>
      <c r="AA798" s="29">
        <f t="shared" si="140"/>
        <v>47.774037458847054</v>
      </c>
      <c r="AB798" s="29">
        <f t="shared" si="141"/>
        <v>27.47365743772054</v>
      </c>
      <c r="AC798" s="29">
        <f t="shared" si="142"/>
        <v>24.752305103432402</v>
      </c>
      <c r="AD798" s="26">
        <f t="shared" si="143"/>
        <v>0.47774037458847052</v>
      </c>
      <c r="AE798" s="26">
        <f t="shared" si="144"/>
        <v>0.27473657437720539</v>
      </c>
      <c r="AF798" s="26">
        <f t="shared" si="145"/>
        <v>0.24752305103432401</v>
      </c>
      <c r="AG798" s="6"/>
    </row>
    <row r="799" spans="1:33" ht="12" customHeight="1" x14ac:dyDescent="0.2">
      <c r="A799" s="5" t="s">
        <v>2196</v>
      </c>
      <c r="B799" s="5" t="s">
        <v>2196</v>
      </c>
      <c r="C799" s="7">
        <v>1</v>
      </c>
      <c r="D799" s="7">
        <v>1</v>
      </c>
      <c r="E799" s="8">
        <v>22.16</v>
      </c>
      <c r="F799" s="9">
        <v>2.0416367287860702</v>
      </c>
      <c r="G799" s="7">
        <v>2</v>
      </c>
      <c r="H799" s="7">
        <v>1</v>
      </c>
      <c r="I799" s="7" t="s">
        <v>2</v>
      </c>
      <c r="J799" s="7" t="s">
        <v>1</v>
      </c>
      <c r="K799" s="5" t="s">
        <v>2197</v>
      </c>
      <c r="L799" s="14" t="s">
        <v>2198</v>
      </c>
      <c r="M799" s="38">
        <f t="shared" si="146"/>
        <v>1</v>
      </c>
      <c r="N799" s="32">
        <f t="shared" si="147"/>
        <v>0.5757883121059969</v>
      </c>
      <c r="O799" s="32">
        <f t="shared" si="148"/>
        <v>1.1755505660013428</v>
      </c>
      <c r="P799" s="32">
        <f t="shared" si="149"/>
        <v>0.48980310057146381</v>
      </c>
      <c r="Q799" s="35">
        <v>7.4293779697232304E-2</v>
      </c>
      <c r="R799" s="35">
        <v>4.50227055547302E-19</v>
      </c>
      <c r="S799" s="35">
        <v>1.21431106811961E-28</v>
      </c>
      <c r="T799" s="35">
        <v>5.4148534272193502E-2</v>
      </c>
      <c r="U799" s="35">
        <v>8.2731727407419398E-18</v>
      </c>
      <c r="V799" s="35">
        <v>6.1692313900948504E-36</v>
      </c>
      <c r="W799" s="8">
        <v>3062.6446067296501</v>
      </c>
      <c r="X799" s="8">
        <v>1763.4349686894</v>
      </c>
      <c r="Y799" s="8">
        <v>3600.293600902</v>
      </c>
      <c r="Z799" s="23">
        <f t="shared" si="139"/>
        <v>8426.3731763210508</v>
      </c>
      <c r="AA799" s="29">
        <f t="shared" si="140"/>
        <v>36.345940805659865</v>
      </c>
      <c r="AB799" s="29">
        <f t="shared" si="141"/>
        <v>20.927567908395371</v>
      </c>
      <c r="AC799" s="29">
        <f t="shared" si="142"/>
        <v>42.726491285944753</v>
      </c>
      <c r="AD799" s="26">
        <f t="shared" si="143"/>
        <v>0.36345940805659865</v>
      </c>
      <c r="AE799" s="26">
        <f t="shared" si="144"/>
        <v>0.20927567908395373</v>
      </c>
      <c r="AF799" s="26">
        <f t="shared" si="145"/>
        <v>0.42726491285944751</v>
      </c>
      <c r="AG799" s="6">
        <v>1</v>
      </c>
    </row>
    <row r="800" spans="1:33" ht="12" customHeight="1" x14ac:dyDescent="0.2">
      <c r="A800" s="5" t="s">
        <v>7730</v>
      </c>
      <c r="B800" s="5" t="s">
        <v>7730</v>
      </c>
      <c r="C800" s="7">
        <v>6</v>
      </c>
      <c r="D800" s="7">
        <v>6</v>
      </c>
      <c r="E800" s="8">
        <v>311.10000000000002</v>
      </c>
      <c r="F800" s="9">
        <v>1.73555111970497</v>
      </c>
      <c r="G800" s="7" t="s">
        <v>50</v>
      </c>
      <c r="H800" s="7">
        <v>3</v>
      </c>
      <c r="I800" s="7" t="s">
        <v>0</v>
      </c>
      <c r="J800" s="7" t="s">
        <v>1</v>
      </c>
      <c r="K800" s="5" t="s">
        <v>7731</v>
      </c>
      <c r="L800" s="14" t="s">
        <v>7732</v>
      </c>
      <c r="M800" s="38">
        <f t="shared" si="146"/>
        <v>1</v>
      </c>
      <c r="N800" s="32">
        <f t="shared" si="147"/>
        <v>0.57618585165615432</v>
      </c>
      <c r="O800" s="32">
        <f t="shared" si="148"/>
        <v>0.71777562322521371</v>
      </c>
      <c r="P800" s="32">
        <f t="shared" si="149"/>
        <v>0.80273811621959568</v>
      </c>
      <c r="Q800" s="35">
        <v>1.80946496223278E-7</v>
      </c>
      <c r="R800" s="35">
        <v>1.3943063083788999E-4</v>
      </c>
      <c r="S800" s="35">
        <v>0.91373783475867398</v>
      </c>
      <c r="T800" s="35">
        <v>5.1027847256875502E-6</v>
      </c>
      <c r="U800" s="35">
        <v>6.1075975051838702E-4</v>
      </c>
      <c r="V800" s="35">
        <v>0.92370237926754695</v>
      </c>
      <c r="W800" s="8">
        <v>146124.916938707</v>
      </c>
      <c r="X800" s="8">
        <v>84195.109714513703</v>
      </c>
      <c r="Y800" s="8">
        <v>104884.903324413</v>
      </c>
      <c r="Z800" s="23">
        <f t="shared" si="139"/>
        <v>335204.9299776337</v>
      </c>
      <c r="AA800" s="29">
        <f t="shared" si="140"/>
        <v>43.592711165810442</v>
      </c>
      <c r="AB800" s="29">
        <f t="shared" si="141"/>
        <v>25.117503409073237</v>
      </c>
      <c r="AC800" s="29">
        <f t="shared" si="142"/>
        <v>31.289785425116321</v>
      </c>
      <c r="AD800" s="26">
        <f t="shared" si="143"/>
        <v>0.43592711165810444</v>
      </c>
      <c r="AE800" s="26">
        <f t="shared" si="144"/>
        <v>0.25117503409073239</v>
      </c>
      <c r="AF800" s="26">
        <f t="shared" si="145"/>
        <v>0.31289785425116323</v>
      </c>
      <c r="AG800" s="6"/>
    </row>
    <row r="801" spans="1:33" ht="12" customHeight="1" x14ac:dyDescent="0.2">
      <c r="A801" s="5" t="s">
        <v>7733</v>
      </c>
      <c r="B801" s="5" t="s">
        <v>7733</v>
      </c>
      <c r="C801" s="7">
        <v>20</v>
      </c>
      <c r="D801" s="7">
        <v>19</v>
      </c>
      <c r="E801" s="8">
        <v>981.03</v>
      </c>
      <c r="F801" s="9">
        <v>1.7345622414958</v>
      </c>
      <c r="G801" s="7" t="s">
        <v>50</v>
      </c>
      <c r="H801" s="7">
        <v>3</v>
      </c>
      <c r="I801" s="7" t="s">
        <v>0</v>
      </c>
      <c r="J801" s="7" t="s">
        <v>1</v>
      </c>
      <c r="K801" s="5" t="s">
        <v>7734</v>
      </c>
      <c r="L801" s="14" t="s">
        <v>7050</v>
      </c>
      <c r="M801" s="38">
        <f t="shared" si="146"/>
        <v>2</v>
      </c>
      <c r="N801" s="32">
        <f t="shared" si="147"/>
        <v>0.57651433663034779</v>
      </c>
      <c r="O801" s="32">
        <f t="shared" si="148"/>
        <v>0.96199123144724463</v>
      </c>
      <c r="P801" s="32">
        <f t="shared" si="149"/>
        <v>0.59929271471947265</v>
      </c>
      <c r="Q801" s="35">
        <v>0.76754737111099003</v>
      </c>
      <c r="R801" s="35">
        <v>0.79611242879001098</v>
      </c>
      <c r="S801" s="35">
        <v>0.85557825828508904</v>
      </c>
      <c r="T801" s="35">
        <v>0.79152339317035503</v>
      </c>
      <c r="U801" s="35">
        <v>0.85314694723191498</v>
      </c>
      <c r="V801" s="35">
        <v>0.988513662557571</v>
      </c>
      <c r="W801" s="8">
        <v>2364061.31823511</v>
      </c>
      <c r="X801" s="8">
        <v>1362915.24263578</v>
      </c>
      <c r="Y801" s="8">
        <v>2274206.25874579</v>
      </c>
      <c r="Z801" s="23">
        <f t="shared" si="139"/>
        <v>6001182.81961668</v>
      </c>
      <c r="AA801" s="29">
        <f t="shared" si="140"/>
        <v>39.393256117901643</v>
      </c>
      <c r="AB801" s="29">
        <f t="shared" si="141"/>
        <v>22.710776918521457</v>
      </c>
      <c r="AC801" s="29">
        <f t="shared" si="142"/>
        <v>37.895966963576903</v>
      </c>
      <c r="AD801" s="26">
        <f t="shared" si="143"/>
        <v>0.39393256117901643</v>
      </c>
      <c r="AE801" s="26">
        <f t="shared" si="144"/>
        <v>0.22710776918521458</v>
      </c>
      <c r="AF801" s="26">
        <f t="shared" si="145"/>
        <v>0.37895966963576905</v>
      </c>
      <c r="AG801" s="6"/>
    </row>
    <row r="802" spans="1:33" ht="12" customHeight="1" x14ac:dyDescent="0.2">
      <c r="A802" s="5" t="s">
        <v>7735</v>
      </c>
      <c r="B802" s="5" t="s">
        <v>7735</v>
      </c>
      <c r="C802" s="7">
        <v>7</v>
      </c>
      <c r="D802" s="7">
        <v>7</v>
      </c>
      <c r="E802" s="8">
        <v>216.68</v>
      </c>
      <c r="F802" s="9">
        <v>1.73411661965908</v>
      </c>
      <c r="G802" s="7" t="s">
        <v>50</v>
      </c>
      <c r="H802" s="7">
        <v>3</v>
      </c>
      <c r="I802" s="7" t="s">
        <v>0</v>
      </c>
      <c r="J802" s="7" t="s">
        <v>1</v>
      </c>
      <c r="K802" s="5" t="s">
        <v>7736</v>
      </c>
      <c r="L802" s="14" t="s">
        <v>7737</v>
      </c>
      <c r="M802" s="38">
        <f t="shared" si="146"/>
        <v>1</v>
      </c>
      <c r="N802" s="32">
        <f t="shared" si="147"/>
        <v>0.57666248547724119</v>
      </c>
      <c r="O802" s="32">
        <f t="shared" si="148"/>
        <v>0.73409055747633967</v>
      </c>
      <c r="P802" s="32">
        <f t="shared" si="149"/>
        <v>0.78554679610604794</v>
      </c>
      <c r="Q802" s="35">
        <v>0.11332014292843499</v>
      </c>
      <c r="R802" s="35">
        <v>1.8937719784467601E-3</v>
      </c>
      <c r="S802" s="35">
        <v>8.7128162335857603E-4</v>
      </c>
      <c r="T802" s="35">
        <v>0.16540700589334301</v>
      </c>
      <c r="U802" s="35">
        <v>5.3067184280465099E-3</v>
      </c>
      <c r="V802" s="35">
        <v>9.6509835618585301E-4</v>
      </c>
      <c r="W802" s="8">
        <v>251101.125225261</v>
      </c>
      <c r="X802" s="8">
        <v>144800.59897853099</v>
      </c>
      <c r="Y802" s="8">
        <v>184330.96499954801</v>
      </c>
      <c r="Z802" s="23">
        <f t="shared" si="139"/>
        <v>580232.68920333998</v>
      </c>
      <c r="AA802" s="29">
        <f t="shared" si="140"/>
        <v>43.275935654370507</v>
      </c>
      <c r="AB802" s="29">
        <f t="shared" si="141"/>
        <v>24.955608615802458</v>
      </c>
      <c r="AC802" s="29">
        <f t="shared" si="142"/>
        <v>31.768455729827046</v>
      </c>
      <c r="AD802" s="26">
        <f t="shared" si="143"/>
        <v>0.43275935654370506</v>
      </c>
      <c r="AE802" s="26">
        <f t="shared" si="144"/>
        <v>0.24955608615802458</v>
      </c>
      <c r="AF802" s="26">
        <f t="shared" si="145"/>
        <v>0.31768455729827044</v>
      </c>
      <c r="AG802" s="6"/>
    </row>
    <row r="803" spans="1:33" ht="12" customHeight="1" x14ac:dyDescent="0.2">
      <c r="A803" s="5" t="s">
        <v>7738</v>
      </c>
      <c r="B803" s="5" t="s">
        <v>7738</v>
      </c>
      <c r="C803" s="7">
        <v>6</v>
      </c>
      <c r="D803" s="7">
        <v>6</v>
      </c>
      <c r="E803" s="8">
        <v>164.28</v>
      </c>
      <c r="F803" s="9">
        <v>1.7330575376707</v>
      </c>
      <c r="G803" s="7" t="s">
        <v>50</v>
      </c>
      <c r="H803" s="7">
        <v>3</v>
      </c>
      <c r="I803" s="7" t="s">
        <v>0</v>
      </c>
      <c r="J803" s="7" t="s">
        <v>1</v>
      </c>
      <c r="K803" s="5" t="s">
        <v>7739</v>
      </c>
      <c r="L803" s="14" t="s">
        <v>7740</v>
      </c>
      <c r="M803" s="38">
        <f t="shared" si="146"/>
        <v>1</v>
      </c>
      <c r="N803" s="32">
        <f t="shared" si="147"/>
        <v>0.57701488742493623</v>
      </c>
      <c r="O803" s="32">
        <f t="shared" si="148"/>
        <v>0.80906059320808665</v>
      </c>
      <c r="P803" s="32">
        <f t="shared" si="149"/>
        <v>0.71319119021352528</v>
      </c>
      <c r="Q803" s="35">
        <v>1.7277513926116401E-3</v>
      </c>
      <c r="R803" s="35">
        <v>3.0207107081439699E-2</v>
      </c>
      <c r="S803" s="35">
        <v>0.88502920426029896</v>
      </c>
      <c r="T803" s="35">
        <v>6.1351473615023303E-3</v>
      </c>
      <c r="U803" s="35">
        <v>5.3115087391500802E-2</v>
      </c>
      <c r="V803" s="35">
        <v>0.88567356058284197</v>
      </c>
      <c r="W803" s="8">
        <v>256580.31051003499</v>
      </c>
      <c r="X803" s="8">
        <v>148050.65898440301</v>
      </c>
      <c r="Y803" s="8">
        <v>207589.01822676399</v>
      </c>
      <c r="Z803" s="23">
        <f t="shared" si="139"/>
        <v>612219.98772120196</v>
      </c>
      <c r="AA803" s="29">
        <f t="shared" si="140"/>
        <v>41.909822556606684</v>
      </c>
      <c r="AB803" s="29">
        <f t="shared" si="141"/>
        <v>24.182591544499459</v>
      </c>
      <c r="AC803" s="29">
        <f t="shared" si="142"/>
        <v>33.907585898893856</v>
      </c>
      <c r="AD803" s="26">
        <f t="shared" si="143"/>
        <v>0.41909822556606685</v>
      </c>
      <c r="AE803" s="26">
        <f t="shared" si="144"/>
        <v>0.2418259154449946</v>
      </c>
      <c r="AF803" s="26">
        <f t="shared" si="145"/>
        <v>0.33907585898893855</v>
      </c>
      <c r="AG803" s="6"/>
    </row>
    <row r="804" spans="1:33" ht="12" customHeight="1" x14ac:dyDescent="0.2">
      <c r="A804" s="5" t="s">
        <v>5440</v>
      </c>
      <c r="B804" s="5" t="s">
        <v>5440</v>
      </c>
      <c r="C804" s="7">
        <v>9</v>
      </c>
      <c r="D804" s="7">
        <v>9</v>
      </c>
      <c r="E804" s="8">
        <v>657.68</v>
      </c>
      <c r="F804" s="9">
        <v>4.5766386394966601</v>
      </c>
      <c r="G804" s="7" t="s">
        <v>50</v>
      </c>
      <c r="H804" s="7">
        <v>3</v>
      </c>
      <c r="I804" s="7" t="s">
        <v>0</v>
      </c>
      <c r="J804" s="7" t="s">
        <v>2</v>
      </c>
      <c r="K804" s="5" t="s">
        <v>5441</v>
      </c>
      <c r="L804" s="14" t="s">
        <v>5442</v>
      </c>
      <c r="M804" s="38">
        <f t="shared" si="146"/>
        <v>1</v>
      </c>
      <c r="N804" s="32">
        <f t="shared" si="147"/>
        <v>0.57755458681594085</v>
      </c>
      <c r="O804" s="32">
        <f t="shared" si="148"/>
        <v>0.21850097391783166</v>
      </c>
      <c r="P804" s="32">
        <f t="shared" si="149"/>
        <v>2.6432586384403622</v>
      </c>
      <c r="Q804" s="35">
        <v>0.28159139290121998</v>
      </c>
      <c r="R804" s="35">
        <v>0.377851832568951</v>
      </c>
      <c r="S804" s="35">
        <v>0.72549375227543</v>
      </c>
      <c r="T804" s="35">
        <v>0.24406790953971999</v>
      </c>
      <c r="U804" s="35">
        <v>0.40161752904230502</v>
      </c>
      <c r="V804" s="35">
        <v>0.84277238790584796</v>
      </c>
      <c r="W804" s="8">
        <v>3353665.73374316</v>
      </c>
      <c r="X804" s="8">
        <v>1936925.0271708099</v>
      </c>
      <c r="Y804" s="8">
        <v>732779.22901774</v>
      </c>
      <c r="Z804" s="23">
        <f t="shared" si="139"/>
        <v>6023369.9899317101</v>
      </c>
      <c r="AA804" s="29">
        <f t="shared" si="140"/>
        <v>55.677564873964883</v>
      </c>
      <c r="AB804" s="29">
        <f t="shared" si="141"/>
        <v>32.156832975700532</v>
      </c>
      <c r="AC804" s="29">
        <f t="shared" si="142"/>
        <v>12.165602150334582</v>
      </c>
      <c r="AD804" s="26">
        <f t="shared" si="143"/>
        <v>0.5567756487396488</v>
      </c>
      <c r="AE804" s="26">
        <f t="shared" si="144"/>
        <v>0.32156832975700533</v>
      </c>
      <c r="AF804" s="26">
        <f t="shared" si="145"/>
        <v>0.12165602150334581</v>
      </c>
      <c r="AG804" s="6">
        <v>4</v>
      </c>
    </row>
    <row r="805" spans="1:33" ht="12" customHeight="1" x14ac:dyDescent="0.2">
      <c r="A805" s="5" t="s">
        <v>6897</v>
      </c>
      <c r="B805" s="5" t="s">
        <v>6897</v>
      </c>
      <c r="C805" s="7">
        <v>4</v>
      </c>
      <c r="D805" s="7">
        <v>4</v>
      </c>
      <c r="E805" s="8">
        <v>126.49</v>
      </c>
      <c r="F805" s="9">
        <v>1.83125163286829</v>
      </c>
      <c r="G805" s="7" t="s">
        <v>50</v>
      </c>
      <c r="H805" s="7">
        <v>3</v>
      </c>
      <c r="I805" s="7" t="s">
        <v>0</v>
      </c>
      <c r="J805" s="7" t="s">
        <v>2</v>
      </c>
      <c r="K805" s="5" t="s">
        <v>6898</v>
      </c>
      <c r="L805" s="14" t="s">
        <v>6899</v>
      </c>
      <c r="M805" s="38">
        <f t="shared" si="146"/>
        <v>1</v>
      </c>
      <c r="N805" s="32">
        <f t="shared" si="147"/>
        <v>0.57806676182628391</v>
      </c>
      <c r="O805" s="32">
        <f t="shared" si="148"/>
        <v>0.54607459840661143</v>
      </c>
      <c r="P805" s="32">
        <f t="shared" si="149"/>
        <v>1.0585857015012643</v>
      </c>
      <c r="Q805" s="35">
        <v>0.32775136358421603</v>
      </c>
      <c r="R805" s="35">
        <v>0.81301124004535796</v>
      </c>
      <c r="S805" s="35">
        <v>0.47609828566933599</v>
      </c>
      <c r="T805" s="35">
        <v>0.37964867959455301</v>
      </c>
      <c r="U805" s="35">
        <v>0.82972794333306599</v>
      </c>
      <c r="V805" s="35">
        <v>0.49007588600887497</v>
      </c>
      <c r="W805" s="8">
        <v>100647.270050006</v>
      </c>
      <c r="X805" s="8">
        <v>58180.8414844625</v>
      </c>
      <c r="Y805" s="8">
        <v>54960.917573278799</v>
      </c>
      <c r="Z805" s="23">
        <f t="shared" si="139"/>
        <v>213789.02910774731</v>
      </c>
      <c r="AA805" s="29">
        <f t="shared" si="140"/>
        <v>47.077846075665974</v>
      </c>
      <c r="AB805" s="29">
        <f t="shared" si="141"/>
        <v>27.214138034716459</v>
      </c>
      <c r="AC805" s="29">
        <f t="shared" si="142"/>
        <v>25.708015889617567</v>
      </c>
      <c r="AD805" s="26">
        <f t="shared" si="143"/>
        <v>0.47077846075665974</v>
      </c>
      <c r="AE805" s="26">
        <f t="shared" si="144"/>
        <v>0.27214138034716462</v>
      </c>
      <c r="AF805" s="26">
        <f t="shared" si="145"/>
        <v>0.25708015889617569</v>
      </c>
      <c r="AG805" s="6"/>
    </row>
    <row r="806" spans="1:33" ht="12" customHeight="1" x14ac:dyDescent="0.2">
      <c r="A806" s="5" t="s">
        <v>7741</v>
      </c>
      <c r="B806" s="5" t="s">
        <v>7742</v>
      </c>
      <c r="C806" s="7">
        <v>37</v>
      </c>
      <c r="D806" s="7">
        <v>37</v>
      </c>
      <c r="E806" s="8">
        <v>2388.11</v>
      </c>
      <c r="F806" s="9">
        <v>1.7291918397314401</v>
      </c>
      <c r="G806" s="7" t="s">
        <v>50</v>
      </c>
      <c r="H806" s="7">
        <v>3</v>
      </c>
      <c r="I806" s="7" t="s">
        <v>0</v>
      </c>
      <c r="J806" s="7" t="s">
        <v>1</v>
      </c>
      <c r="K806" s="5" t="s">
        <v>7743</v>
      </c>
      <c r="L806" s="14" t="s">
        <v>7744</v>
      </c>
      <c r="M806" s="38">
        <f t="shared" si="146"/>
        <v>1</v>
      </c>
      <c r="N806" s="32">
        <f t="shared" si="147"/>
        <v>0.57830483409828515</v>
      </c>
      <c r="O806" s="32">
        <f t="shared" si="148"/>
        <v>0.88132390278647899</v>
      </c>
      <c r="P806" s="32">
        <f t="shared" si="149"/>
        <v>0.65617740795394364</v>
      </c>
      <c r="Q806" s="35">
        <v>0.90369724593297196</v>
      </c>
      <c r="R806" s="35">
        <v>0.48139550693930899</v>
      </c>
      <c r="S806" s="35">
        <v>0.218549668073342</v>
      </c>
      <c r="T806" s="35">
        <v>0.859295853180295</v>
      </c>
      <c r="U806" s="35">
        <v>0.40384781835866002</v>
      </c>
      <c r="V806" s="35">
        <v>0.178973489826042</v>
      </c>
      <c r="W806" s="8">
        <v>20783569.2464412</v>
      </c>
      <c r="X806" s="8">
        <v>12019238.5650334</v>
      </c>
      <c r="Y806" s="8">
        <v>18317056.362106599</v>
      </c>
      <c r="Z806" s="23">
        <f t="shared" si="139"/>
        <v>51119864.173581198</v>
      </c>
      <c r="AA806" s="29">
        <f t="shared" si="140"/>
        <v>40.656542388041345</v>
      </c>
      <c r="AB806" s="29">
        <f t="shared" si="141"/>
        <v>23.51187500072615</v>
      </c>
      <c r="AC806" s="29">
        <f t="shared" si="142"/>
        <v>35.831582611232513</v>
      </c>
      <c r="AD806" s="26">
        <f t="shared" si="143"/>
        <v>0.40656542388041345</v>
      </c>
      <c r="AE806" s="26">
        <f t="shared" si="144"/>
        <v>0.23511875000726148</v>
      </c>
      <c r="AF806" s="26">
        <f t="shared" si="145"/>
        <v>0.35831582611232515</v>
      </c>
      <c r="AG806" s="6"/>
    </row>
    <row r="807" spans="1:33" ht="12" customHeight="1" x14ac:dyDescent="0.2">
      <c r="A807" s="5" t="s">
        <v>6538</v>
      </c>
      <c r="B807" s="5" t="s">
        <v>6538</v>
      </c>
      <c r="C807" s="7">
        <v>2</v>
      </c>
      <c r="D807" s="7">
        <v>2</v>
      </c>
      <c r="E807" s="8">
        <v>75.38</v>
      </c>
      <c r="F807" s="9">
        <v>2.3691897003801601</v>
      </c>
      <c r="G807" s="7">
        <v>1</v>
      </c>
      <c r="H807" s="7">
        <v>1</v>
      </c>
      <c r="I807" s="7" t="s">
        <v>0</v>
      </c>
      <c r="J807" s="7" t="s">
        <v>2</v>
      </c>
      <c r="K807" s="5" t="s">
        <v>6539</v>
      </c>
      <c r="L807" s="14" t="s">
        <v>6540</v>
      </c>
      <c r="M807" s="38">
        <f t="shared" si="146"/>
        <v>1</v>
      </c>
      <c r="N807" s="32">
        <f t="shared" si="147"/>
        <v>0.57953852989477483</v>
      </c>
      <c r="O807" s="32">
        <f t="shared" si="148"/>
        <v>0.42208523861113378</v>
      </c>
      <c r="P807" s="32">
        <f t="shared" si="149"/>
        <v>1.3730367160001595</v>
      </c>
      <c r="Q807" s="35">
        <v>7.2318187731455805E-2</v>
      </c>
      <c r="R807" s="35">
        <v>6.5777101432172497E-2</v>
      </c>
      <c r="S807" s="35">
        <v>0.290130029338451</v>
      </c>
      <c r="T807" s="35">
        <v>9.7956720830942798E-2</v>
      </c>
      <c r="U807" s="35">
        <v>6.7464508203797596E-2</v>
      </c>
      <c r="V807" s="35">
        <v>0.30952508699728098</v>
      </c>
      <c r="W807" s="8">
        <v>48438.387289381499</v>
      </c>
      <c r="X807" s="8">
        <v>28071.9117601619</v>
      </c>
      <c r="Y807" s="8">
        <v>20445.128256977099</v>
      </c>
      <c r="Z807" s="23">
        <f t="shared" si="139"/>
        <v>96955.427306520491</v>
      </c>
      <c r="AA807" s="29">
        <f t="shared" si="140"/>
        <v>49.959438718418077</v>
      </c>
      <c r="AB807" s="29">
        <f t="shared" si="141"/>
        <v>28.953419669240109</v>
      </c>
      <c r="AC807" s="29">
        <f t="shared" si="142"/>
        <v>21.08714161234181</v>
      </c>
      <c r="AD807" s="26">
        <f t="shared" si="143"/>
        <v>0.49959438718418075</v>
      </c>
      <c r="AE807" s="26">
        <f t="shared" si="144"/>
        <v>0.2895341966924011</v>
      </c>
      <c r="AF807" s="26">
        <f t="shared" si="145"/>
        <v>0.21087141612341809</v>
      </c>
      <c r="AG807" s="6">
        <v>4</v>
      </c>
    </row>
    <row r="808" spans="1:33" ht="12" customHeight="1" x14ac:dyDescent="0.2">
      <c r="A808" s="5" t="s">
        <v>6420</v>
      </c>
      <c r="B808" s="5" t="s">
        <v>6420</v>
      </c>
      <c r="C808" s="7">
        <v>4</v>
      </c>
      <c r="D808" s="7">
        <v>1</v>
      </c>
      <c r="E808" s="8">
        <v>138.05000000000001</v>
      </c>
      <c r="F808" s="9">
        <v>2.5801994120648102</v>
      </c>
      <c r="G808" s="7" t="s">
        <v>122</v>
      </c>
      <c r="H808" s="7">
        <v>2</v>
      </c>
      <c r="I808" s="7" t="s">
        <v>0</v>
      </c>
      <c r="J808" s="7" t="s">
        <v>2</v>
      </c>
      <c r="K808" s="5" t="s">
        <v>6421</v>
      </c>
      <c r="L808" s="14" t="s">
        <v>6422</v>
      </c>
      <c r="M808" s="38">
        <f t="shared" si="146"/>
        <v>1</v>
      </c>
      <c r="N808" s="32">
        <f t="shared" si="147"/>
        <v>0.57980600929689419</v>
      </c>
      <c r="O808" s="32">
        <f t="shared" si="148"/>
        <v>0.38756694359516536</v>
      </c>
      <c r="P808" s="32">
        <f t="shared" si="149"/>
        <v>1.4960151242994884</v>
      </c>
      <c r="Q808" s="35">
        <v>0.69296520547781204</v>
      </c>
      <c r="R808" s="35">
        <v>0.55153895855680202</v>
      </c>
      <c r="S808" s="35">
        <v>0.673668471075484</v>
      </c>
      <c r="T808" s="35">
        <v>0.67752500085557599</v>
      </c>
      <c r="U808" s="35">
        <v>0.52165352830335698</v>
      </c>
      <c r="V808" s="35">
        <v>0.66090832783350995</v>
      </c>
      <c r="W808" s="8">
        <v>17842.1007663337</v>
      </c>
      <c r="X808" s="8">
        <v>10344.957242801</v>
      </c>
      <c r="Y808" s="8">
        <v>6915.0084613249101</v>
      </c>
      <c r="Z808" s="23">
        <f t="shared" si="139"/>
        <v>35102.066470459613</v>
      </c>
      <c r="AA808" s="29">
        <f t="shared" si="140"/>
        <v>50.829203407009793</v>
      </c>
      <c r="AB808" s="29">
        <f t="shared" si="141"/>
        <v>29.471077583158444</v>
      </c>
      <c r="AC808" s="29">
        <f t="shared" si="142"/>
        <v>19.699719009831753</v>
      </c>
      <c r="AD808" s="26">
        <f t="shared" si="143"/>
        <v>0.50829203407009793</v>
      </c>
      <c r="AE808" s="26">
        <f t="shared" si="144"/>
        <v>0.29471077583158445</v>
      </c>
      <c r="AF808" s="26">
        <f t="shared" si="145"/>
        <v>0.19699719009831754</v>
      </c>
      <c r="AG808" s="6">
        <v>4</v>
      </c>
    </row>
    <row r="809" spans="1:33" ht="12" customHeight="1" x14ac:dyDescent="0.2">
      <c r="A809" s="5" t="s">
        <v>7745</v>
      </c>
      <c r="B809" s="5" t="s">
        <v>7745</v>
      </c>
      <c r="C809" s="7">
        <v>1</v>
      </c>
      <c r="D809" s="7">
        <v>1</v>
      </c>
      <c r="E809" s="8">
        <v>36.01</v>
      </c>
      <c r="F809" s="9">
        <v>1.7244274156367501</v>
      </c>
      <c r="G809" s="7">
        <v>1</v>
      </c>
      <c r="H809" s="7">
        <v>1</v>
      </c>
      <c r="I809" s="7" t="s">
        <v>0</v>
      </c>
      <c r="J809" s="7" t="s">
        <v>1</v>
      </c>
      <c r="K809" s="5" t="s">
        <v>7746</v>
      </c>
      <c r="L809" s="14" t="s">
        <v>7747</v>
      </c>
      <c r="M809" s="38">
        <f t="shared" si="146"/>
        <v>1</v>
      </c>
      <c r="N809" s="32">
        <f t="shared" si="147"/>
        <v>0.57990263372769568</v>
      </c>
      <c r="O809" s="32">
        <f t="shared" si="148"/>
        <v>0.89069122421841818</v>
      </c>
      <c r="P809" s="32">
        <f t="shared" si="149"/>
        <v>0.65107033499354439</v>
      </c>
      <c r="Q809" s="35">
        <v>0.209842595733643</v>
      </c>
      <c r="R809" s="35">
        <v>0.126455325604927</v>
      </c>
      <c r="S809" s="35">
        <v>0.31380706390313201</v>
      </c>
      <c r="T809" s="35">
        <v>0.24933588526224101</v>
      </c>
      <c r="U809" s="35">
        <v>0.114763692076662</v>
      </c>
      <c r="V809" s="35">
        <v>0.29655381387318103</v>
      </c>
      <c r="W809" s="8">
        <v>28188.830933396901</v>
      </c>
      <c r="X809" s="8">
        <v>16346.777299981601</v>
      </c>
      <c r="Y809" s="8">
        <v>25107.5443333533</v>
      </c>
      <c r="Z809" s="23">
        <f t="shared" si="139"/>
        <v>69643.152566731806</v>
      </c>
      <c r="AA809" s="29">
        <f t="shared" si="140"/>
        <v>40.476098359255737</v>
      </c>
      <c r="AB809" s="29">
        <f t="shared" si="141"/>
        <v>23.472196041553662</v>
      </c>
      <c r="AC809" s="29">
        <f t="shared" si="142"/>
        <v>36.051705599190598</v>
      </c>
      <c r="AD809" s="26">
        <f t="shared" si="143"/>
        <v>0.40476098359255736</v>
      </c>
      <c r="AE809" s="26">
        <f t="shared" si="144"/>
        <v>0.23472196041553661</v>
      </c>
      <c r="AF809" s="26">
        <f t="shared" si="145"/>
        <v>0.36051705599190598</v>
      </c>
      <c r="AG809" s="6"/>
    </row>
    <row r="810" spans="1:33" ht="12" customHeight="1" x14ac:dyDescent="0.2">
      <c r="A810" s="5" t="s">
        <v>6362</v>
      </c>
      <c r="B810" s="5" t="s">
        <v>6363</v>
      </c>
      <c r="C810" s="7">
        <v>37</v>
      </c>
      <c r="D810" s="7">
        <v>31</v>
      </c>
      <c r="E810" s="8">
        <v>1929.42</v>
      </c>
      <c r="F810" s="9">
        <v>2.6690576284580598</v>
      </c>
      <c r="G810" s="7" t="s">
        <v>50</v>
      </c>
      <c r="H810" s="7">
        <v>3</v>
      </c>
      <c r="I810" s="7" t="s">
        <v>0</v>
      </c>
      <c r="J810" s="7" t="s">
        <v>2</v>
      </c>
      <c r="K810" s="5" t="s">
        <v>6364</v>
      </c>
      <c r="L810" s="14" t="s">
        <v>6365</v>
      </c>
      <c r="M810" s="38">
        <f t="shared" si="146"/>
        <v>1</v>
      </c>
      <c r="N810" s="32">
        <f t="shared" si="147"/>
        <v>0.58007037023712993</v>
      </c>
      <c r="O810" s="32">
        <f t="shared" si="148"/>
        <v>0.37466407219453957</v>
      </c>
      <c r="P810" s="32">
        <f t="shared" si="149"/>
        <v>1.5482412467239071</v>
      </c>
      <c r="Q810" s="35">
        <v>0.56845741354755797</v>
      </c>
      <c r="R810" s="35">
        <v>0.23245878366254499</v>
      </c>
      <c r="S810" s="35">
        <v>3.2721753450380503E-2</v>
      </c>
      <c r="T810" s="35">
        <v>0.48973900510718199</v>
      </c>
      <c r="U810" s="35">
        <v>0.243605923440326</v>
      </c>
      <c r="V810" s="35">
        <v>3.2420378406845203E-2</v>
      </c>
      <c r="W810" s="8">
        <v>11043787.742712401</v>
      </c>
      <c r="X810" s="8">
        <v>6406174.0447354596</v>
      </c>
      <c r="Y810" s="8">
        <v>4137710.4881367702</v>
      </c>
      <c r="Z810" s="23">
        <f t="shared" si="139"/>
        <v>21587672.275584631</v>
      </c>
      <c r="AA810" s="29">
        <f t="shared" si="140"/>
        <v>51.15784417017845</v>
      </c>
      <c r="AB810" s="29">
        <f t="shared" si="141"/>
        <v>29.675149608328809</v>
      </c>
      <c r="AC810" s="29">
        <f t="shared" si="142"/>
        <v>19.167006221492745</v>
      </c>
      <c r="AD810" s="26">
        <f t="shared" si="143"/>
        <v>0.51157844170178446</v>
      </c>
      <c r="AE810" s="26">
        <f t="shared" si="144"/>
        <v>0.2967514960832881</v>
      </c>
      <c r="AF810" s="26">
        <f t="shared" si="145"/>
        <v>0.19167006221492744</v>
      </c>
      <c r="AG810" s="6">
        <v>4</v>
      </c>
    </row>
    <row r="811" spans="1:33" ht="12" customHeight="1" x14ac:dyDescent="0.2">
      <c r="A811" s="5" t="s">
        <v>6385</v>
      </c>
      <c r="B811" s="5" t="s">
        <v>6385</v>
      </c>
      <c r="C811" s="7">
        <v>1</v>
      </c>
      <c r="D811" s="7">
        <v>1</v>
      </c>
      <c r="E811" s="8">
        <v>39.31</v>
      </c>
      <c r="F811" s="9">
        <v>2.62311462416571</v>
      </c>
      <c r="G811" s="7">
        <v>2</v>
      </c>
      <c r="H811" s="7">
        <v>1</v>
      </c>
      <c r="I811" s="7" t="s">
        <v>0</v>
      </c>
      <c r="J811" s="7" t="s">
        <v>2</v>
      </c>
      <c r="K811" s="5" t="s">
        <v>6386</v>
      </c>
      <c r="L811" s="14"/>
      <c r="M811" s="38">
        <f t="shared" si="146"/>
        <v>0</v>
      </c>
      <c r="N811" s="32">
        <f t="shared" si="147"/>
        <v>0.58092319915872304</v>
      </c>
      <c r="O811" s="32">
        <f t="shared" si="148"/>
        <v>0.38122619224771692</v>
      </c>
      <c r="P811" s="32">
        <f t="shared" si="149"/>
        <v>1.5238281392303836</v>
      </c>
      <c r="Q811" s="35">
        <v>0.962675125851432</v>
      </c>
      <c r="R811" s="35">
        <v>0.74574944686858402</v>
      </c>
      <c r="S811" s="35">
        <v>0.51179205004231498</v>
      </c>
      <c r="T811" s="35">
        <v>0.90634598549258105</v>
      </c>
      <c r="U811" s="35">
        <v>0.77669469351173004</v>
      </c>
      <c r="V811" s="35">
        <v>0.51894171410645895</v>
      </c>
      <c r="W811" s="8">
        <v>26567.696492843101</v>
      </c>
      <c r="X811" s="8">
        <v>15433.7912409004</v>
      </c>
      <c r="Y811" s="8">
        <v>10128.301770759599</v>
      </c>
      <c r="Z811" s="23">
        <f t="shared" si="139"/>
        <v>52129.789504503104</v>
      </c>
      <c r="AA811" s="29">
        <f t="shared" si="140"/>
        <v>50.964519031000719</v>
      </c>
      <c r="AB811" s="29">
        <f t="shared" si="141"/>
        <v>29.606471439074564</v>
      </c>
      <c r="AC811" s="29">
        <f t="shared" si="142"/>
        <v>19.429009529924709</v>
      </c>
      <c r="AD811" s="26">
        <f t="shared" si="143"/>
        <v>0.50964519031000721</v>
      </c>
      <c r="AE811" s="26">
        <f t="shared" si="144"/>
        <v>0.29606471439074566</v>
      </c>
      <c r="AF811" s="26">
        <f t="shared" si="145"/>
        <v>0.1942900952992471</v>
      </c>
      <c r="AG811" s="6">
        <v>4</v>
      </c>
    </row>
    <row r="812" spans="1:33" ht="12" customHeight="1" x14ac:dyDescent="0.2">
      <c r="A812" s="5" t="s">
        <v>7748</v>
      </c>
      <c r="B812" s="5" t="s">
        <v>7748</v>
      </c>
      <c r="C812" s="7">
        <v>13</v>
      </c>
      <c r="D812" s="7">
        <v>13</v>
      </c>
      <c r="E812" s="8">
        <v>561.47</v>
      </c>
      <c r="F812" s="9">
        <v>1.72124681394325</v>
      </c>
      <c r="G812" s="7" t="s">
        <v>50</v>
      </c>
      <c r="H812" s="7">
        <v>3</v>
      </c>
      <c r="I812" s="7" t="s">
        <v>0</v>
      </c>
      <c r="J812" s="7" t="s">
        <v>1</v>
      </c>
      <c r="K812" s="5" t="s">
        <v>7749</v>
      </c>
      <c r="L812" s="14" t="s">
        <v>7750</v>
      </c>
      <c r="M812" s="38">
        <f t="shared" si="146"/>
        <v>1</v>
      </c>
      <c r="N812" s="32">
        <f t="shared" si="147"/>
        <v>0.58097420538375555</v>
      </c>
      <c r="O812" s="32">
        <f t="shared" si="148"/>
        <v>0.89539689022594959</v>
      </c>
      <c r="P812" s="32">
        <f t="shared" si="149"/>
        <v>0.64884545805955296</v>
      </c>
      <c r="Q812" s="35">
        <v>0.69248995534006796</v>
      </c>
      <c r="R812" s="35">
        <v>0.55004294550713195</v>
      </c>
      <c r="S812" s="35">
        <v>0.62493328513008894</v>
      </c>
      <c r="T812" s="35">
        <v>0.70432209462355999</v>
      </c>
      <c r="U812" s="35">
        <v>0.58862605825391001</v>
      </c>
      <c r="V812" s="35">
        <v>0.72771020209024595</v>
      </c>
      <c r="W812" s="8">
        <v>960924.64253283304</v>
      </c>
      <c r="X812" s="8">
        <v>558272.43062918202</v>
      </c>
      <c r="Y812" s="8">
        <v>860408.93666538096</v>
      </c>
      <c r="Z812" s="23">
        <f t="shared" si="139"/>
        <v>2379606.0098273959</v>
      </c>
      <c r="AA812" s="29">
        <f t="shared" si="140"/>
        <v>40.381669846368112</v>
      </c>
      <c r="AB812" s="29">
        <f t="shared" si="141"/>
        <v>23.460708551062876</v>
      </c>
      <c r="AC812" s="29">
        <f t="shared" si="142"/>
        <v>36.157621602569009</v>
      </c>
      <c r="AD812" s="26">
        <f t="shared" si="143"/>
        <v>0.40381669846368112</v>
      </c>
      <c r="AE812" s="26">
        <f t="shared" si="144"/>
        <v>0.23460708551062875</v>
      </c>
      <c r="AF812" s="26">
        <f t="shared" si="145"/>
        <v>0.36157621602569007</v>
      </c>
      <c r="AG812" s="6"/>
    </row>
    <row r="813" spans="1:33" ht="12" customHeight="1" x14ac:dyDescent="0.2">
      <c r="A813" s="5" t="s">
        <v>3995</v>
      </c>
      <c r="B813" s="5" t="s">
        <v>3995</v>
      </c>
      <c r="C813" s="7">
        <v>4</v>
      </c>
      <c r="D813" s="7">
        <v>2</v>
      </c>
      <c r="E813" s="8">
        <v>118.85</v>
      </c>
      <c r="F813" s="9">
        <v>39.102258650423302</v>
      </c>
      <c r="G813" s="7" t="s">
        <v>50</v>
      </c>
      <c r="H813" s="7">
        <v>3</v>
      </c>
      <c r="I813" s="7" t="s">
        <v>0</v>
      </c>
      <c r="J813" s="7" t="s">
        <v>2</v>
      </c>
      <c r="K813" s="5" t="s">
        <v>3996</v>
      </c>
      <c r="L813" s="14" t="s">
        <v>3997</v>
      </c>
      <c r="M813" s="38">
        <f t="shared" si="146"/>
        <v>1</v>
      </c>
      <c r="N813" s="32">
        <f t="shared" si="147"/>
        <v>0.58131179240199427</v>
      </c>
      <c r="O813" s="32">
        <f t="shared" si="148"/>
        <v>2.5573970264481685E-2</v>
      </c>
      <c r="P813" s="32">
        <f t="shared" si="149"/>
        <v>22.730604063044019</v>
      </c>
      <c r="Q813" s="35">
        <v>0.781605729995549</v>
      </c>
      <c r="R813" s="35">
        <v>0.48169537039191301</v>
      </c>
      <c r="S813" s="35">
        <v>0.29267046107094302</v>
      </c>
      <c r="T813" s="35">
        <v>0.824329406257721</v>
      </c>
      <c r="U813" s="35">
        <v>0.45365554169196898</v>
      </c>
      <c r="V813" s="35">
        <v>0.27556762528107798</v>
      </c>
      <c r="W813" s="8">
        <v>22269.2016516978</v>
      </c>
      <c r="X813" s="8">
        <v>12945.349527509899</v>
      </c>
      <c r="Y813" s="8">
        <v>569.51190085426595</v>
      </c>
      <c r="Z813" s="23">
        <f t="shared" si="139"/>
        <v>35784.063080061969</v>
      </c>
      <c r="AA813" s="29">
        <f t="shared" si="140"/>
        <v>62.232177497210124</v>
      </c>
      <c r="AB813" s="29">
        <f t="shared" si="141"/>
        <v>36.176298645982271</v>
      </c>
      <c r="AC813" s="29">
        <f t="shared" si="142"/>
        <v>1.5915238568075978</v>
      </c>
      <c r="AD813" s="26">
        <f t="shared" si="143"/>
        <v>0.62232177497210128</v>
      </c>
      <c r="AE813" s="26">
        <f t="shared" si="144"/>
        <v>0.36176298645982269</v>
      </c>
      <c r="AF813" s="26">
        <f t="shared" si="145"/>
        <v>1.5915238568075977E-2</v>
      </c>
      <c r="AG813" s="6">
        <v>4</v>
      </c>
    </row>
    <row r="814" spans="1:33" ht="12" customHeight="1" x14ac:dyDescent="0.2">
      <c r="A814" s="5" t="s">
        <v>5221</v>
      </c>
      <c r="B814" s="5" t="s">
        <v>5221</v>
      </c>
      <c r="C814" s="7">
        <v>18</v>
      </c>
      <c r="D814" s="7">
        <v>18</v>
      </c>
      <c r="E814" s="8">
        <v>648.95000000000005</v>
      </c>
      <c r="F814" s="9">
        <v>5.7714112389035401</v>
      </c>
      <c r="G814" s="7" t="s">
        <v>50</v>
      </c>
      <c r="H814" s="7">
        <v>3</v>
      </c>
      <c r="I814" s="7" t="s">
        <v>0</v>
      </c>
      <c r="J814" s="7" t="s">
        <v>2</v>
      </c>
      <c r="K814" s="5" t="s">
        <v>5222</v>
      </c>
      <c r="L814" s="14" t="s">
        <v>5223</v>
      </c>
      <c r="M814" s="38">
        <f t="shared" si="146"/>
        <v>1</v>
      </c>
      <c r="N814" s="32">
        <f t="shared" si="147"/>
        <v>0.5816330470279546</v>
      </c>
      <c r="O814" s="32">
        <f t="shared" si="148"/>
        <v>0.17326784708378901</v>
      </c>
      <c r="P814" s="32">
        <f t="shared" si="149"/>
        <v>3.356843504534849</v>
      </c>
      <c r="Q814" s="35">
        <v>0.78825189605766899</v>
      </c>
      <c r="R814" s="35">
        <v>0.27647220191475502</v>
      </c>
      <c r="S814" s="35">
        <v>0.28280436246643198</v>
      </c>
      <c r="T814" s="35">
        <v>0.78752518328530896</v>
      </c>
      <c r="U814" s="35">
        <v>0.29145758557228502</v>
      </c>
      <c r="V814" s="35">
        <v>0.31731050863888299</v>
      </c>
      <c r="W814" s="8">
        <v>444231.517279297</v>
      </c>
      <c r="X814" s="8">
        <v>258379.73098100899</v>
      </c>
      <c r="Y814" s="8">
        <v>76971.038605748807</v>
      </c>
      <c r="Z814" s="23">
        <f t="shared" si="139"/>
        <v>779582.28686605475</v>
      </c>
      <c r="AA814" s="29">
        <f t="shared" si="140"/>
        <v>56.983274859299542</v>
      </c>
      <c r="AB814" s="29">
        <f t="shared" si="141"/>
        <v>33.143355786045838</v>
      </c>
      <c r="AC814" s="29">
        <f t="shared" si="142"/>
        <v>9.8733693546546313</v>
      </c>
      <c r="AD814" s="26">
        <f t="shared" si="143"/>
        <v>0.56983274859299538</v>
      </c>
      <c r="AE814" s="26">
        <f t="shared" si="144"/>
        <v>0.33143355786045836</v>
      </c>
      <c r="AF814" s="26">
        <f t="shared" si="145"/>
        <v>9.8733693546546319E-2</v>
      </c>
      <c r="AG814" s="6">
        <v>4</v>
      </c>
    </row>
    <row r="815" spans="1:33" ht="12" customHeight="1" x14ac:dyDescent="0.2">
      <c r="A815" s="5" t="s">
        <v>2232</v>
      </c>
      <c r="B815" s="5" t="s">
        <v>2233</v>
      </c>
      <c r="C815" s="7">
        <v>10</v>
      </c>
      <c r="D815" s="7">
        <v>10</v>
      </c>
      <c r="E815" s="8">
        <v>399.39</v>
      </c>
      <c r="F815" s="9">
        <v>1.7801876007419499</v>
      </c>
      <c r="G815" s="7" t="s">
        <v>50</v>
      </c>
      <c r="H815" s="7">
        <v>3</v>
      </c>
      <c r="I815" s="7" t="s">
        <v>2</v>
      </c>
      <c r="J815" s="7" t="s">
        <v>1</v>
      </c>
      <c r="K815" s="5" t="s">
        <v>2234</v>
      </c>
      <c r="L815" s="14" t="s">
        <v>2235</v>
      </c>
      <c r="M815" s="38">
        <f t="shared" si="146"/>
        <v>1</v>
      </c>
      <c r="N815" s="32">
        <f t="shared" si="147"/>
        <v>0.58173235594163031</v>
      </c>
      <c r="O815" s="32">
        <f t="shared" si="148"/>
        <v>1.0355927269976923</v>
      </c>
      <c r="P815" s="32">
        <f t="shared" si="149"/>
        <v>0.5617385491187662</v>
      </c>
      <c r="Q815" s="35">
        <v>0.51381637985643103</v>
      </c>
      <c r="R815" s="35">
        <v>0.13644618529703501</v>
      </c>
      <c r="S815" s="35">
        <v>8.630333381244E-2</v>
      </c>
      <c r="T815" s="35">
        <v>0.56554553620321601</v>
      </c>
      <c r="U815" s="35">
        <v>0.18772859339032</v>
      </c>
      <c r="V815" s="35">
        <v>9.0137134353312096E-2</v>
      </c>
      <c r="W815" s="8">
        <v>299827.83588054002</v>
      </c>
      <c r="X815" s="8">
        <v>174419.55334366701</v>
      </c>
      <c r="Y815" s="8">
        <v>310499.52618934499</v>
      </c>
      <c r="Z815" s="23">
        <f t="shared" si="139"/>
        <v>784746.91541355196</v>
      </c>
      <c r="AA815" s="29">
        <f t="shared" si="140"/>
        <v>38.206946722757671</v>
      </c>
      <c r="AB815" s="29">
        <f t="shared" si="141"/>
        <v>22.22621713036617</v>
      </c>
      <c r="AC815" s="29">
        <f t="shared" si="142"/>
        <v>39.566836146876163</v>
      </c>
      <c r="AD815" s="26">
        <f t="shared" si="143"/>
        <v>0.38206946722757673</v>
      </c>
      <c r="AE815" s="26">
        <f t="shared" si="144"/>
        <v>0.22226217130366169</v>
      </c>
      <c r="AF815" s="26">
        <f t="shared" si="145"/>
        <v>0.39566836146876161</v>
      </c>
      <c r="AG815" s="6"/>
    </row>
    <row r="816" spans="1:33" ht="12" customHeight="1" x14ac:dyDescent="0.2">
      <c r="A816" s="5" t="s">
        <v>6074</v>
      </c>
      <c r="B816" s="5" t="s">
        <v>6074</v>
      </c>
      <c r="C816" s="7">
        <v>10</v>
      </c>
      <c r="D816" s="7">
        <v>10</v>
      </c>
      <c r="E816" s="8">
        <v>251.97</v>
      </c>
      <c r="F816" s="9">
        <v>3.0962843322157401</v>
      </c>
      <c r="G816" s="7" t="s">
        <v>50</v>
      </c>
      <c r="H816" s="7">
        <v>3</v>
      </c>
      <c r="I816" s="7" t="s">
        <v>0</v>
      </c>
      <c r="J816" s="7" t="s">
        <v>2</v>
      </c>
      <c r="K816" s="5" t="s">
        <v>6075</v>
      </c>
      <c r="L816" s="14" t="s">
        <v>6076</v>
      </c>
      <c r="M816" s="38">
        <f t="shared" si="146"/>
        <v>1</v>
      </c>
      <c r="N816" s="32">
        <f t="shared" si="147"/>
        <v>0.58179539341461561</v>
      </c>
      <c r="O816" s="32">
        <f t="shared" si="148"/>
        <v>0.32296775512357073</v>
      </c>
      <c r="P816" s="32">
        <f t="shared" si="149"/>
        <v>1.8014039611849635</v>
      </c>
      <c r="Q816" s="35">
        <v>0.762888450761676</v>
      </c>
      <c r="R816" s="35">
        <v>0.376452749612812</v>
      </c>
      <c r="S816" s="35">
        <v>0.26638613805143702</v>
      </c>
      <c r="T816" s="35">
        <v>0.78872806647053695</v>
      </c>
      <c r="U816" s="35">
        <v>0.44278187333953301</v>
      </c>
      <c r="V816" s="35">
        <v>0.27400953876600298</v>
      </c>
      <c r="W816" s="8">
        <v>163076.28369598801</v>
      </c>
      <c r="X816" s="8">
        <v>94877.030629500805</v>
      </c>
      <c r="Y816" s="8">
        <v>52668.381259187801</v>
      </c>
      <c r="Z816" s="23">
        <f t="shared" si="139"/>
        <v>310621.69558467664</v>
      </c>
      <c r="AA816" s="29">
        <f t="shared" si="140"/>
        <v>52.499965718438617</v>
      </c>
      <c r="AB816" s="29">
        <f t="shared" si="141"/>
        <v>30.544238209412828</v>
      </c>
      <c r="AC816" s="29">
        <f t="shared" si="142"/>
        <v>16.955796072148541</v>
      </c>
      <c r="AD816" s="26">
        <f t="shared" si="143"/>
        <v>0.52499965718438613</v>
      </c>
      <c r="AE816" s="26">
        <f t="shared" si="144"/>
        <v>0.30544238209412827</v>
      </c>
      <c r="AF816" s="26">
        <f t="shared" si="145"/>
        <v>0.16955796072148541</v>
      </c>
      <c r="AG816" s="6">
        <v>4</v>
      </c>
    </row>
    <row r="817" spans="1:33" ht="12" customHeight="1" x14ac:dyDescent="0.2">
      <c r="A817" s="5" t="s">
        <v>1802</v>
      </c>
      <c r="B817" s="5" t="s">
        <v>1802</v>
      </c>
      <c r="C817" s="7">
        <v>3</v>
      </c>
      <c r="D817" s="7">
        <v>3</v>
      </c>
      <c r="E817" s="8">
        <v>56.88</v>
      </c>
      <c r="F817" s="9">
        <v>2.3350541596811101</v>
      </c>
      <c r="G817" s="7" t="s">
        <v>50</v>
      </c>
      <c r="H817" s="7">
        <v>3</v>
      </c>
      <c r="I817" s="7" t="s">
        <v>2</v>
      </c>
      <c r="J817" s="7" t="s">
        <v>1</v>
      </c>
      <c r="K817" s="5" t="s">
        <v>1803</v>
      </c>
      <c r="L817" s="14" t="s">
        <v>1804</v>
      </c>
      <c r="M817" s="38">
        <f t="shared" si="146"/>
        <v>1</v>
      </c>
      <c r="N817" s="32">
        <f t="shared" si="147"/>
        <v>0.58193842565871057</v>
      </c>
      <c r="O817" s="32">
        <f t="shared" si="148"/>
        <v>1.3588577415126506</v>
      </c>
      <c r="P817" s="32">
        <f t="shared" si="149"/>
        <v>0.42825559135491958</v>
      </c>
      <c r="Q817" s="35">
        <v>0.330441946705269</v>
      </c>
      <c r="R817" s="35">
        <v>0.179920559230734</v>
      </c>
      <c r="S817" s="35">
        <v>0.359914506023088</v>
      </c>
      <c r="T817" s="35">
        <v>0.34427514297679701</v>
      </c>
      <c r="U817" s="35">
        <v>0.18585342121412901</v>
      </c>
      <c r="V817" s="35">
        <v>0.37786853603311199</v>
      </c>
      <c r="W817" s="8">
        <v>33469.461708892501</v>
      </c>
      <c r="X817" s="8">
        <v>19477.1658545174</v>
      </c>
      <c r="Y817" s="8">
        <v>45480.237147389802</v>
      </c>
      <c r="Z817" s="23">
        <f t="shared" si="139"/>
        <v>98426.864710799709</v>
      </c>
      <c r="AA817" s="29">
        <f t="shared" si="140"/>
        <v>34.004396876029034</v>
      </c>
      <c r="AB817" s="29">
        <f t="shared" si="141"/>
        <v>19.788465183510315</v>
      </c>
      <c r="AC817" s="29">
        <f t="shared" si="142"/>
        <v>46.207137940460647</v>
      </c>
      <c r="AD817" s="26">
        <f t="shared" si="143"/>
        <v>0.34004396876029036</v>
      </c>
      <c r="AE817" s="26">
        <f t="shared" si="144"/>
        <v>0.19788465183510315</v>
      </c>
      <c r="AF817" s="26">
        <f t="shared" si="145"/>
        <v>0.46207137940460646</v>
      </c>
      <c r="AG817" s="6">
        <v>1</v>
      </c>
    </row>
    <row r="818" spans="1:33" ht="12" customHeight="1" x14ac:dyDescent="0.2">
      <c r="A818" s="5" t="s">
        <v>6937</v>
      </c>
      <c r="B818" s="5" t="s">
        <v>6938</v>
      </c>
      <c r="C818" s="7">
        <v>2</v>
      </c>
      <c r="D818" s="7">
        <v>2</v>
      </c>
      <c r="E818" s="8">
        <v>51.52</v>
      </c>
      <c r="F818" s="9">
        <v>1.7174420659215801</v>
      </c>
      <c r="G818" s="7">
        <v>1</v>
      </c>
      <c r="H818" s="7">
        <v>1</v>
      </c>
      <c r="I818" s="7" t="s">
        <v>0</v>
      </c>
      <c r="J818" s="7" t="s">
        <v>1</v>
      </c>
      <c r="K818" s="5" t="s">
        <v>6939</v>
      </c>
      <c r="L818" s="14" t="s">
        <v>6940</v>
      </c>
      <c r="M818" s="38">
        <f t="shared" si="146"/>
        <v>1</v>
      </c>
      <c r="N818" s="32">
        <f t="shared" si="147"/>
        <v>0.58226127089963708</v>
      </c>
      <c r="O818" s="32">
        <f t="shared" si="148"/>
        <v>0.62642075370973327</v>
      </c>
      <c r="P818" s="32">
        <f t="shared" si="149"/>
        <v>0.92950507698128004</v>
      </c>
      <c r="Q818" s="35">
        <v>0.63684956421600403</v>
      </c>
      <c r="R818" s="35">
        <v>0.22308480569382899</v>
      </c>
      <c r="S818" s="35">
        <v>0.28623523140208301</v>
      </c>
      <c r="T818" s="35">
        <v>0.62977029180925703</v>
      </c>
      <c r="U818" s="35">
        <v>0.205480867582539</v>
      </c>
      <c r="V818" s="35">
        <v>0.26919200648576402</v>
      </c>
      <c r="W818" s="8">
        <v>15748.9153722216</v>
      </c>
      <c r="X818" s="8">
        <v>9169.9834799205801</v>
      </c>
      <c r="Y818" s="8">
        <v>9865.4474375778591</v>
      </c>
      <c r="Z818" s="23">
        <f t="shared" si="139"/>
        <v>34784.346289720037</v>
      </c>
      <c r="AA818" s="29">
        <f t="shared" si="140"/>
        <v>45.275869901502048</v>
      </c>
      <c r="AB818" s="29">
        <f t="shared" si="141"/>
        <v>26.362385549935212</v>
      </c>
      <c r="AC818" s="29">
        <f t="shared" si="142"/>
        <v>28.36174454856274</v>
      </c>
      <c r="AD818" s="26">
        <f t="shared" si="143"/>
        <v>0.45275869901502047</v>
      </c>
      <c r="AE818" s="26">
        <f t="shared" si="144"/>
        <v>0.26362385549935213</v>
      </c>
      <c r="AF818" s="26">
        <f t="shared" si="145"/>
        <v>0.2836174454856274</v>
      </c>
      <c r="AG818" s="6"/>
    </row>
    <row r="819" spans="1:33" ht="12" customHeight="1" x14ac:dyDescent="0.2">
      <c r="A819" s="5" t="s">
        <v>6166</v>
      </c>
      <c r="B819" s="5" t="s">
        <v>6167</v>
      </c>
      <c r="C819" s="7">
        <v>11</v>
      </c>
      <c r="D819" s="7">
        <v>10</v>
      </c>
      <c r="E819" s="8">
        <v>427.51</v>
      </c>
      <c r="F819" s="9">
        <v>2.9550299107541802</v>
      </c>
      <c r="G819" s="7" t="s">
        <v>50</v>
      </c>
      <c r="H819" s="7">
        <v>3</v>
      </c>
      <c r="I819" s="7" t="s">
        <v>0</v>
      </c>
      <c r="J819" s="7" t="s">
        <v>2</v>
      </c>
      <c r="K819" s="5" t="s">
        <v>6168</v>
      </c>
      <c r="L819" s="14" t="s">
        <v>6169</v>
      </c>
      <c r="M819" s="38">
        <f t="shared" si="146"/>
        <v>1</v>
      </c>
      <c r="N819" s="32">
        <f t="shared" si="147"/>
        <v>0.58238220232898186</v>
      </c>
      <c r="O819" s="32">
        <f t="shared" si="148"/>
        <v>0.33840605009131097</v>
      </c>
      <c r="P819" s="32">
        <f t="shared" si="149"/>
        <v>1.720956827373032</v>
      </c>
      <c r="Q819" s="35">
        <v>0.41476743939288702</v>
      </c>
      <c r="R819" s="35">
        <v>0.218974546501402</v>
      </c>
      <c r="S819" s="35">
        <v>0.36629739932184602</v>
      </c>
      <c r="T819" s="35">
        <v>0.387730373626411</v>
      </c>
      <c r="U819" s="35">
        <v>0.229001750025247</v>
      </c>
      <c r="V819" s="35">
        <v>0.42423856025658502</v>
      </c>
      <c r="W819" s="8">
        <v>682101.51461924997</v>
      </c>
      <c r="X819" s="8">
        <v>397243.782295893</v>
      </c>
      <c r="Y819" s="8">
        <v>230827.27932360099</v>
      </c>
      <c r="Z819" s="23">
        <f t="shared" si="139"/>
        <v>1310172.576238744</v>
      </c>
      <c r="AA819" s="29">
        <f t="shared" si="140"/>
        <v>52.061959392970465</v>
      </c>
      <c r="AB819" s="29">
        <f t="shared" si="141"/>
        <v>30.319958568840164</v>
      </c>
      <c r="AC819" s="29">
        <f t="shared" si="142"/>
        <v>17.61808203818936</v>
      </c>
      <c r="AD819" s="26">
        <f t="shared" si="143"/>
        <v>0.52061959392970469</v>
      </c>
      <c r="AE819" s="26">
        <f t="shared" si="144"/>
        <v>0.30319958568840166</v>
      </c>
      <c r="AF819" s="26">
        <f t="shared" si="145"/>
        <v>0.17618082038189362</v>
      </c>
      <c r="AG819" s="6">
        <v>4</v>
      </c>
    </row>
    <row r="820" spans="1:33" ht="12" customHeight="1" x14ac:dyDescent="0.2">
      <c r="A820" s="5" t="s">
        <v>5446</v>
      </c>
      <c r="B820" s="5" t="s">
        <v>5446</v>
      </c>
      <c r="C820" s="7">
        <v>3</v>
      </c>
      <c r="D820" s="7">
        <v>3</v>
      </c>
      <c r="E820" s="8">
        <v>142</v>
      </c>
      <c r="F820" s="9">
        <v>4.5598004183963896</v>
      </c>
      <c r="G820" s="7" t="s">
        <v>50</v>
      </c>
      <c r="H820" s="7">
        <v>3</v>
      </c>
      <c r="I820" s="7" t="s">
        <v>0</v>
      </c>
      <c r="J820" s="7" t="s">
        <v>2</v>
      </c>
      <c r="K820" s="5" t="s">
        <v>5447</v>
      </c>
      <c r="L820" s="14" t="s">
        <v>5448</v>
      </c>
      <c r="M820" s="38">
        <f t="shared" si="146"/>
        <v>1</v>
      </c>
      <c r="N820" s="32">
        <f t="shared" si="147"/>
        <v>0.58240933075903722</v>
      </c>
      <c r="O820" s="32">
        <f t="shared" si="148"/>
        <v>0.21930784425685138</v>
      </c>
      <c r="P820" s="32">
        <f t="shared" si="149"/>
        <v>2.6556703100730159</v>
      </c>
      <c r="Q820" s="35">
        <v>0.53992329515875903</v>
      </c>
      <c r="R820" s="35">
        <v>0.21466857989082699</v>
      </c>
      <c r="S820" s="35">
        <v>0.164845454078761</v>
      </c>
      <c r="T820" s="35">
        <v>0.59638751252028299</v>
      </c>
      <c r="U820" s="35">
        <v>0.30658805175694998</v>
      </c>
      <c r="V820" s="35">
        <v>0.228594012851906</v>
      </c>
      <c r="W820" s="8">
        <v>91583.674760815702</v>
      </c>
      <c r="X820" s="8">
        <v>53339.186725899999</v>
      </c>
      <c r="Y820" s="8">
        <v>20085.018280915101</v>
      </c>
      <c r="Z820" s="23">
        <f t="shared" si="139"/>
        <v>165007.8797676308</v>
      </c>
      <c r="AA820" s="29">
        <f t="shared" si="140"/>
        <v>55.502606839010753</v>
      </c>
      <c r="AB820" s="29">
        <f t="shared" si="141"/>
        <v>32.325236104490216</v>
      </c>
      <c r="AC820" s="29">
        <f t="shared" si="142"/>
        <v>12.172157056499024</v>
      </c>
      <c r="AD820" s="26">
        <f t="shared" si="143"/>
        <v>0.55502606839010749</v>
      </c>
      <c r="AE820" s="26">
        <f t="shared" si="144"/>
        <v>0.32325236104490218</v>
      </c>
      <c r="AF820" s="26">
        <f t="shared" si="145"/>
        <v>0.12172157056499025</v>
      </c>
      <c r="AG820" s="6">
        <v>4</v>
      </c>
    </row>
    <row r="821" spans="1:33" ht="12" customHeight="1" x14ac:dyDescent="0.2">
      <c r="A821" s="5" t="s">
        <v>2208</v>
      </c>
      <c r="B821" s="5" t="s">
        <v>2208</v>
      </c>
      <c r="C821" s="7">
        <v>1</v>
      </c>
      <c r="D821" s="7">
        <v>1</v>
      </c>
      <c r="E821" s="8">
        <v>30.37</v>
      </c>
      <c r="F821" s="9">
        <v>1.93695615393356</v>
      </c>
      <c r="G821" s="7">
        <v>2</v>
      </c>
      <c r="H821" s="7">
        <v>1</v>
      </c>
      <c r="I821" s="7" t="s">
        <v>2</v>
      </c>
      <c r="J821" s="7" t="s">
        <v>1</v>
      </c>
      <c r="K821" s="5" t="s">
        <v>2209</v>
      </c>
      <c r="L821" s="14" t="s">
        <v>2210</v>
      </c>
      <c r="M821" s="38">
        <f t="shared" si="146"/>
        <v>1</v>
      </c>
      <c r="N821" s="32">
        <f t="shared" si="147"/>
        <v>0.58271204772474794</v>
      </c>
      <c r="O821" s="32">
        <f t="shared" si="148"/>
        <v>1.12868768681168</v>
      </c>
      <c r="P821" s="32">
        <f t="shared" si="149"/>
        <v>0.51627394764161427</v>
      </c>
      <c r="Q821" s="35">
        <v>0.457914501386816</v>
      </c>
      <c r="R821" s="35">
        <v>3.73407879918594E-2</v>
      </c>
      <c r="S821" s="35">
        <v>0.107414410722386</v>
      </c>
      <c r="T821" s="35">
        <v>0.47335143144958702</v>
      </c>
      <c r="U821" s="35">
        <v>3.9342350570024699E-2</v>
      </c>
      <c r="V821" s="35">
        <v>6.2352372657653699E-2</v>
      </c>
      <c r="W821" s="8">
        <v>9070.5411194056596</v>
      </c>
      <c r="X821" s="8">
        <v>5285.5135896603997</v>
      </c>
      <c r="Y821" s="8">
        <v>10237.8080741922</v>
      </c>
      <c r="Z821" s="23">
        <f t="shared" si="139"/>
        <v>24593.862783258257</v>
      </c>
      <c r="AA821" s="29">
        <f t="shared" si="140"/>
        <v>36.881319536271612</v>
      </c>
      <c r="AB821" s="29">
        <f t="shared" si="141"/>
        <v>21.491189229771582</v>
      </c>
      <c r="AC821" s="29">
        <f t="shared" si="142"/>
        <v>41.627491233956825</v>
      </c>
      <c r="AD821" s="26">
        <f t="shared" si="143"/>
        <v>0.36881319536271612</v>
      </c>
      <c r="AE821" s="26">
        <f t="shared" si="144"/>
        <v>0.21491189229771582</v>
      </c>
      <c r="AF821" s="26">
        <f t="shared" si="145"/>
        <v>0.41627491233956826</v>
      </c>
      <c r="AG821" s="6"/>
    </row>
    <row r="822" spans="1:33" ht="12" customHeight="1" x14ac:dyDescent="0.2">
      <c r="A822" s="5" t="s">
        <v>6834</v>
      </c>
      <c r="B822" s="5" t="s">
        <v>6834</v>
      </c>
      <c r="C822" s="7">
        <v>8</v>
      </c>
      <c r="D822" s="7">
        <v>8</v>
      </c>
      <c r="E822" s="8">
        <v>256.24</v>
      </c>
      <c r="F822" s="9">
        <v>1.9226206123901499</v>
      </c>
      <c r="G822" s="7" t="s">
        <v>50</v>
      </c>
      <c r="H822" s="7">
        <v>3</v>
      </c>
      <c r="I822" s="7" t="s">
        <v>0</v>
      </c>
      <c r="J822" s="7" t="s">
        <v>2</v>
      </c>
      <c r="K822" s="5" t="s">
        <v>6835</v>
      </c>
      <c r="L822" s="14" t="s">
        <v>6836</v>
      </c>
      <c r="M822" s="38">
        <f t="shared" si="146"/>
        <v>1</v>
      </c>
      <c r="N822" s="32">
        <f t="shared" si="147"/>
        <v>0.58323607558004242</v>
      </c>
      <c r="O822" s="32">
        <f t="shared" si="148"/>
        <v>0.52012341569397313</v>
      </c>
      <c r="P822" s="32">
        <f t="shared" si="149"/>
        <v>1.1213417007997253</v>
      </c>
      <c r="Q822" s="35">
        <v>7.6697265777046497E-3</v>
      </c>
      <c r="R822" s="35">
        <v>0.17367418038884599</v>
      </c>
      <c r="S822" s="35">
        <v>0.220422240961932</v>
      </c>
      <c r="T822" s="35">
        <v>1.28204040385821E-2</v>
      </c>
      <c r="U822" s="35">
        <v>0.26330849451891403</v>
      </c>
      <c r="V822" s="35">
        <v>0.240209565231256</v>
      </c>
      <c r="W822" s="8">
        <v>88208.824224496304</v>
      </c>
      <c r="X822" s="8">
        <v>51446.568472225001</v>
      </c>
      <c r="Y822" s="8">
        <v>45879.474949994299</v>
      </c>
      <c r="Z822" s="23">
        <f t="shared" si="139"/>
        <v>185534.8676467156</v>
      </c>
      <c r="AA822" s="29">
        <f t="shared" si="140"/>
        <v>47.542990351796441</v>
      </c>
      <c r="AB822" s="29">
        <f t="shared" si="141"/>
        <v>27.728787114121577</v>
      </c>
      <c r="AC822" s="29">
        <f t="shared" si="142"/>
        <v>24.728222534081976</v>
      </c>
      <c r="AD822" s="26">
        <f t="shared" si="143"/>
        <v>0.47542990351796438</v>
      </c>
      <c r="AE822" s="26">
        <f t="shared" si="144"/>
        <v>0.27728787114121578</v>
      </c>
      <c r="AF822" s="26">
        <f t="shared" si="145"/>
        <v>0.24728222534081976</v>
      </c>
      <c r="AG822" s="6"/>
    </row>
    <row r="823" spans="1:33" ht="12" customHeight="1" x14ac:dyDescent="0.2">
      <c r="A823" s="5" t="s">
        <v>5383</v>
      </c>
      <c r="B823" s="5" t="s">
        <v>5383</v>
      </c>
      <c r="C823" s="7">
        <v>7</v>
      </c>
      <c r="D823" s="7">
        <v>6</v>
      </c>
      <c r="E823" s="8">
        <v>262.33999999999997</v>
      </c>
      <c r="F823" s="9">
        <v>4.8122592027286704</v>
      </c>
      <c r="G823" s="7" t="s">
        <v>50</v>
      </c>
      <c r="H823" s="7">
        <v>3</v>
      </c>
      <c r="I823" s="7" t="s">
        <v>0</v>
      </c>
      <c r="J823" s="7" t="s">
        <v>2</v>
      </c>
      <c r="K823" s="5" t="s">
        <v>5384</v>
      </c>
      <c r="L823" s="14" t="s">
        <v>5385</v>
      </c>
      <c r="M823" s="38">
        <f t="shared" si="146"/>
        <v>1</v>
      </c>
      <c r="N823" s="32">
        <f t="shared" si="147"/>
        <v>0.58340663029788031</v>
      </c>
      <c r="O823" s="32">
        <f t="shared" si="148"/>
        <v>0.20780260536111084</v>
      </c>
      <c r="P823" s="32">
        <f t="shared" si="149"/>
        <v>2.8075039255838985</v>
      </c>
      <c r="Q823" s="35">
        <v>0.52019607240577104</v>
      </c>
      <c r="R823" s="35">
        <v>0.13479773849000801</v>
      </c>
      <c r="S823" s="35">
        <v>0.20259763512238499</v>
      </c>
      <c r="T823" s="35">
        <v>0.51071942381699997</v>
      </c>
      <c r="U823" s="35">
        <v>0.15278356656115</v>
      </c>
      <c r="V823" s="35">
        <v>0.236264011025277</v>
      </c>
      <c r="W823" s="8">
        <v>253668.210913068</v>
      </c>
      <c r="X823" s="8">
        <v>147991.71614248501</v>
      </c>
      <c r="Y823" s="8">
        <v>52712.915125027299</v>
      </c>
      <c r="Z823" s="23">
        <f t="shared" si="139"/>
        <v>454372.84218058031</v>
      </c>
      <c r="AA823" s="29">
        <f t="shared" si="140"/>
        <v>55.828207006318671</v>
      </c>
      <c r="AB823" s="29">
        <f t="shared" si="141"/>
        <v>32.570546125128892</v>
      </c>
      <c r="AC823" s="29">
        <f t="shared" si="142"/>
        <v>11.60124686855244</v>
      </c>
      <c r="AD823" s="26">
        <f t="shared" si="143"/>
        <v>0.55828207006318675</v>
      </c>
      <c r="AE823" s="26">
        <f t="shared" si="144"/>
        <v>0.32570546125128891</v>
      </c>
      <c r="AF823" s="26">
        <f t="shared" si="145"/>
        <v>0.11601246868552441</v>
      </c>
      <c r="AG823" s="6">
        <v>4</v>
      </c>
    </row>
    <row r="824" spans="1:33" ht="12" customHeight="1" x14ac:dyDescent="0.2">
      <c r="A824" s="5" t="s">
        <v>1687</v>
      </c>
      <c r="B824" s="5" t="s">
        <v>1687</v>
      </c>
      <c r="C824" s="7">
        <v>4</v>
      </c>
      <c r="D824" s="7">
        <v>4</v>
      </c>
      <c r="E824" s="8">
        <v>128.09</v>
      </c>
      <c r="F824" s="9">
        <v>2.77242363150273</v>
      </c>
      <c r="G824" s="7" t="s">
        <v>122</v>
      </c>
      <c r="H824" s="7">
        <v>2</v>
      </c>
      <c r="I824" s="7" t="s">
        <v>2</v>
      </c>
      <c r="J824" s="7" t="s">
        <v>1</v>
      </c>
      <c r="K824" s="5" t="s">
        <v>1688</v>
      </c>
      <c r="L824" s="14" t="s">
        <v>1689</v>
      </c>
      <c r="M824" s="38">
        <f t="shared" si="146"/>
        <v>1</v>
      </c>
      <c r="N824" s="32">
        <f t="shared" si="147"/>
        <v>0.58357833672417281</v>
      </c>
      <c r="O824" s="32">
        <f t="shared" si="148"/>
        <v>1.6179263715671532</v>
      </c>
      <c r="P824" s="32">
        <f t="shared" si="149"/>
        <v>0.36069523742227411</v>
      </c>
      <c r="Q824" s="35">
        <v>0.16133827604908299</v>
      </c>
      <c r="R824" s="35">
        <v>0.32798137149016299</v>
      </c>
      <c r="S824" s="35">
        <v>0.81841608656195097</v>
      </c>
      <c r="T824" s="35">
        <v>0.18899224172543599</v>
      </c>
      <c r="U824" s="35">
        <v>0.33943831454637802</v>
      </c>
      <c r="V824" s="35">
        <v>0.81493899165408201</v>
      </c>
      <c r="W824" s="8">
        <v>48374.612608321397</v>
      </c>
      <c r="X824" s="8">
        <v>28230.3759656404</v>
      </c>
      <c r="Y824" s="8">
        <v>78266.561453348098</v>
      </c>
      <c r="Z824" s="23">
        <f t="shared" si="139"/>
        <v>154871.55002730992</v>
      </c>
      <c r="AA824" s="29">
        <f t="shared" si="140"/>
        <v>31.235312489473412</v>
      </c>
      <c r="AB824" s="29">
        <f t="shared" si="141"/>
        <v>18.228251709666676</v>
      </c>
      <c r="AC824" s="29">
        <f t="shared" si="142"/>
        <v>50.536435800859898</v>
      </c>
      <c r="AD824" s="26">
        <f t="shared" si="143"/>
        <v>0.3123531248947341</v>
      </c>
      <c r="AE824" s="26">
        <f t="shared" si="144"/>
        <v>0.18228251709666676</v>
      </c>
      <c r="AF824" s="26">
        <f t="shared" si="145"/>
        <v>0.50536435800859902</v>
      </c>
      <c r="AG824" s="6">
        <v>1</v>
      </c>
    </row>
    <row r="825" spans="1:33" ht="12" customHeight="1" x14ac:dyDescent="0.2">
      <c r="A825" s="5" t="s">
        <v>6921</v>
      </c>
      <c r="B825" s="5" t="s">
        <v>6921</v>
      </c>
      <c r="C825" s="7">
        <v>3</v>
      </c>
      <c r="D825" s="7">
        <v>3</v>
      </c>
      <c r="E825" s="8">
        <v>114.68</v>
      </c>
      <c r="F825" s="9">
        <v>1.7651629480427</v>
      </c>
      <c r="G825" s="7" t="s">
        <v>50</v>
      </c>
      <c r="H825" s="7">
        <v>3</v>
      </c>
      <c r="I825" s="7" t="s">
        <v>0</v>
      </c>
      <c r="J825" s="7" t="s">
        <v>2</v>
      </c>
      <c r="K825" s="5" t="s">
        <v>6922</v>
      </c>
      <c r="L825" s="14" t="s">
        <v>6923</v>
      </c>
      <c r="M825" s="38">
        <f t="shared" si="146"/>
        <v>1</v>
      </c>
      <c r="N825" s="32">
        <f t="shared" si="147"/>
        <v>0.58362982830743737</v>
      </c>
      <c r="O825" s="32">
        <f t="shared" si="148"/>
        <v>0.56651993579904358</v>
      </c>
      <c r="P825" s="32">
        <f t="shared" si="149"/>
        <v>1.0302017483008101</v>
      </c>
      <c r="Q825" s="35">
        <v>0.35270204908118002</v>
      </c>
      <c r="R825" s="35">
        <v>4.8968073354848799E-3</v>
      </c>
      <c r="S825" s="35">
        <v>6.1542073902632402E-3</v>
      </c>
      <c r="T825" s="35">
        <v>0.36387797494124602</v>
      </c>
      <c r="U825" s="35">
        <v>4.8714689174542102E-3</v>
      </c>
      <c r="V825" s="35">
        <v>9.2076221306345296E-3</v>
      </c>
      <c r="W825" s="8">
        <v>86791.830881029004</v>
      </c>
      <c r="X825" s="8">
        <v>50654.301355583098</v>
      </c>
      <c r="Y825" s="8">
        <v>49169.302458601996</v>
      </c>
      <c r="Z825" s="23">
        <f t="shared" si="139"/>
        <v>186615.43469521409</v>
      </c>
      <c r="AA825" s="29">
        <f t="shared" si="140"/>
        <v>46.50838823850772</v>
      </c>
      <c r="AB825" s="29">
        <f t="shared" si="141"/>
        <v>27.1436826424959</v>
      </c>
      <c r="AC825" s="29">
        <f t="shared" si="142"/>
        <v>26.347929118996387</v>
      </c>
      <c r="AD825" s="26">
        <f t="shared" si="143"/>
        <v>0.4650838823850772</v>
      </c>
      <c r="AE825" s="26">
        <f t="shared" si="144"/>
        <v>0.27143682642495898</v>
      </c>
      <c r="AF825" s="26">
        <f t="shared" si="145"/>
        <v>0.26347929118996388</v>
      </c>
      <c r="AG825" s="6"/>
    </row>
    <row r="826" spans="1:33" ht="12" customHeight="1" x14ac:dyDescent="0.2">
      <c r="A826" s="5" t="s">
        <v>5658</v>
      </c>
      <c r="B826" s="5" t="s">
        <v>5659</v>
      </c>
      <c r="C826" s="7">
        <v>9</v>
      </c>
      <c r="D826" s="7">
        <v>9</v>
      </c>
      <c r="E826" s="8">
        <v>444.74</v>
      </c>
      <c r="F826" s="9">
        <v>3.9410055379262099</v>
      </c>
      <c r="G826" s="7" t="s">
        <v>50</v>
      </c>
      <c r="H826" s="7">
        <v>3</v>
      </c>
      <c r="I826" s="7" t="s">
        <v>0</v>
      </c>
      <c r="J826" s="7" t="s">
        <v>2</v>
      </c>
      <c r="K826" s="5" t="s">
        <v>5660</v>
      </c>
      <c r="L826" s="14" t="s">
        <v>5661</v>
      </c>
      <c r="M826" s="38">
        <f t="shared" si="146"/>
        <v>1</v>
      </c>
      <c r="N826" s="32">
        <f t="shared" si="147"/>
        <v>0.58428049385568215</v>
      </c>
      <c r="O826" s="32">
        <f t="shared" si="148"/>
        <v>0.25374234833636022</v>
      </c>
      <c r="P826" s="32">
        <f t="shared" si="149"/>
        <v>2.3026526619875107</v>
      </c>
      <c r="Q826" s="35">
        <v>0.78944477846476502</v>
      </c>
      <c r="R826" s="35">
        <v>0.66419984338064297</v>
      </c>
      <c r="S826" s="35">
        <v>0.36155420667860699</v>
      </c>
      <c r="T826" s="35">
        <v>0.73073329083928995</v>
      </c>
      <c r="U826" s="35">
        <v>0.71187139793362497</v>
      </c>
      <c r="V826" s="35">
        <v>0.41859933140952099</v>
      </c>
      <c r="W826" s="8">
        <v>1317084.0039926299</v>
      </c>
      <c r="X826" s="8">
        <v>769546.492302233</v>
      </c>
      <c r="Y826" s="8">
        <v>334199.98812934599</v>
      </c>
      <c r="Z826" s="23">
        <f t="shared" si="139"/>
        <v>2420830.4844242092</v>
      </c>
      <c r="AA826" s="29">
        <f t="shared" si="140"/>
        <v>54.406287944027454</v>
      </c>
      <c r="AB826" s="29">
        <f t="shared" si="141"/>
        <v>31.788532788790803</v>
      </c>
      <c r="AC826" s="29">
        <f t="shared" si="142"/>
        <v>13.805179267181732</v>
      </c>
      <c r="AD826" s="26">
        <f t="shared" si="143"/>
        <v>0.54406287944027454</v>
      </c>
      <c r="AE826" s="26">
        <f t="shared" si="144"/>
        <v>0.31788532788790802</v>
      </c>
      <c r="AF826" s="26">
        <f t="shared" si="145"/>
        <v>0.13805179267181733</v>
      </c>
      <c r="AG826" s="6">
        <v>4</v>
      </c>
    </row>
    <row r="827" spans="1:33" ht="12" customHeight="1" x14ac:dyDescent="0.2">
      <c r="A827" s="5" t="s">
        <v>6866</v>
      </c>
      <c r="B827" s="5" t="s">
        <v>6866</v>
      </c>
      <c r="C827" s="7">
        <v>2</v>
      </c>
      <c r="D827" s="7">
        <v>2</v>
      </c>
      <c r="E827" s="8">
        <v>55.29</v>
      </c>
      <c r="F827" s="9">
        <v>1.87591381776674</v>
      </c>
      <c r="G827" s="7">
        <v>2</v>
      </c>
      <c r="H827" s="7">
        <v>1</v>
      </c>
      <c r="I827" s="7" t="s">
        <v>0</v>
      </c>
      <c r="J827" s="7" t="s">
        <v>2</v>
      </c>
      <c r="K827" s="5" t="s">
        <v>6867</v>
      </c>
      <c r="L827" s="14" t="s">
        <v>6868</v>
      </c>
      <c r="M827" s="38">
        <f t="shared" si="146"/>
        <v>1</v>
      </c>
      <c r="N827" s="32">
        <f t="shared" si="147"/>
        <v>0.58438121628331186</v>
      </c>
      <c r="O827" s="32">
        <f t="shared" si="148"/>
        <v>0.53307352956677567</v>
      </c>
      <c r="P827" s="32">
        <f t="shared" si="149"/>
        <v>1.0962487984691971</v>
      </c>
      <c r="Q827" s="35">
        <v>0.98537218819222105</v>
      </c>
      <c r="R827" s="35">
        <v>0.86625506831645604</v>
      </c>
      <c r="S827" s="35">
        <v>0.79972504855938997</v>
      </c>
      <c r="T827" s="35">
        <v>0.92509337096099098</v>
      </c>
      <c r="U827" s="35">
        <v>0.87371183489837401</v>
      </c>
      <c r="V827" s="35">
        <v>0.84187137743388096</v>
      </c>
      <c r="W827" s="8">
        <v>9455.8481400181008</v>
      </c>
      <c r="X827" s="8">
        <v>5525.8200370540699</v>
      </c>
      <c r="Y827" s="8">
        <v>5040.6623430468799</v>
      </c>
      <c r="Z827" s="23">
        <f t="shared" si="139"/>
        <v>20022.330520119049</v>
      </c>
      <c r="AA827" s="29">
        <f t="shared" si="140"/>
        <v>47.226511072307872</v>
      </c>
      <c r="AB827" s="29">
        <f t="shared" si="141"/>
        <v>27.59828598125257</v>
      </c>
      <c r="AC827" s="29">
        <f t="shared" si="142"/>
        <v>25.175202946439569</v>
      </c>
      <c r="AD827" s="26">
        <f t="shared" si="143"/>
        <v>0.4722651107230787</v>
      </c>
      <c r="AE827" s="26">
        <f t="shared" si="144"/>
        <v>0.27598285981252568</v>
      </c>
      <c r="AF827" s="26">
        <f t="shared" si="145"/>
        <v>0.25175202946439568</v>
      </c>
      <c r="AG827" s="6"/>
    </row>
    <row r="828" spans="1:33" ht="12" customHeight="1" x14ac:dyDescent="0.2">
      <c r="A828" s="5" t="s">
        <v>7751</v>
      </c>
      <c r="B828" s="5" t="s">
        <v>7751</v>
      </c>
      <c r="C828" s="7">
        <v>7</v>
      </c>
      <c r="D828" s="7">
        <v>6</v>
      </c>
      <c r="E828" s="8">
        <v>288.77</v>
      </c>
      <c r="F828" s="9">
        <v>1.7107195355188101</v>
      </c>
      <c r="G828" s="7" t="s">
        <v>54</v>
      </c>
      <c r="H828" s="7">
        <v>2</v>
      </c>
      <c r="I828" s="7" t="s">
        <v>0</v>
      </c>
      <c r="J828" s="7" t="s">
        <v>1</v>
      </c>
      <c r="K828" s="5" t="s">
        <v>7752</v>
      </c>
      <c r="L828" s="14" t="s">
        <v>7753</v>
      </c>
      <c r="M828" s="38">
        <f t="shared" si="146"/>
        <v>2</v>
      </c>
      <c r="N828" s="32">
        <f t="shared" si="147"/>
        <v>0.5845493543725323</v>
      </c>
      <c r="O828" s="32">
        <f t="shared" si="148"/>
        <v>0.78467396088721542</v>
      </c>
      <c r="P828" s="32">
        <f t="shared" si="149"/>
        <v>0.74495826739502591</v>
      </c>
      <c r="Q828" s="35">
        <v>2.3427932574048599E-2</v>
      </c>
      <c r="R828" s="35">
        <v>5.3702592064588599E-2</v>
      </c>
      <c r="S828" s="35">
        <v>0.61881534629047796</v>
      </c>
      <c r="T828" s="35">
        <v>4.7321110468172403E-2</v>
      </c>
      <c r="U828" s="35">
        <v>8.5895142637504196E-2</v>
      </c>
      <c r="V828" s="35">
        <v>0.62906846619240997</v>
      </c>
      <c r="W828" s="8">
        <v>166787.73129913901</v>
      </c>
      <c r="X828" s="8">
        <v>97495.660648171106</v>
      </c>
      <c r="Y828" s="8">
        <v>130873.989745888</v>
      </c>
      <c r="Z828" s="23">
        <f t="shared" si="139"/>
        <v>395157.38169319811</v>
      </c>
      <c r="AA828" s="29">
        <f t="shared" si="140"/>
        <v>42.207925000534026</v>
      </c>
      <c r="AB828" s="29">
        <f t="shared" si="141"/>
        <v>24.67261530846643</v>
      </c>
      <c r="AC828" s="29">
        <f t="shared" si="142"/>
        <v>33.119459690999555</v>
      </c>
      <c r="AD828" s="26">
        <f t="shared" si="143"/>
        <v>0.42207925000534025</v>
      </c>
      <c r="AE828" s="26">
        <f t="shared" si="144"/>
        <v>0.24672615308466431</v>
      </c>
      <c r="AF828" s="26">
        <f t="shared" si="145"/>
        <v>0.33119459690999553</v>
      </c>
      <c r="AG828" s="6"/>
    </row>
    <row r="829" spans="1:33" ht="12" customHeight="1" x14ac:dyDescent="0.2">
      <c r="A829" s="5" t="s">
        <v>7754</v>
      </c>
      <c r="B829" s="5" t="s">
        <v>7754</v>
      </c>
      <c r="C829" s="7">
        <v>7</v>
      </c>
      <c r="D829" s="7">
        <v>7</v>
      </c>
      <c r="E829" s="8">
        <v>293.33999999999997</v>
      </c>
      <c r="F829" s="9">
        <v>1.7106012039783101</v>
      </c>
      <c r="G829" s="7" t="s">
        <v>50</v>
      </c>
      <c r="H829" s="7">
        <v>3</v>
      </c>
      <c r="I829" s="7" t="s">
        <v>0</v>
      </c>
      <c r="J829" s="7" t="s">
        <v>1</v>
      </c>
      <c r="K829" s="5" t="s">
        <v>7755</v>
      </c>
      <c r="L829" s="14" t="s">
        <v>7756</v>
      </c>
      <c r="M829" s="38">
        <f t="shared" si="146"/>
        <v>1</v>
      </c>
      <c r="N829" s="32">
        <f t="shared" si="147"/>
        <v>0.58458979081408302</v>
      </c>
      <c r="O829" s="32">
        <f t="shared" si="148"/>
        <v>0.99112264432893582</v>
      </c>
      <c r="P829" s="32">
        <f t="shared" si="149"/>
        <v>0.5898258849790422</v>
      </c>
      <c r="Q829" s="35">
        <v>0.112046556401455</v>
      </c>
      <c r="R829" s="35">
        <v>0.105665582283284</v>
      </c>
      <c r="S829" s="35">
        <v>0.45867915362309702</v>
      </c>
      <c r="T829" s="35">
        <v>6.3619579549682698E-2</v>
      </c>
      <c r="U829" s="35">
        <v>6.5561731156464201E-2</v>
      </c>
      <c r="V829" s="35">
        <v>0.37220859847572102</v>
      </c>
      <c r="W829" s="8">
        <v>1040228.1695854299</v>
      </c>
      <c r="X829" s="8">
        <v>608106.76805686299</v>
      </c>
      <c r="Y829" s="8">
        <v>1030993.69414496</v>
      </c>
      <c r="Z829" s="23">
        <f t="shared" si="139"/>
        <v>2679328.6317872531</v>
      </c>
      <c r="AA829" s="29">
        <f t="shared" si="140"/>
        <v>38.824209813021071</v>
      </c>
      <c r="AB829" s="29">
        <f t="shared" si="141"/>
        <v>22.69623669311606</v>
      </c>
      <c r="AC829" s="29">
        <f t="shared" si="142"/>
        <v>38.479553493862866</v>
      </c>
      <c r="AD829" s="26">
        <f t="shared" si="143"/>
        <v>0.38824209813021071</v>
      </c>
      <c r="AE829" s="26">
        <f t="shared" si="144"/>
        <v>0.22696236693116059</v>
      </c>
      <c r="AF829" s="26">
        <f t="shared" si="145"/>
        <v>0.38479553493862867</v>
      </c>
      <c r="AG829" s="6"/>
    </row>
    <row r="830" spans="1:33" ht="12" customHeight="1" x14ac:dyDescent="0.2">
      <c r="A830" s="5" t="s">
        <v>6002</v>
      </c>
      <c r="B830" s="5" t="s">
        <v>6002</v>
      </c>
      <c r="C830" s="7">
        <v>1</v>
      </c>
      <c r="D830" s="7">
        <v>1</v>
      </c>
      <c r="E830" s="8">
        <v>37.5</v>
      </c>
      <c r="F830" s="9">
        <v>3.2075342738406398</v>
      </c>
      <c r="G830" s="7">
        <v>3</v>
      </c>
      <c r="H830" s="7">
        <v>1</v>
      </c>
      <c r="I830" s="7" t="s">
        <v>0</v>
      </c>
      <c r="J830" s="7" t="s">
        <v>2</v>
      </c>
      <c r="K830" s="5" t="s">
        <v>6003</v>
      </c>
      <c r="L830" s="14" t="s">
        <v>6004</v>
      </c>
      <c r="M830" s="38">
        <f t="shared" si="146"/>
        <v>1</v>
      </c>
      <c r="N830" s="32">
        <f t="shared" si="147"/>
        <v>0.58471705875926216</v>
      </c>
      <c r="O830" s="32">
        <f t="shared" si="148"/>
        <v>0.31176595934004397</v>
      </c>
      <c r="P830" s="32">
        <f t="shared" si="149"/>
        <v>1.8755000064696277</v>
      </c>
      <c r="Q830" s="35">
        <v>0.67960783006491499</v>
      </c>
      <c r="R830" s="35">
        <v>0.65812063105165897</v>
      </c>
      <c r="S830" s="35">
        <v>0.790156554734045</v>
      </c>
      <c r="T830" s="35">
        <v>0.58856635067884899</v>
      </c>
      <c r="U830" s="35">
        <v>0.61812596837728895</v>
      </c>
      <c r="V830" s="35">
        <v>0.83176130525282899</v>
      </c>
      <c r="W830" s="8">
        <v>6078.1494998738199</v>
      </c>
      <c r="X830" s="8">
        <v>3553.9976982653002</v>
      </c>
      <c r="Y830" s="8">
        <v>1894.96010984037</v>
      </c>
      <c r="Z830" s="23">
        <f t="shared" si="139"/>
        <v>11527.107307979491</v>
      </c>
      <c r="AA830" s="29">
        <f t="shared" si="140"/>
        <v>52.729182937911055</v>
      </c>
      <c r="AB830" s="29">
        <f t="shared" si="141"/>
        <v>30.831652758234419</v>
      </c>
      <c r="AC830" s="29">
        <f t="shared" si="142"/>
        <v>16.439164303854518</v>
      </c>
      <c r="AD830" s="26">
        <f t="shared" si="143"/>
        <v>0.52729182937911057</v>
      </c>
      <c r="AE830" s="26">
        <f t="shared" si="144"/>
        <v>0.30831652758234418</v>
      </c>
      <c r="AF830" s="26">
        <f t="shared" si="145"/>
        <v>0.16439164303854517</v>
      </c>
      <c r="AG830" s="6">
        <v>4</v>
      </c>
    </row>
    <row r="831" spans="1:33" ht="12" customHeight="1" x14ac:dyDescent="0.2">
      <c r="A831" s="5" t="s">
        <v>7757</v>
      </c>
      <c r="B831" s="5" t="s">
        <v>7757</v>
      </c>
      <c r="C831" s="7">
        <v>12</v>
      </c>
      <c r="D831" s="7">
        <v>12</v>
      </c>
      <c r="E831" s="8">
        <v>517.62</v>
      </c>
      <c r="F831" s="9">
        <v>1.70861696435525</v>
      </c>
      <c r="G831" s="7" t="s">
        <v>50</v>
      </c>
      <c r="H831" s="7">
        <v>3</v>
      </c>
      <c r="I831" s="7" t="s">
        <v>0</v>
      </c>
      <c r="J831" s="7" t="s">
        <v>1</v>
      </c>
      <c r="K831" s="5" t="s">
        <v>7758</v>
      </c>
      <c r="L831" s="14" t="s">
        <v>7759</v>
      </c>
      <c r="M831" s="38">
        <f t="shared" si="146"/>
        <v>1</v>
      </c>
      <c r="N831" s="32">
        <f t="shared" si="147"/>
        <v>0.58526868271927335</v>
      </c>
      <c r="O831" s="32">
        <f t="shared" si="148"/>
        <v>0.80556623919076131</v>
      </c>
      <c r="P831" s="32">
        <f t="shared" si="149"/>
        <v>0.72653079814666788</v>
      </c>
      <c r="Q831" s="35">
        <v>0.140925537635991</v>
      </c>
      <c r="R831" s="35">
        <v>0.224023820033737</v>
      </c>
      <c r="S831" s="35">
        <v>0.65129199085410105</v>
      </c>
      <c r="T831" s="35">
        <v>0.10503098953230799</v>
      </c>
      <c r="U831" s="35">
        <v>0.23446857960672901</v>
      </c>
      <c r="V831" s="35">
        <v>0.75805630891961795</v>
      </c>
      <c r="W831" s="8">
        <v>869819.47877593595</v>
      </c>
      <c r="X831" s="8">
        <v>509078.10054675699</v>
      </c>
      <c r="Y831" s="8">
        <v>700697.20629239897</v>
      </c>
      <c r="Z831" s="23">
        <f t="shared" si="139"/>
        <v>2079594.7856150919</v>
      </c>
      <c r="AA831" s="29">
        <f t="shared" si="140"/>
        <v>41.826392564196837</v>
      </c>
      <c r="AB831" s="29">
        <f t="shared" si="141"/>
        <v>24.479677678946693</v>
      </c>
      <c r="AC831" s="29">
        <f t="shared" si="142"/>
        <v>33.69392975685647</v>
      </c>
      <c r="AD831" s="26">
        <f t="shared" si="143"/>
        <v>0.41826392564196835</v>
      </c>
      <c r="AE831" s="26">
        <f t="shared" si="144"/>
        <v>0.24479677678946693</v>
      </c>
      <c r="AF831" s="26">
        <f t="shared" si="145"/>
        <v>0.33693929756856472</v>
      </c>
      <c r="AG831" s="6"/>
    </row>
    <row r="832" spans="1:33" ht="12" customHeight="1" x14ac:dyDescent="0.2">
      <c r="A832" s="5" t="s">
        <v>1625</v>
      </c>
      <c r="B832" s="5" t="s">
        <v>1625</v>
      </c>
      <c r="C832" s="7">
        <v>4</v>
      </c>
      <c r="D832" s="7">
        <v>4</v>
      </c>
      <c r="E832" s="8">
        <v>127.05</v>
      </c>
      <c r="F832" s="9">
        <v>3.1268265910981401</v>
      </c>
      <c r="G832" s="7" t="s">
        <v>50</v>
      </c>
      <c r="H832" s="7">
        <v>3</v>
      </c>
      <c r="I832" s="7" t="s">
        <v>2</v>
      </c>
      <c r="J832" s="7" t="s">
        <v>1</v>
      </c>
      <c r="K832" s="5" t="s">
        <v>1626</v>
      </c>
      <c r="L832" s="14" t="s">
        <v>1627</v>
      </c>
      <c r="M832" s="38">
        <f t="shared" si="146"/>
        <v>1</v>
      </c>
      <c r="N832" s="32">
        <f t="shared" si="147"/>
        <v>0.58565510038744506</v>
      </c>
      <c r="O832" s="32">
        <f t="shared" si="148"/>
        <v>1.8312419411037164</v>
      </c>
      <c r="P832" s="32">
        <f t="shared" si="149"/>
        <v>0.31981306633598733</v>
      </c>
      <c r="Q832" s="35">
        <v>0.99338781997950598</v>
      </c>
      <c r="R832" s="35">
        <v>0.29950428265037898</v>
      </c>
      <c r="S832" s="35">
        <v>0.27334970867523201</v>
      </c>
      <c r="T832" s="35">
        <v>0.90823525173763797</v>
      </c>
      <c r="U832" s="35">
        <v>0.30992523902163099</v>
      </c>
      <c r="V832" s="35">
        <v>0.29294900204100599</v>
      </c>
      <c r="W832" s="8">
        <v>43366.573425467199</v>
      </c>
      <c r="X832" s="8">
        <v>25397.854912951501</v>
      </c>
      <c r="Y832" s="8">
        <v>79414.688098669401</v>
      </c>
      <c r="Z832" s="23">
        <f t="shared" si="139"/>
        <v>148179.11643708812</v>
      </c>
      <c r="AA832" s="29">
        <f t="shared" si="140"/>
        <v>29.266319349312084</v>
      </c>
      <c r="AB832" s="29">
        <f t="shared" si="141"/>
        <v>17.139969196492395</v>
      </c>
      <c r="AC832" s="29">
        <f t="shared" si="142"/>
        <v>53.593711454195514</v>
      </c>
      <c r="AD832" s="26">
        <f t="shared" si="143"/>
        <v>0.29266319349312087</v>
      </c>
      <c r="AE832" s="26">
        <f t="shared" si="144"/>
        <v>0.17139969196492394</v>
      </c>
      <c r="AF832" s="26">
        <f t="shared" si="145"/>
        <v>0.53593711454195514</v>
      </c>
      <c r="AG832" s="6">
        <v>1</v>
      </c>
    </row>
    <row r="833" spans="1:33" ht="12" customHeight="1" x14ac:dyDescent="0.2">
      <c r="A833" s="5" t="s">
        <v>6189</v>
      </c>
      <c r="B833" s="5" t="s">
        <v>6189</v>
      </c>
      <c r="C833" s="7">
        <v>12</v>
      </c>
      <c r="D833" s="7">
        <v>7</v>
      </c>
      <c r="E833" s="8">
        <v>568.34</v>
      </c>
      <c r="F833" s="9">
        <v>2.9363863997303401</v>
      </c>
      <c r="G833" s="7" t="s">
        <v>50</v>
      </c>
      <c r="H833" s="7">
        <v>3</v>
      </c>
      <c r="I833" s="7" t="s">
        <v>0</v>
      </c>
      <c r="J833" s="7" t="s">
        <v>2</v>
      </c>
      <c r="K833" s="5" t="s">
        <v>6190</v>
      </c>
      <c r="L833" s="14" t="s">
        <v>6191</v>
      </c>
      <c r="M833" s="38">
        <f t="shared" si="146"/>
        <v>1</v>
      </c>
      <c r="N833" s="32">
        <f t="shared" si="147"/>
        <v>0.5862913318020454</v>
      </c>
      <c r="O833" s="32">
        <f t="shared" si="148"/>
        <v>0.34055463548388393</v>
      </c>
      <c r="P833" s="32">
        <f t="shared" si="149"/>
        <v>1.7215778929833141</v>
      </c>
      <c r="Q833" s="35">
        <v>0.30911683487612801</v>
      </c>
      <c r="R833" s="35">
        <v>0.24528634072925201</v>
      </c>
      <c r="S833" s="35">
        <v>0.47695286413432397</v>
      </c>
      <c r="T833" s="35">
        <v>0.37207376319777302</v>
      </c>
      <c r="U833" s="35">
        <v>0.30784718276438899</v>
      </c>
      <c r="V833" s="35">
        <v>0.48664389988219597</v>
      </c>
      <c r="W833" s="8">
        <v>226682.27504653399</v>
      </c>
      <c r="X833" s="8">
        <v>132901.85293294999</v>
      </c>
      <c r="Y833" s="8">
        <v>77197.699549129902</v>
      </c>
      <c r="Z833" s="23">
        <f t="shared" si="139"/>
        <v>436781.82752861385</v>
      </c>
      <c r="AA833" s="29">
        <f t="shared" si="140"/>
        <v>51.898284397302191</v>
      </c>
      <c r="AB833" s="29">
        <f t="shared" si="141"/>
        <v>30.427514277535618</v>
      </c>
      <c r="AC833" s="29">
        <f t="shared" si="142"/>
        <v>17.674201325162191</v>
      </c>
      <c r="AD833" s="26">
        <f t="shared" si="143"/>
        <v>0.51898284397302197</v>
      </c>
      <c r="AE833" s="26">
        <f t="shared" si="144"/>
        <v>0.30427514277535617</v>
      </c>
      <c r="AF833" s="26">
        <f t="shared" si="145"/>
        <v>0.17674201325162189</v>
      </c>
      <c r="AG833" s="6">
        <v>4</v>
      </c>
    </row>
    <row r="834" spans="1:33" ht="12" customHeight="1" x14ac:dyDescent="0.2">
      <c r="A834" s="5" t="s">
        <v>5896</v>
      </c>
      <c r="B834" s="5" t="s">
        <v>5896</v>
      </c>
      <c r="C834" s="7">
        <v>1</v>
      </c>
      <c r="D834" s="7">
        <v>1</v>
      </c>
      <c r="E834" s="8">
        <v>15.02</v>
      </c>
      <c r="F834" s="9">
        <v>3.4098887891707701</v>
      </c>
      <c r="G834" s="7">
        <v>2</v>
      </c>
      <c r="H834" s="7">
        <v>1</v>
      </c>
      <c r="I834" s="7" t="s">
        <v>0</v>
      </c>
      <c r="J834" s="7" t="s">
        <v>2</v>
      </c>
      <c r="K834" s="5" t="s">
        <v>5897</v>
      </c>
      <c r="L834" s="14" t="s">
        <v>5898</v>
      </c>
      <c r="M834" s="38">
        <f t="shared" si="146"/>
        <v>1</v>
      </c>
      <c r="N834" s="32">
        <f t="shared" si="147"/>
        <v>0.58648397634983385</v>
      </c>
      <c r="O834" s="32">
        <f t="shared" si="148"/>
        <v>0.2932646962492842</v>
      </c>
      <c r="P834" s="32">
        <f t="shared" si="149"/>
        <v>1.9998451359835832</v>
      </c>
      <c r="Q834" s="35">
        <v>0.785879914731202</v>
      </c>
      <c r="R834" s="35">
        <v>0.36517857965558598</v>
      </c>
      <c r="S834" s="35">
        <v>0.203282359009929</v>
      </c>
      <c r="T834" s="35">
        <v>0.83835448468120299</v>
      </c>
      <c r="U834" s="35">
        <v>0.37796264369242899</v>
      </c>
      <c r="V834" s="35">
        <v>0.22295607098762099</v>
      </c>
      <c r="W834" s="8">
        <v>108848.593913227</v>
      </c>
      <c r="X834" s="8">
        <v>63837.956178317698</v>
      </c>
      <c r="Y834" s="8">
        <v>31921.449831124199</v>
      </c>
      <c r="Z834" s="23">
        <f t="shared" si="139"/>
        <v>204607.99992266888</v>
      </c>
      <c r="AA834" s="29">
        <f t="shared" si="140"/>
        <v>53.198601205410384</v>
      </c>
      <c r="AB834" s="29">
        <f t="shared" si="141"/>
        <v>31.200127171198147</v>
      </c>
      <c r="AC834" s="29">
        <f t="shared" si="142"/>
        <v>15.601271623391478</v>
      </c>
      <c r="AD834" s="26">
        <f t="shared" si="143"/>
        <v>0.53198601205410379</v>
      </c>
      <c r="AE834" s="26">
        <f t="shared" si="144"/>
        <v>0.3120012717119815</v>
      </c>
      <c r="AF834" s="26">
        <f t="shared" si="145"/>
        <v>0.15601271623391477</v>
      </c>
      <c r="AG834" s="6">
        <v>4</v>
      </c>
    </row>
    <row r="835" spans="1:33" ht="12" customHeight="1" x14ac:dyDescent="0.2">
      <c r="A835" s="5" t="s">
        <v>7760</v>
      </c>
      <c r="B835" s="5" t="s">
        <v>7760</v>
      </c>
      <c r="C835" s="7">
        <v>4</v>
      </c>
      <c r="D835" s="7">
        <v>4</v>
      </c>
      <c r="E835" s="8">
        <v>144.19</v>
      </c>
      <c r="F835" s="9">
        <v>1.7049079883337801</v>
      </c>
      <c r="G835" s="7" t="s">
        <v>54</v>
      </c>
      <c r="H835" s="7">
        <v>2</v>
      </c>
      <c r="I835" s="7" t="s">
        <v>0</v>
      </c>
      <c r="J835" s="7" t="s">
        <v>1</v>
      </c>
      <c r="K835" s="5" t="s">
        <v>7761</v>
      </c>
      <c r="L835" s="14" t="s">
        <v>7762</v>
      </c>
      <c r="M835" s="38">
        <f t="shared" si="146"/>
        <v>1</v>
      </c>
      <c r="N835" s="32">
        <f t="shared" si="147"/>
        <v>0.58654191712557546</v>
      </c>
      <c r="O835" s="32">
        <f t="shared" si="148"/>
        <v>0.80323966740890995</v>
      </c>
      <c r="P835" s="32">
        <f t="shared" si="149"/>
        <v>0.73022030774157609</v>
      </c>
      <c r="Q835" s="35">
        <v>0.90283863577105405</v>
      </c>
      <c r="R835" s="35">
        <v>6.3819577979793596E-2</v>
      </c>
      <c r="S835" s="35">
        <v>4.05145303714382E-2</v>
      </c>
      <c r="T835" s="35">
        <v>0.90634598549258105</v>
      </c>
      <c r="U835" s="35">
        <v>7.8520844974293999E-2</v>
      </c>
      <c r="V835" s="35">
        <v>5.77415536505934E-2</v>
      </c>
      <c r="W835" s="8">
        <v>258014.46664243899</v>
      </c>
      <c r="X835" s="8">
        <v>151336.299910589</v>
      </c>
      <c r="Y835" s="8">
        <v>207247.45437255999</v>
      </c>
      <c r="Z835" s="23">
        <f t="shared" si="139"/>
        <v>616598.22092558804</v>
      </c>
      <c r="AA835" s="29">
        <f t="shared" si="140"/>
        <v>41.84482826679718</v>
      </c>
      <c r="AB835" s="29">
        <f t="shared" si="141"/>
        <v>24.543745793397687</v>
      </c>
      <c r="AC835" s="29">
        <f t="shared" si="142"/>
        <v>33.611425939805123</v>
      </c>
      <c r="AD835" s="26">
        <f t="shared" si="143"/>
        <v>0.41844828266797179</v>
      </c>
      <c r="AE835" s="26">
        <f t="shared" si="144"/>
        <v>0.24543745793397687</v>
      </c>
      <c r="AF835" s="26">
        <f t="shared" si="145"/>
        <v>0.33611425939805123</v>
      </c>
      <c r="AG835" s="6"/>
    </row>
    <row r="836" spans="1:33" ht="12" customHeight="1" x14ac:dyDescent="0.2">
      <c r="A836" s="5" t="s">
        <v>7763</v>
      </c>
      <c r="B836" s="5" t="s">
        <v>7763</v>
      </c>
      <c r="C836" s="7">
        <v>9</v>
      </c>
      <c r="D836" s="7">
        <v>9</v>
      </c>
      <c r="E836" s="8">
        <v>287.2</v>
      </c>
      <c r="F836" s="9">
        <v>1.7039837540537199</v>
      </c>
      <c r="G836" s="7" t="s">
        <v>50</v>
      </c>
      <c r="H836" s="7">
        <v>3</v>
      </c>
      <c r="I836" s="7" t="s">
        <v>0</v>
      </c>
      <c r="J836" s="7" t="s">
        <v>1</v>
      </c>
      <c r="K836" s="5" t="s">
        <v>7764</v>
      </c>
      <c r="L836" s="14" t="s">
        <v>7765</v>
      </c>
      <c r="M836" s="38">
        <f t="shared" si="146"/>
        <v>1</v>
      </c>
      <c r="N836" s="32">
        <f t="shared" si="147"/>
        <v>0.58686005522120344</v>
      </c>
      <c r="O836" s="32">
        <f t="shared" si="148"/>
        <v>0.83652567994971339</v>
      </c>
      <c r="P836" s="32">
        <f t="shared" si="149"/>
        <v>0.70154457811322868</v>
      </c>
      <c r="Q836" s="35">
        <v>1.01951704152615E-2</v>
      </c>
      <c r="R836" s="35">
        <v>7.7247807772914803E-2</v>
      </c>
      <c r="S836" s="35">
        <v>0.88867006578673502</v>
      </c>
      <c r="T836" s="35">
        <v>2.4591331349708E-2</v>
      </c>
      <c r="U836" s="35">
        <v>0.116450195413361</v>
      </c>
      <c r="V836" s="35">
        <v>0.88902788484179196</v>
      </c>
      <c r="W836" s="8">
        <v>270479.55703479599</v>
      </c>
      <c r="X836" s="8">
        <v>158733.64777764701</v>
      </c>
      <c r="Y836" s="8">
        <v>226263.09536102999</v>
      </c>
      <c r="Z836" s="23">
        <f t="shared" ref="Z836:Z899" si="150">SUM(W836:Y836)</f>
        <v>655476.30017347296</v>
      </c>
      <c r="AA836" s="29">
        <f t="shared" ref="AA836:AA899" si="151">(100/Z836)*W836</f>
        <v>41.264582253120842</v>
      </c>
      <c r="AB836" s="29">
        <f t="shared" ref="AB836:AB899" si="152">(100/Z836)*X836</f>
        <v>24.216535019746388</v>
      </c>
      <c r="AC836" s="29">
        <f t="shared" ref="AC836:AC899" si="153">(100/Z836)*Y836</f>
        <v>34.518882727132784</v>
      </c>
      <c r="AD836" s="26">
        <f t="shared" ref="AD836:AD899" si="154">AA836/100</f>
        <v>0.41264582253120841</v>
      </c>
      <c r="AE836" s="26">
        <f t="shared" ref="AE836:AE899" si="155">AB836/100</f>
        <v>0.24216535019746388</v>
      </c>
      <c r="AF836" s="26">
        <f t="shared" ref="AF836:AF899" si="156">AC836/100</f>
        <v>0.34518882727132782</v>
      </c>
      <c r="AG836" s="6"/>
    </row>
    <row r="837" spans="1:33" ht="12" customHeight="1" x14ac:dyDescent="0.2">
      <c r="A837" s="5" t="s">
        <v>4980</v>
      </c>
      <c r="B837" s="5" t="s">
        <v>4980</v>
      </c>
      <c r="C837" s="7">
        <v>10</v>
      </c>
      <c r="D837" s="7">
        <v>10</v>
      </c>
      <c r="E837" s="8">
        <v>418.18</v>
      </c>
      <c r="F837" s="9">
        <v>9.4505907750161793</v>
      </c>
      <c r="G837" s="7" t="s">
        <v>50</v>
      </c>
      <c r="H837" s="7">
        <v>3</v>
      </c>
      <c r="I837" s="7" t="s">
        <v>0</v>
      </c>
      <c r="J837" s="7" t="s">
        <v>2</v>
      </c>
      <c r="K837" s="5" t="s">
        <v>4981</v>
      </c>
      <c r="L837" s="14" t="s">
        <v>4982</v>
      </c>
      <c r="M837" s="38">
        <f t="shared" ref="M837:M900" si="157">COUNTIF($L$4:$L$2634,L837)</f>
        <v>1</v>
      </c>
      <c r="N837" s="32">
        <f t="shared" ref="N837:N900" si="158">X837/W837</f>
        <v>0.58696614018617277</v>
      </c>
      <c r="O837" s="32">
        <f t="shared" ref="O837:O900" si="159">Y837/W837</f>
        <v>0.10581349079717067</v>
      </c>
      <c r="P837" s="32">
        <f t="shared" si="149"/>
        <v>5.5471767896902948</v>
      </c>
      <c r="Q837" s="35">
        <v>0.62429802456179995</v>
      </c>
      <c r="R837" s="35">
        <v>0.60869837853651698</v>
      </c>
      <c r="S837" s="35">
        <v>0.23975787159551601</v>
      </c>
      <c r="T837" s="35">
        <v>0.66560972155306997</v>
      </c>
      <c r="U837" s="35">
        <v>0.60003749677176499</v>
      </c>
      <c r="V837" s="35">
        <v>0.27415204630555401</v>
      </c>
      <c r="W837" s="8">
        <v>367699.54593471502</v>
      </c>
      <c r="X837" s="8">
        <v>215827.18322550799</v>
      </c>
      <c r="Y837" s="8">
        <v>38907.572519886802</v>
      </c>
      <c r="Z837" s="23">
        <f t="shared" si="150"/>
        <v>622434.30168010981</v>
      </c>
      <c r="AA837" s="29">
        <f t="shared" si="151"/>
        <v>59.074434834680481</v>
      </c>
      <c r="AB837" s="29">
        <f t="shared" si="152"/>
        <v>34.674692998591993</v>
      </c>
      <c r="AC837" s="29">
        <f t="shared" si="153"/>
        <v>6.2508721667275218</v>
      </c>
      <c r="AD837" s="26">
        <f t="shared" si="154"/>
        <v>0.59074434834680478</v>
      </c>
      <c r="AE837" s="26">
        <f t="shared" si="155"/>
        <v>0.34674692998591994</v>
      </c>
      <c r="AF837" s="26">
        <f t="shared" si="156"/>
        <v>6.2508721667275224E-2</v>
      </c>
      <c r="AG837" s="6">
        <v>4</v>
      </c>
    </row>
    <row r="838" spans="1:33" ht="12" customHeight="1" x14ac:dyDescent="0.2">
      <c r="A838" s="5" t="s">
        <v>1847</v>
      </c>
      <c r="B838" s="5" t="s">
        <v>1847</v>
      </c>
      <c r="C838" s="7">
        <v>1</v>
      </c>
      <c r="D838" s="7">
        <v>1</v>
      </c>
      <c r="E838" s="8">
        <v>16.45</v>
      </c>
      <c r="F838" s="9">
        <v>2.1817936423167601</v>
      </c>
      <c r="G838" s="7">
        <v>3</v>
      </c>
      <c r="H838" s="7">
        <v>1</v>
      </c>
      <c r="I838" s="7" t="s">
        <v>2</v>
      </c>
      <c r="J838" s="7" t="s">
        <v>1</v>
      </c>
      <c r="K838" s="5" t="s">
        <v>1848</v>
      </c>
      <c r="L838" s="14" t="s">
        <v>1849</v>
      </c>
      <c r="M838" s="38">
        <f t="shared" si="157"/>
        <v>1</v>
      </c>
      <c r="N838" s="32">
        <f t="shared" si="158"/>
        <v>0.58699851670312975</v>
      </c>
      <c r="O838" s="32">
        <f t="shared" si="159"/>
        <v>1.2807096317922537</v>
      </c>
      <c r="P838" s="32">
        <f t="shared" si="149"/>
        <v>0.45833848839074537</v>
      </c>
      <c r="Q838" s="35">
        <v>0.35775396638863799</v>
      </c>
      <c r="R838" s="35">
        <v>0.553517715435621</v>
      </c>
      <c r="S838" s="35">
        <v>0.89267838486870099</v>
      </c>
      <c r="T838" s="35">
        <v>0.26501259291670098</v>
      </c>
      <c r="U838" s="35">
        <v>0.49377162832050098</v>
      </c>
      <c r="V838" s="35">
        <v>0.83461635798909195</v>
      </c>
      <c r="W838" s="8">
        <v>7025.86895760277</v>
      </c>
      <c r="X838" s="8">
        <v>4124.1746566633901</v>
      </c>
      <c r="Y838" s="8">
        <v>8998.0980457120695</v>
      </c>
      <c r="Z838" s="23">
        <f t="shared" si="150"/>
        <v>20148.141659978231</v>
      </c>
      <c r="AA838" s="29">
        <f t="shared" si="151"/>
        <v>34.87105201150527</v>
      </c>
      <c r="AB838" s="29">
        <f t="shared" si="152"/>
        <v>20.469255806631281</v>
      </c>
      <c r="AC838" s="29">
        <f t="shared" si="153"/>
        <v>44.659692181863441</v>
      </c>
      <c r="AD838" s="26">
        <f t="shared" si="154"/>
        <v>0.34871052011505271</v>
      </c>
      <c r="AE838" s="26">
        <f t="shared" si="155"/>
        <v>0.20469255806631281</v>
      </c>
      <c r="AF838" s="26">
        <f t="shared" si="156"/>
        <v>0.44659692181863442</v>
      </c>
      <c r="AG838" s="6">
        <v>1</v>
      </c>
    </row>
    <row r="839" spans="1:33" ht="12" customHeight="1" x14ac:dyDescent="0.2">
      <c r="A839" s="5" t="s">
        <v>6944</v>
      </c>
      <c r="B839" s="5" t="s">
        <v>6944</v>
      </c>
      <c r="C839" s="7">
        <v>1</v>
      </c>
      <c r="D839" s="7">
        <v>1</v>
      </c>
      <c r="E839" s="8">
        <v>25.61</v>
      </c>
      <c r="F839" s="9">
        <v>1.70329269503229</v>
      </c>
      <c r="G839" s="7">
        <v>3</v>
      </c>
      <c r="H839" s="7">
        <v>1</v>
      </c>
      <c r="I839" s="7" t="s">
        <v>0</v>
      </c>
      <c r="J839" s="7" t="s">
        <v>1</v>
      </c>
      <c r="K839" s="5" t="s">
        <v>6945</v>
      </c>
      <c r="L839" s="14" t="s">
        <v>6946</v>
      </c>
      <c r="M839" s="38">
        <f t="shared" si="157"/>
        <v>1</v>
      </c>
      <c r="N839" s="32">
        <f t="shared" si="158"/>
        <v>0.5870981557758872</v>
      </c>
      <c r="O839" s="32">
        <f t="shared" si="159"/>
        <v>0.64000749435123683</v>
      </c>
      <c r="P839" s="32">
        <f t="shared" si="149"/>
        <v>0.91733012653393575</v>
      </c>
      <c r="Q839" s="35">
        <v>0.37122936614158603</v>
      </c>
      <c r="R839" s="35">
        <v>0.79743573560650005</v>
      </c>
      <c r="S839" s="35">
        <v>0.75809874782960895</v>
      </c>
      <c r="T839" s="35">
        <v>0.371791104720893</v>
      </c>
      <c r="U839" s="35">
        <v>0.75119399440170798</v>
      </c>
      <c r="V839" s="35">
        <v>0.79784899773435902</v>
      </c>
      <c r="W839" s="8">
        <v>3960.3661165262602</v>
      </c>
      <c r="X839" s="8">
        <v>2325.1236432098799</v>
      </c>
      <c r="Y839" s="8">
        <v>2534.6639949515102</v>
      </c>
      <c r="Z839" s="23">
        <f t="shared" si="150"/>
        <v>8820.1537546876498</v>
      </c>
      <c r="AA839" s="29">
        <f t="shared" si="151"/>
        <v>44.901327422114868</v>
      </c>
      <c r="AB839" s="29">
        <f t="shared" si="152"/>
        <v>26.361486521412914</v>
      </c>
      <c r="AC839" s="29">
        <f t="shared" si="153"/>
        <v>28.737186056472218</v>
      </c>
      <c r="AD839" s="26">
        <f t="shared" si="154"/>
        <v>0.44901327422114867</v>
      </c>
      <c r="AE839" s="26">
        <f t="shared" si="155"/>
        <v>0.26361486521412913</v>
      </c>
      <c r="AF839" s="26">
        <f t="shared" si="156"/>
        <v>0.28737186056472219</v>
      </c>
      <c r="AG839" s="6"/>
    </row>
    <row r="840" spans="1:33" ht="12" customHeight="1" x14ac:dyDescent="0.2">
      <c r="A840" s="5" t="s">
        <v>5434</v>
      </c>
      <c r="B840" s="5" t="s">
        <v>5434</v>
      </c>
      <c r="C840" s="7">
        <v>1</v>
      </c>
      <c r="D840" s="7">
        <v>1</v>
      </c>
      <c r="E840" s="8">
        <v>22.71</v>
      </c>
      <c r="F840" s="9">
        <v>4.6327995438577503</v>
      </c>
      <c r="G840" s="7">
        <v>1</v>
      </c>
      <c r="H840" s="7">
        <v>1</v>
      </c>
      <c r="I840" s="7" t="s">
        <v>0</v>
      </c>
      <c r="J840" s="7" t="s">
        <v>2</v>
      </c>
      <c r="K840" s="5" t="s">
        <v>5435</v>
      </c>
      <c r="L840" s="14" t="s">
        <v>5436</v>
      </c>
      <c r="M840" s="38">
        <f t="shared" si="157"/>
        <v>1</v>
      </c>
      <c r="N840" s="32">
        <f t="shared" si="158"/>
        <v>0.5871446789759398</v>
      </c>
      <c r="O840" s="32">
        <f t="shared" si="159"/>
        <v>0.21585220567676422</v>
      </c>
      <c r="P840" s="32">
        <f t="shared" si="149"/>
        <v>2.7201236009382321</v>
      </c>
      <c r="Q840" s="35">
        <v>0.90175955178690304</v>
      </c>
      <c r="R840" s="35">
        <v>0.15514464699452099</v>
      </c>
      <c r="S840" s="35">
        <v>0.109723351046855</v>
      </c>
      <c r="T840" s="35">
        <v>0.83130020301247998</v>
      </c>
      <c r="U840" s="35">
        <v>0.15278356656115</v>
      </c>
      <c r="V840" s="35">
        <v>6.4023565598599397E-2</v>
      </c>
      <c r="W840" s="8">
        <v>10367.0387142621</v>
      </c>
      <c r="X840" s="8">
        <v>6086.9516178165604</v>
      </c>
      <c r="Y840" s="8">
        <v>2237.7481728098801</v>
      </c>
      <c r="Z840" s="23">
        <f t="shared" si="150"/>
        <v>18691.738504888541</v>
      </c>
      <c r="AA840" s="29">
        <f t="shared" si="151"/>
        <v>55.463212860327346</v>
      </c>
      <c r="AB840" s="29">
        <f t="shared" si="152"/>
        <v>32.564930309851114</v>
      </c>
      <c r="AC840" s="29">
        <f t="shared" si="153"/>
        <v>11.971856829821533</v>
      </c>
      <c r="AD840" s="26">
        <f t="shared" si="154"/>
        <v>0.55463212860327349</v>
      </c>
      <c r="AE840" s="26">
        <f t="shared" si="155"/>
        <v>0.32564930309851114</v>
      </c>
      <c r="AF840" s="26">
        <f t="shared" si="156"/>
        <v>0.11971856829821532</v>
      </c>
      <c r="AG840" s="6">
        <v>4</v>
      </c>
    </row>
    <row r="841" spans="1:33" ht="12" customHeight="1" x14ac:dyDescent="0.2">
      <c r="A841" s="5" t="s">
        <v>5750</v>
      </c>
      <c r="B841" s="5" t="s">
        <v>5750</v>
      </c>
      <c r="C841" s="7">
        <v>33</v>
      </c>
      <c r="D841" s="7">
        <v>32</v>
      </c>
      <c r="E841" s="8">
        <v>1555.56</v>
      </c>
      <c r="F841" s="9">
        <v>3.7240101216049899</v>
      </c>
      <c r="G841" s="7" t="s">
        <v>50</v>
      </c>
      <c r="H841" s="7">
        <v>3</v>
      </c>
      <c r="I841" s="7" t="s">
        <v>0</v>
      </c>
      <c r="J841" s="7" t="s">
        <v>2</v>
      </c>
      <c r="K841" s="5" t="s">
        <v>5751</v>
      </c>
      <c r="L841" s="14" t="s">
        <v>5752</v>
      </c>
      <c r="M841" s="38">
        <f t="shared" si="157"/>
        <v>1</v>
      </c>
      <c r="N841" s="32">
        <f t="shared" si="158"/>
        <v>0.58728361519492067</v>
      </c>
      <c r="O841" s="32">
        <f t="shared" si="159"/>
        <v>0.26852773417517339</v>
      </c>
      <c r="P841" s="32">
        <f t="shared" si="149"/>
        <v>2.1870501272386549</v>
      </c>
      <c r="Q841" s="35">
        <v>0.128408340610248</v>
      </c>
      <c r="R841" s="35">
        <v>0.139700469829447</v>
      </c>
      <c r="S841" s="35">
        <v>0.58459229245905497</v>
      </c>
      <c r="T841" s="35">
        <v>7.5669169113197807E-2</v>
      </c>
      <c r="U841" s="35">
        <v>9.1792373947066297E-2</v>
      </c>
      <c r="V841" s="35">
        <v>0.47583516471936799</v>
      </c>
      <c r="W841" s="8">
        <v>3250328.0531191798</v>
      </c>
      <c r="X841" s="8">
        <v>1908864.4096053001</v>
      </c>
      <c r="Y841" s="8">
        <v>872803.22743009601</v>
      </c>
      <c r="Z841" s="23">
        <f t="shared" si="150"/>
        <v>6031995.6901545757</v>
      </c>
      <c r="AA841" s="29">
        <f t="shared" si="151"/>
        <v>53.884787391747736</v>
      </c>
      <c r="AB841" s="29">
        <f t="shared" si="152"/>
        <v>31.645652743435292</v>
      </c>
      <c r="AC841" s="29">
        <f t="shared" si="153"/>
        <v>14.469559864816972</v>
      </c>
      <c r="AD841" s="26">
        <f t="shared" si="154"/>
        <v>0.53884787391747735</v>
      </c>
      <c r="AE841" s="26">
        <f t="shared" si="155"/>
        <v>0.31645652743435293</v>
      </c>
      <c r="AF841" s="26">
        <f t="shared" si="156"/>
        <v>0.14469559864816972</v>
      </c>
      <c r="AG841" s="6">
        <v>4</v>
      </c>
    </row>
    <row r="842" spans="1:33" ht="12" customHeight="1" x14ac:dyDescent="0.2">
      <c r="A842" s="5" t="s">
        <v>6429</v>
      </c>
      <c r="B842" s="5" t="s">
        <v>6429</v>
      </c>
      <c r="C842" s="7">
        <v>99</v>
      </c>
      <c r="D842" s="7">
        <v>96</v>
      </c>
      <c r="E842" s="8">
        <v>3318.39</v>
      </c>
      <c r="F842" s="9">
        <v>2.5691047826149198</v>
      </c>
      <c r="G842" s="7" t="s">
        <v>50</v>
      </c>
      <c r="H842" s="7">
        <v>3</v>
      </c>
      <c r="I842" s="7" t="s">
        <v>0</v>
      </c>
      <c r="J842" s="7" t="s">
        <v>2</v>
      </c>
      <c r="K842" s="5" t="s">
        <v>6430</v>
      </c>
      <c r="L842" s="14" t="s">
        <v>5423</v>
      </c>
      <c r="M842" s="38">
        <f t="shared" si="157"/>
        <v>1</v>
      </c>
      <c r="N842" s="32">
        <f t="shared" si="158"/>
        <v>0.58753258495217675</v>
      </c>
      <c r="O842" s="32">
        <f t="shared" si="159"/>
        <v>0.38924064396554831</v>
      </c>
      <c r="P842" s="32">
        <f t="shared" si="149"/>
        <v>1.509432773942742</v>
      </c>
      <c r="Q842" s="35">
        <v>0.137121655608822</v>
      </c>
      <c r="R842" s="35">
        <v>4.2068963287474698E-2</v>
      </c>
      <c r="S842" s="35">
        <v>6.5525473940787393E-2</v>
      </c>
      <c r="T842" s="35">
        <v>8.2255095267798894E-2</v>
      </c>
      <c r="U842" s="35">
        <v>2.15422237459405E-2</v>
      </c>
      <c r="V842" s="35">
        <v>5.6393837193992297E-2</v>
      </c>
      <c r="W842" s="8">
        <v>5803740.3354515797</v>
      </c>
      <c r="X842" s="8">
        <v>3409886.5616790801</v>
      </c>
      <c r="Y842" s="8">
        <v>2259051.6255800002</v>
      </c>
      <c r="Z842" s="23">
        <f t="shared" si="150"/>
        <v>11472678.52271066</v>
      </c>
      <c r="AA842" s="29">
        <f t="shared" si="151"/>
        <v>50.587492048721018</v>
      </c>
      <c r="AB842" s="29">
        <f t="shared" si="152"/>
        <v>29.721799969632748</v>
      </c>
      <c r="AC842" s="29">
        <f t="shared" si="153"/>
        <v>19.690707981646224</v>
      </c>
      <c r="AD842" s="26">
        <f t="shared" si="154"/>
        <v>0.50587492048721017</v>
      </c>
      <c r="AE842" s="26">
        <f t="shared" si="155"/>
        <v>0.29721799969632751</v>
      </c>
      <c r="AF842" s="26">
        <f t="shared" si="156"/>
        <v>0.19690707981646224</v>
      </c>
      <c r="AG842" s="6">
        <v>4</v>
      </c>
    </row>
    <row r="843" spans="1:33" ht="12" customHeight="1" x14ac:dyDescent="0.2">
      <c r="A843" s="5" t="s">
        <v>6956</v>
      </c>
      <c r="B843" s="5" t="s">
        <v>6956</v>
      </c>
      <c r="C843" s="7">
        <v>4</v>
      </c>
      <c r="D843" s="7">
        <v>4</v>
      </c>
      <c r="E843" s="8">
        <v>131.54</v>
      </c>
      <c r="F843" s="9">
        <v>1.69826260611575</v>
      </c>
      <c r="G843" s="7" t="s">
        <v>50</v>
      </c>
      <c r="H843" s="7">
        <v>3</v>
      </c>
      <c r="I843" s="7" t="s">
        <v>0</v>
      </c>
      <c r="J843" s="7" t="s">
        <v>1</v>
      </c>
      <c r="K843" s="5" t="s">
        <v>6957</v>
      </c>
      <c r="L843" s="14" t="s">
        <v>6958</v>
      </c>
      <c r="M843" s="38">
        <f t="shared" si="157"/>
        <v>1</v>
      </c>
      <c r="N843" s="32">
        <f t="shared" si="158"/>
        <v>0.58883708349864261</v>
      </c>
      <c r="O843" s="32">
        <f t="shared" si="159"/>
        <v>0.64738311229801826</v>
      </c>
      <c r="P843" s="32">
        <f t="shared" si="149"/>
        <v>0.90956509725507884</v>
      </c>
      <c r="Q843" s="35">
        <v>8.0655828851810401E-29</v>
      </c>
      <c r="R843" s="35">
        <v>7.4731673868059302E-23</v>
      </c>
      <c r="S843" s="35">
        <v>4.6092942086050098E-7</v>
      </c>
      <c r="T843" s="35">
        <v>3.9747780117270401E-26</v>
      </c>
      <c r="U843" s="35">
        <v>2.0809000716034402E-15</v>
      </c>
      <c r="V843" s="35">
        <v>9.7785699894805804E-6</v>
      </c>
      <c r="W843" s="8">
        <v>56414.4123449244</v>
      </c>
      <c r="X843" s="8">
        <v>33218.898032475103</v>
      </c>
      <c r="Y843" s="8">
        <v>36521.737842320901</v>
      </c>
      <c r="Z843" s="23">
        <f t="shared" si="150"/>
        <v>126155.0482197204</v>
      </c>
      <c r="AA843" s="29">
        <f t="shared" si="151"/>
        <v>44.718315391286708</v>
      </c>
      <c r="AB843" s="29">
        <f t="shared" si="152"/>
        <v>26.331802413977726</v>
      </c>
      <c r="AC843" s="29">
        <f t="shared" si="153"/>
        <v>28.949882194735565</v>
      </c>
      <c r="AD843" s="26">
        <f t="shared" si="154"/>
        <v>0.44718315391286706</v>
      </c>
      <c r="AE843" s="26">
        <f t="shared" si="155"/>
        <v>0.26331802413977728</v>
      </c>
      <c r="AF843" s="26">
        <f t="shared" si="156"/>
        <v>0.28949882194735566</v>
      </c>
      <c r="AG843" s="6"/>
    </row>
    <row r="844" spans="1:33" ht="12" customHeight="1" x14ac:dyDescent="0.2">
      <c r="A844" s="5" t="s">
        <v>6903</v>
      </c>
      <c r="B844" s="5" t="s">
        <v>6903</v>
      </c>
      <c r="C844" s="7">
        <v>3</v>
      </c>
      <c r="D844" s="7">
        <v>3</v>
      </c>
      <c r="E844" s="8">
        <v>89.47</v>
      </c>
      <c r="F844" s="9">
        <v>1.8123572219939801</v>
      </c>
      <c r="G844" s="7" t="s">
        <v>50</v>
      </c>
      <c r="H844" s="7">
        <v>3</v>
      </c>
      <c r="I844" s="7" t="s">
        <v>0</v>
      </c>
      <c r="J844" s="7" t="s">
        <v>2</v>
      </c>
      <c r="K844" s="5" t="s">
        <v>6904</v>
      </c>
      <c r="L844" s="14" t="s">
        <v>6905</v>
      </c>
      <c r="M844" s="38">
        <f t="shared" si="157"/>
        <v>1</v>
      </c>
      <c r="N844" s="32">
        <f t="shared" si="158"/>
        <v>0.58886659210323011</v>
      </c>
      <c r="O844" s="32">
        <f t="shared" si="159"/>
        <v>0.55176760291207105</v>
      </c>
      <c r="P844" s="32">
        <f t="shared" si="149"/>
        <v>1.0672366209892739</v>
      </c>
      <c r="Q844" s="35">
        <v>0.73017702390892802</v>
      </c>
      <c r="R844" s="35">
        <v>0.54985724574893702</v>
      </c>
      <c r="S844" s="35">
        <v>0.484482165353261</v>
      </c>
      <c r="T844" s="35">
        <v>0.78418922344349795</v>
      </c>
      <c r="U844" s="35">
        <v>0.61313134967564797</v>
      </c>
      <c r="V844" s="35">
        <v>0.55099151707773097</v>
      </c>
      <c r="W844" s="8">
        <v>36578.589093502502</v>
      </c>
      <c r="X844" s="8">
        <v>21539.909103435199</v>
      </c>
      <c r="Y844" s="8">
        <v>20182.880422027501</v>
      </c>
      <c r="Z844" s="23">
        <f t="shared" si="150"/>
        <v>78301.378618965202</v>
      </c>
      <c r="AA844" s="29">
        <f t="shared" si="151"/>
        <v>46.715127803181339</v>
      </c>
      <c r="AB844" s="29">
        <f t="shared" si="152"/>
        <v>27.50897810912625</v>
      </c>
      <c r="AC844" s="29">
        <f t="shared" si="153"/>
        <v>25.775894087692414</v>
      </c>
      <c r="AD844" s="26">
        <f t="shared" si="154"/>
        <v>0.46715127803181339</v>
      </c>
      <c r="AE844" s="26">
        <f t="shared" si="155"/>
        <v>0.27508978109126248</v>
      </c>
      <c r="AF844" s="26">
        <f t="shared" si="156"/>
        <v>0.25775894087692414</v>
      </c>
      <c r="AG844" s="6"/>
    </row>
    <row r="845" spans="1:33" ht="12" customHeight="1" x14ac:dyDescent="0.2">
      <c r="A845" s="5" t="s">
        <v>7766</v>
      </c>
      <c r="B845" s="5" t="s">
        <v>7766</v>
      </c>
      <c r="C845" s="7">
        <v>43</v>
      </c>
      <c r="D845" s="7">
        <v>43</v>
      </c>
      <c r="E845" s="8">
        <v>2455.08</v>
      </c>
      <c r="F845" s="9">
        <v>1.69717022135577</v>
      </c>
      <c r="G845" s="7" t="s">
        <v>50</v>
      </c>
      <c r="H845" s="7">
        <v>3</v>
      </c>
      <c r="I845" s="7" t="s">
        <v>0</v>
      </c>
      <c r="J845" s="7" t="s">
        <v>1</v>
      </c>
      <c r="K845" s="5" t="s">
        <v>7767</v>
      </c>
      <c r="L845" s="14" t="s">
        <v>7768</v>
      </c>
      <c r="M845" s="38">
        <f t="shared" si="157"/>
        <v>1</v>
      </c>
      <c r="N845" s="32">
        <f t="shared" si="158"/>
        <v>0.58921608888539012</v>
      </c>
      <c r="O845" s="32">
        <f t="shared" si="159"/>
        <v>0.84424538809660155</v>
      </c>
      <c r="P845" s="32">
        <f t="shared" si="149"/>
        <v>0.69792041175825748</v>
      </c>
      <c r="Q845" s="35">
        <v>0.99017579889863105</v>
      </c>
      <c r="R845" s="35">
        <v>0.53502965511017597</v>
      </c>
      <c r="S845" s="35">
        <v>0.218549668073342</v>
      </c>
      <c r="T845" s="35">
        <v>0.95766592622295699</v>
      </c>
      <c r="U845" s="35">
        <v>0.45774607943458101</v>
      </c>
      <c r="V845" s="35">
        <v>0.178973489826042</v>
      </c>
      <c r="W845" s="8">
        <v>12180364.940149199</v>
      </c>
      <c r="X845" s="8">
        <v>7176866.9912314396</v>
      </c>
      <c r="Y845" s="8">
        <v>10283216.9260545</v>
      </c>
      <c r="Z845" s="23">
        <f t="shared" si="150"/>
        <v>29640448.857435137</v>
      </c>
      <c r="AA845" s="29">
        <f t="shared" si="151"/>
        <v>41.093726342453223</v>
      </c>
      <c r="AB845" s="29">
        <f t="shared" si="152"/>
        <v>24.213084713226817</v>
      </c>
      <c r="AC845" s="29">
        <f t="shared" si="153"/>
        <v>34.693188944319964</v>
      </c>
      <c r="AD845" s="26">
        <f t="shared" si="154"/>
        <v>0.41093726342453224</v>
      </c>
      <c r="AE845" s="26">
        <f t="shared" si="155"/>
        <v>0.24213084713226818</v>
      </c>
      <c r="AF845" s="26">
        <f t="shared" si="156"/>
        <v>0.34693188944319964</v>
      </c>
      <c r="AG845" s="6"/>
    </row>
    <row r="846" spans="1:33" ht="12" customHeight="1" x14ac:dyDescent="0.2">
      <c r="A846" s="5" t="s">
        <v>5566</v>
      </c>
      <c r="B846" s="5" t="s">
        <v>5566</v>
      </c>
      <c r="C846" s="7">
        <v>3</v>
      </c>
      <c r="D846" s="7">
        <v>3</v>
      </c>
      <c r="E846" s="8">
        <v>98.08</v>
      </c>
      <c r="F846" s="9">
        <v>4.1303294143852396</v>
      </c>
      <c r="G846" s="7">
        <v>1</v>
      </c>
      <c r="H846" s="7">
        <v>1</v>
      </c>
      <c r="I846" s="7" t="s">
        <v>0</v>
      </c>
      <c r="J846" s="7" t="s">
        <v>2</v>
      </c>
      <c r="K846" s="5" t="s">
        <v>5567</v>
      </c>
      <c r="L846" s="14" t="s">
        <v>5568</v>
      </c>
      <c r="M846" s="38">
        <f t="shared" si="157"/>
        <v>1</v>
      </c>
      <c r="N846" s="32">
        <f t="shared" si="158"/>
        <v>0.5892744876755881</v>
      </c>
      <c r="O846" s="32">
        <f t="shared" si="159"/>
        <v>0.24211143946949396</v>
      </c>
      <c r="P846" s="32">
        <f t="shared" si="149"/>
        <v>2.4338977495932683</v>
      </c>
      <c r="Q846" s="35">
        <v>0.53783425133122198</v>
      </c>
      <c r="R846" s="35">
        <v>0.87780579548218196</v>
      </c>
      <c r="S846" s="35">
        <v>0.37585304916314499</v>
      </c>
      <c r="T846" s="35">
        <v>0.52322613507316496</v>
      </c>
      <c r="U846" s="35">
        <v>0.88195348074133795</v>
      </c>
      <c r="V846" s="35">
        <v>0.446939408119162</v>
      </c>
      <c r="W846" s="8">
        <v>47108.624737219398</v>
      </c>
      <c r="X846" s="8">
        <v>27759.910707126499</v>
      </c>
      <c r="Y846" s="8">
        <v>11405.5369465564</v>
      </c>
      <c r="Z846" s="23">
        <f t="shared" si="150"/>
        <v>86274.072390902293</v>
      </c>
      <c r="AA846" s="29">
        <f t="shared" si="151"/>
        <v>54.603455512999588</v>
      </c>
      <c r="AB846" s="29">
        <f t="shared" si="152"/>
        <v>32.176423272739605</v>
      </c>
      <c r="AC846" s="29">
        <f t="shared" si="153"/>
        <v>13.220121214260807</v>
      </c>
      <c r="AD846" s="26">
        <f t="shared" si="154"/>
        <v>0.54603455512999588</v>
      </c>
      <c r="AE846" s="26">
        <f t="shared" si="155"/>
        <v>0.32176423272739607</v>
      </c>
      <c r="AF846" s="26">
        <f t="shared" si="156"/>
        <v>0.13220121214260808</v>
      </c>
      <c r="AG846" s="6">
        <v>4</v>
      </c>
    </row>
    <row r="847" spans="1:33" ht="12" customHeight="1" x14ac:dyDescent="0.2">
      <c r="A847" s="5" t="s">
        <v>5545</v>
      </c>
      <c r="B847" s="5" t="s">
        <v>5545</v>
      </c>
      <c r="C847" s="7">
        <v>6</v>
      </c>
      <c r="D847" s="7">
        <v>6</v>
      </c>
      <c r="E847" s="8">
        <v>196.5</v>
      </c>
      <c r="F847" s="9">
        <v>4.19402138166613</v>
      </c>
      <c r="G847" s="7" t="s">
        <v>50</v>
      </c>
      <c r="H847" s="7">
        <v>3</v>
      </c>
      <c r="I847" s="7" t="s">
        <v>0</v>
      </c>
      <c r="J847" s="7" t="s">
        <v>2</v>
      </c>
      <c r="K847" s="5" t="s">
        <v>5546</v>
      </c>
      <c r="L847" s="14" t="s">
        <v>5547</v>
      </c>
      <c r="M847" s="38">
        <f t="shared" si="157"/>
        <v>1</v>
      </c>
      <c r="N847" s="32">
        <f t="shared" si="158"/>
        <v>0.59021560792983085</v>
      </c>
      <c r="O847" s="32">
        <f t="shared" si="159"/>
        <v>0.238434645176448</v>
      </c>
      <c r="P847" s="32">
        <f t="shared" si="149"/>
        <v>2.475376879450784</v>
      </c>
      <c r="Q847" s="35">
        <v>0.92965859527069605</v>
      </c>
      <c r="R847" s="35">
        <v>0.87173760400636102</v>
      </c>
      <c r="S847" s="35">
        <v>0.75280227430672997</v>
      </c>
      <c r="T847" s="35">
        <v>0.93494808350069003</v>
      </c>
      <c r="U847" s="35">
        <v>0.84015515149295195</v>
      </c>
      <c r="V847" s="35">
        <v>0.76363584349097702</v>
      </c>
      <c r="W847" s="8">
        <v>184217.112067796</v>
      </c>
      <c r="X847" s="8">
        <v>108727.81479017199</v>
      </c>
      <c r="Y847" s="8">
        <v>43923.741751314898</v>
      </c>
      <c r="Z847" s="23">
        <f t="shared" si="150"/>
        <v>336868.66860928287</v>
      </c>
      <c r="AA847" s="29">
        <f t="shared" si="151"/>
        <v>54.685142678395003</v>
      </c>
      <c r="AB847" s="29">
        <f t="shared" si="152"/>
        <v>32.276024730658449</v>
      </c>
      <c r="AC847" s="29">
        <f t="shared" si="153"/>
        <v>13.038832590946546</v>
      </c>
      <c r="AD847" s="26">
        <f t="shared" si="154"/>
        <v>0.54685142678395005</v>
      </c>
      <c r="AE847" s="26">
        <f t="shared" si="155"/>
        <v>0.32276024730658448</v>
      </c>
      <c r="AF847" s="26">
        <f t="shared" si="156"/>
        <v>0.13038832590946547</v>
      </c>
      <c r="AG847" s="6">
        <v>4</v>
      </c>
    </row>
    <row r="848" spans="1:33" ht="12" customHeight="1" x14ac:dyDescent="0.2">
      <c r="A848" s="5" t="s">
        <v>1569</v>
      </c>
      <c r="B848" s="5" t="s">
        <v>1569</v>
      </c>
      <c r="C848" s="7">
        <v>1</v>
      </c>
      <c r="D848" s="7">
        <v>1</v>
      </c>
      <c r="E848" s="8">
        <v>38.03</v>
      </c>
      <c r="F848" s="9">
        <v>5.7458365701247898</v>
      </c>
      <c r="G848" s="7">
        <v>1</v>
      </c>
      <c r="H848" s="7">
        <v>1</v>
      </c>
      <c r="I848" s="7" t="s">
        <v>2</v>
      </c>
      <c r="J848" s="7" t="s">
        <v>1</v>
      </c>
      <c r="K848" s="5" t="s">
        <v>1570</v>
      </c>
      <c r="L848" s="14" t="s">
        <v>1571</v>
      </c>
      <c r="M848" s="38">
        <f t="shared" si="157"/>
        <v>1</v>
      </c>
      <c r="N848" s="32">
        <f t="shared" si="158"/>
        <v>0.59023533729606426</v>
      </c>
      <c r="O848" s="32">
        <f t="shared" si="159"/>
        <v>3.3913957860156714</v>
      </c>
      <c r="P848" s="32">
        <f t="shared" si="149"/>
        <v>0.17403906076957568</v>
      </c>
      <c r="Q848" s="35">
        <v>0.31902869444419102</v>
      </c>
      <c r="R848" s="35">
        <v>0.97233885150011901</v>
      </c>
      <c r="S848" s="35">
        <v>0.30459033860066298</v>
      </c>
      <c r="T848" s="35">
        <v>0.36780762926699601</v>
      </c>
      <c r="U848" s="35">
        <v>0.997010789932397</v>
      </c>
      <c r="V848" s="35">
        <v>0.28739433237927198</v>
      </c>
      <c r="W848" s="8">
        <v>6276.8772039415198</v>
      </c>
      <c r="X848" s="8">
        <v>3704.8347336344</v>
      </c>
      <c r="Y848" s="8">
        <v>21287.3748987851</v>
      </c>
      <c r="Z848" s="23">
        <f t="shared" si="150"/>
        <v>31269.086836361021</v>
      </c>
      <c r="AA848" s="29">
        <f t="shared" si="151"/>
        <v>20.073746434585679</v>
      </c>
      <c r="AB848" s="29">
        <f t="shared" si="152"/>
        <v>11.848234497613346</v>
      </c>
      <c r="AC848" s="29">
        <f t="shared" si="153"/>
        <v>68.078019067800966</v>
      </c>
      <c r="AD848" s="26">
        <f t="shared" si="154"/>
        <v>0.20073746434585679</v>
      </c>
      <c r="AE848" s="26">
        <f t="shared" si="155"/>
        <v>0.11848234497613346</v>
      </c>
      <c r="AF848" s="26">
        <f t="shared" si="156"/>
        <v>0.68078019067800966</v>
      </c>
      <c r="AG848" s="6">
        <v>1</v>
      </c>
    </row>
    <row r="849" spans="1:33" ht="12" customHeight="1" x14ac:dyDescent="0.2">
      <c r="A849" s="5" t="s">
        <v>7769</v>
      </c>
      <c r="B849" s="5" t="s">
        <v>7770</v>
      </c>
      <c r="C849" s="7">
        <v>4</v>
      </c>
      <c r="D849" s="7">
        <v>3</v>
      </c>
      <c r="E849" s="8">
        <v>140.59</v>
      </c>
      <c r="F849" s="9">
        <v>1.6927330089625301</v>
      </c>
      <c r="G849" s="7" t="s">
        <v>50</v>
      </c>
      <c r="H849" s="7">
        <v>3</v>
      </c>
      <c r="I849" s="7" t="s">
        <v>0</v>
      </c>
      <c r="J849" s="7" t="s">
        <v>1</v>
      </c>
      <c r="K849" s="5" t="s">
        <v>7771</v>
      </c>
      <c r="L849" s="14" t="s">
        <v>7772</v>
      </c>
      <c r="M849" s="38">
        <f t="shared" si="157"/>
        <v>1</v>
      </c>
      <c r="N849" s="32">
        <f t="shared" si="158"/>
        <v>0.59076061889576736</v>
      </c>
      <c r="O849" s="32">
        <f t="shared" si="159"/>
        <v>0.71261993678503688</v>
      </c>
      <c r="P849" s="32">
        <f t="shared" si="149"/>
        <v>0.82899816353856992</v>
      </c>
      <c r="Q849" s="35">
        <v>0.38227716459546601</v>
      </c>
      <c r="R849" s="35">
        <v>0.106843822770745</v>
      </c>
      <c r="S849" s="35">
        <v>0.19282981147175501</v>
      </c>
      <c r="T849" s="35">
        <v>0.38973275146210501</v>
      </c>
      <c r="U849" s="35">
        <v>0.110015091573612</v>
      </c>
      <c r="V849" s="35">
        <v>0.21238515449835499</v>
      </c>
      <c r="W849" s="8">
        <v>33964.617886486303</v>
      </c>
      <c r="X849" s="8">
        <v>20064.958683178898</v>
      </c>
      <c r="Y849" s="8">
        <v>24203.863851195802</v>
      </c>
      <c r="Z849" s="23">
        <f t="shared" si="150"/>
        <v>78233.440420861007</v>
      </c>
      <c r="AA849" s="29">
        <f t="shared" si="151"/>
        <v>43.414450014944777</v>
      </c>
      <c r="AB849" s="29">
        <f t="shared" si="152"/>
        <v>25.647547359848133</v>
      </c>
      <c r="AC849" s="29">
        <f t="shared" si="153"/>
        <v>30.938002625207091</v>
      </c>
      <c r="AD849" s="26">
        <f t="shared" si="154"/>
        <v>0.43414450014944778</v>
      </c>
      <c r="AE849" s="26">
        <f t="shared" si="155"/>
        <v>0.25647547359848133</v>
      </c>
      <c r="AF849" s="26">
        <f t="shared" si="156"/>
        <v>0.30938002625207089</v>
      </c>
      <c r="AG849" s="6"/>
    </row>
    <row r="850" spans="1:33" ht="12" customHeight="1" x14ac:dyDescent="0.2">
      <c r="A850" s="5" t="s">
        <v>7773</v>
      </c>
      <c r="B850" s="5" t="s">
        <v>7773</v>
      </c>
      <c r="C850" s="7">
        <v>3</v>
      </c>
      <c r="D850" s="7">
        <v>2</v>
      </c>
      <c r="E850" s="8">
        <v>97.31</v>
      </c>
      <c r="F850" s="9">
        <v>1.68965429090178</v>
      </c>
      <c r="G850" s="7" t="s">
        <v>54</v>
      </c>
      <c r="H850" s="7">
        <v>2</v>
      </c>
      <c r="I850" s="7" t="s">
        <v>0</v>
      </c>
      <c r="J850" s="7" t="s">
        <v>1</v>
      </c>
      <c r="K850" s="5" t="s">
        <v>7774</v>
      </c>
      <c r="L850" s="14" t="s">
        <v>7775</v>
      </c>
      <c r="M850" s="38">
        <f t="shared" si="157"/>
        <v>1</v>
      </c>
      <c r="N850" s="32">
        <f t="shared" si="158"/>
        <v>0.5918370434618887</v>
      </c>
      <c r="O850" s="32">
        <f t="shared" si="159"/>
        <v>0.93074425559348262</v>
      </c>
      <c r="P850" s="32">
        <f t="shared" si="149"/>
        <v>0.635875042908009</v>
      </c>
      <c r="Q850" s="35">
        <v>0.31090835251929</v>
      </c>
      <c r="R850" s="35">
        <v>0.20983368162187499</v>
      </c>
      <c r="S850" s="35">
        <v>0.40653197380621597</v>
      </c>
      <c r="T850" s="35">
        <v>0.34427514297679701</v>
      </c>
      <c r="U850" s="35">
        <v>0.19295643349382199</v>
      </c>
      <c r="V850" s="35">
        <v>0.38932676751932199</v>
      </c>
      <c r="W850" s="8">
        <v>28305.649024045699</v>
      </c>
      <c r="X850" s="8">
        <v>16752.331631661102</v>
      </c>
      <c r="Y850" s="8">
        <v>26345.320229975801</v>
      </c>
      <c r="Z850" s="23">
        <f t="shared" si="150"/>
        <v>71403.300885682605</v>
      </c>
      <c r="AA850" s="29">
        <f t="shared" si="151"/>
        <v>39.641933458179089</v>
      </c>
      <c r="AB850" s="29">
        <f t="shared" si="152"/>
        <v>23.461564695001638</v>
      </c>
      <c r="AC850" s="29">
        <f t="shared" si="153"/>
        <v>36.89650184681927</v>
      </c>
      <c r="AD850" s="26">
        <f t="shared" si="154"/>
        <v>0.39641933458179091</v>
      </c>
      <c r="AE850" s="26">
        <f t="shared" si="155"/>
        <v>0.23461564695001638</v>
      </c>
      <c r="AF850" s="26">
        <f t="shared" si="156"/>
        <v>0.36896501846819268</v>
      </c>
      <c r="AG850" s="6"/>
    </row>
    <row r="851" spans="1:33" ht="12" customHeight="1" x14ac:dyDescent="0.2">
      <c r="A851" s="5" t="s">
        <v>1751</v>
      </c>
      <c r="B851" s="5" t="s">
        <v>1751</v>
      </c>
      <c r="C851" s="7">
        <v>2</v>
      </c>
      <c r="D851" s="7">
        <v>2</v>
      </c>
      <c r="E851" s="8">
        <v>45.27</v>
      </c>
      <c r="F851" s="9">
        <v>2.4752765773174099</v>
      </c>
      <c r="G851" s="7" t="s">
        <v>54</v>
      </c>
      <c r="H851" s="7">
        <v>2</v>
      </c>
      <c r="I851" s="7" t="s">
        <v>2</v>
      </c>
      <c r="J851" s="7" t="s">
        <v>1</v>
      </c>
      <c r="K851" s="5" t="s">
        <v>1752</v>
      </c>
      <c r="L851" s="14" t="s">
        <v>1753</v>
      </c>
      <c r="M851" s="38">
        <f t="shared" si="157"/>
        <v>1</v>
      </c>
      <c r="N851" s="32">
        <f t="shared" si="158"/>
        <v>0.59259899680835082</v>
      </c>
      <c r="O851" s="32">
        <f t="shared" si="159"/>
        <v>1.4668464165415069</v>
      </c>
      <c r="P851" s="32">
        <f t="shared" si="149"/>
        <v>0.40399525821221671</v>
      </c>
      <c r="Q851" s="35">
        <v>0.43159155916895298</v>
      </c>
      <c r="R851" s="35">
        <v>0.14500488655117399</v>
      </c>
      <c r="S851" s="35">
        <v>0.259952775103519</v>
      </c>
      <c r="T851" s="35">
        <v>0.42000947175312597</v>
      </c>
      <c r="U851" s="35">
        <v>0.163092569655058</v>
      </c>
      <c r="V851" s="35">
        <v>0.294487165818758</v>
      </c>
      <c r="W851" s="8">
        <v>92322.213644885007</v>
      </c>
      <c r="X851" s="8">
        <v>54710.051189085098</v>
      </c>
      <c r="Y851" s="8">
        <v>135422.50825217899</v>
      </c>
      <c r="Z851" s="23">
        <f t="shared" si="150"/>
        <v>282454.77308614913</v>
      </c>
      <c r="AA851" s="29">
        <f t="shared" si="151"/>
        <v>32.685662428769298</v>
      </c>
      <c r="AB851" s="29">
        <f t="shared" si="152"/>
        <v>19.369490765305091</v>
      </c>
      <c r="AC851" s="29">
        <f t="shared" si="153"/>
        <v>47.944846805925607</v>
      </c>
      <c r="AD851" s="26">
        <f t="shared" si="154"/>
        <v>0.32685662428769297</v>
      </c>
      <c r="AE851" s="26">
        <f t="shared" si="155"/>
        <v>0.19369490765305092</v>
      </c>
      <c r="AF851" s="26">
        <f t="shared" si="156"/>
        <v>0.47944846805925606</v>
      </c>
      <c r="AG851" s="6">
        <v>1</v>
      </c>
    </row>
    <row r="852" spans="1:33" ht="12" customHeight="1" x14ac:dyDescent="0.2">
      <c r="A852" s="5" t="s">
        <v>5486</v>
      </c>
      <c r="B852" s="5" t="s">
        <v>5487</v>
      </c>
      <c r="C852" s="7">
        <v>7</v>
      </c>
      <c r="D852" s="7">
        <v>7</v>
      </c>
      <c r="E852" s="8">
        <v>179.89</v>
      </c>
      <c r="F852" s="9">
        <v>4.4360382675160297</v>
      </c>
      <c r="G852" s="7" t="s">
        <v>50</v>
      </c>
      <c r="H852" s="7">
        <v>3</v>
      </c>
      <c r="I852" s="7" t="s">
        <v>0</v>
      </c>
      <c r="J852" s="7" t="s">
        <v>2</v>
      </c>
      <c r="K852" s="5" t="s">
        <v>5488</v>
      </c>
      <c r="L852" s="14" t="s">
        <v>5489</v>
      </c>
      <c r="M852" s="38">
        <f t="shared" si="157"/>
        <v>1</v>
      </c>
      <c r="N852" s="32">
        <f t="shared" si="158"/>
        <v>0.592669419525088</v>
      </c>
      <c r="O852" s="32">
        <f t="shared" si="159"/>
        <v>0.22542636913724162</v>
      </c>
      <c r="P852" s="32">
        <f t="shared" ref="P852:P915" si="160">X852/Y852</f>
        <v>2.6291042249998071</v>
      </c>
      <c r="Q852" s="35">
        <v>0.61782916503253005</v>
      </c>
      <c r="R852" s="35">
        <v>0.46900040727133302</v>
      </c>
      <c r="S852" s="35">
        <v>0.49452044410524798</v>
      </c>
      <c r="T852" s="35">
        <v>0.67387605398925199</v>
      </c>
      <c r="U852" s="35">
        <v>0.54384566464108897</v>
      </c>
      <c r="V852" s="35">
        <v>0.56043066501084104</v>
      </c>
      <c r="W852" s="8">
        <v>95524.930827321296</v>
      </c>
      <c r="X852" s="8">
        <v>56614.705303602699</v>
      </c>
      <c r="Y852" s="8">
        <v>21533.838318489201</v>
      </c>
      <c r="Z852" s="23">
        <f t="shared" si="150"/>
        <v>173673.47444941319</v>
      </c>
      <c r="AA852" s="29">
        <f t="shared" si="151"/>
        <v>55.002602516105803</v>
      </c>
      <c r="AB852" s="29">
        <f t="shared" si="152"/>
        <v>32.598360505589568</v>
      </c>
      <c r="AC852" s="29">
        <f t="shared" si="153"/>
        <v>12.39903697830464</v>
      </c>
      <c r="AD852" s="26">
        <f t="shared" si="154"/>
        <v>0.55002602516105803</v>
      </c>
      <c r="AE852" s="26">
        <f t="shared" si="155"/>
        <v>0.32598360505589569</v>
      </c>
      <c r="AF852" s="26">
        <f t="shared" si="156"/>
        <v>0.12399036978304639</v>
      </c>
      <c r="AG852" s="6">
        <v>4</v>
      </c>
    </row>
    <row r="853" spans="1:33" ht="12" customHeight="1" x14ac:dyDescent="0.2">
      <c r="A853" s="5" t="s">
        <v>7776</v>
      </c>
      <c r="B853" s="5" t="s">
        <v>7776</v>
      </c>
      <c r="C853" s="7">
        <v>5</v>
      </c>
      <c r="D853" s="7">
        <v>5</v>
      </c>
      <c r="E853" s="8">
        <v>119.56</v>
      </c>
      <c r="F853" s="9">
        <v>1.68708576997513</v>
      </c>
      <c r="G853" s="7" t="s">
        <v>50</v>
      </c>
      <c r="H853" s="7">
        <v>3</v>
      </c>
      <c r="I853" s="7" t="s">
        <v>0</v>
      </c>
      <c r="J853" s="7" t="s">
        <v>1</v>
      </c>
      <c r="K853" s="5" t="s">
        <v>7777</v>
      </c>
      <c r="L853" s="14" t="s">
        <v>7778</v>
      </c>
      <c r="M853" s="38">
        <f t="shared" si="157"/>
        <v>1</v>
      </c>
      <c r="N853" s="32">
        <f t="shared" si="158"/>
        <v>0.59273809180119263</v>
      </c>
      <c r="O853" s="32">
        <f t="shared" si="159"/>
        <v>0.73425609695793892</v>
      </c>
      <c r="P853" s="32">
        <f t="shared" si="160"/>
        <v>0.80726342519583738</v>
      </c>
      <c r="Q853" s="35">
        <v>0.49959464106158302</v>
      </c>
      <c r="R853" s="35">
        <v>0.84273511400750001</v>
      </c>
      <c r="S853" s="35">
        <v>0.69494907570574804</v>
      </c>
      <c r="T853" s="35">
        <v>0.55589683271911094</v>
      </c>
      <c r="U853" s="35">
        <v>0.85371242056151098</v>
      </c>
      <c r="V853" s="35">
        <v>0.69832892231600396</v>
      </c>
      <c r="W853" s="8">
        <v>50059.835500126697</v>
      </c>
      <c r="X853" s="8">
        <v>29672.371370226701</v>
      </c>
      <c r="Y853" s="8">
        <v>36756.739428679502</v>
      </c>
      <c r="Z853" s="23">
        <f t="shared" si="150"/>
        <v>116488.9462990329</v>
      </c>
      <c r="AA853" s="29">
        <f t="shared" si="151"/>
        <v>42.973893309688471</v>
      </c>
      <c r="AB853" s="29">
        <f t="shared" si="152"/>
        <v>25.472263517652785</v>
      </c>
      <c r="AC853" s="29">
        <f t="shared" si="153"/>
        <v>31.553843172658741</v>
      </c>
      <c r="AD853" s="26">
        <f t="shared" si="154"/>
        <v>0.42973893309688471</v>
      </c>
      <c r="AE853" s="26">
        <f t="shared" si="155"/>
        <v>0.25472263517652782</v>
      </c>
      <c r="AF853" s="26">
        <f t="shared" si="156"/>
        <v>0.31553843172658741</v>
      </c>
      <c r="AG853" s="6"/>
    </row>
    <row r="854" spans="1:33" ht="12" customHeight="1" x14ac:dyDescent="0.2">
      <c r="A854" s="5" t="s">
        <v>7779</v>
      </c>
      <c r="B854" s="5" t="s">
        <v>7779</v>
      </c>
      <c r="C854" s="7">
        <v>15</v>
      </c>
      <c r="D854" s="7">
        <v>15</v>
      </c>
      <c r="E854" s="8">
        <v>673.53</v>
      </c>
      <c r="F854" s="9">
        <v>1.6870362060942199</v>
      </c>
      <c r="G854" s="7" t="s">
        <v>50</v>
      </c>
      <c r="H854" s="7">
        <v>3</v>
      </c>
      <c r="I854" s="7" t="s">
        <v>0</v>
      </c>
      <c r="J854" s="7" t="s">
        <v>1</v>
      </c>
      <c r="K854" s="5" t="s">
        <v>7780</v>
      </c>
      <c r="L854" s="14" t="s">
        <v>7781</v>
      </c>
      <c r="M854" s="38">
        <f t="shared" si="157"/>
        <v>1</v>
      </c>
      <c r="N854" s="32">
        <f t="shared" si="158"/>
        <v>0.59275550600966553</v>
      </c>
      <c r="O854" s="32">
        <f t="shared" si="159"/>
        <v>0.92481505174817868</v>
      </c>
      <c r="P854" s="32">
        <f t="shared" si="160"/>
        <v>0.64094491637996087</v>
      </c>
      <c r="Q854" s="35">
        <v>0.73815229970276597</v>
      </c>
      <c r="R854" s="35">
        <v>0.30034848164311001</v>
      </c>
      <c r="S854" s="35">
        <v>0.31449402374572999</v>
      </c>
      <c r="T854" s="35">
        <v>0.75734715778525596</v>
      </c>
      <c r="U854" s="35">
        <v>0.31731050863888299</v>
      </c>
      <c r="V854" s="35">
        <v>0.36257120400613702</v>
      </c>
      <c r="W854" s="8">
        <v>1778678.5148950401</v>
      </c>
      <c r="X854" s="8">
        <v>1054321.4831251299</v>
      </c>
      <c r="Y854" s="8">
        <v>1644948.6627960301</v>
      </c>
      <c r="Z854" s="23">
        <f t="shared" si="150"/>
        <v>4477948.6608162001</v>
      </c>
      <c r="AA854" s="29">
        <f t="shared" si="151"/>
        <v>39.720833122969267</v>
      </c>
      <c r="AB854" s="29">
        <f t="shared" si="152"/>
        <v>23.544742536931135</v>
      </c>
      <c r="AC854" s="29">
        <f t="shared" si="153"/>
        <v>36.734424340099594</v>
      </c>
      <c r="AD854" s="26">
        <f t="shared" si="154"/>
        <v>0.39720833122969268</v>
      </c>
      <c r="AE854" s="26">
        <f t="shared" si="155"/>
        <v>0.23544742536931135</v>
      </c>
      <c r="AF854" s="26">
        <f t="shared" si="156"/>
        <v>0.36734424340099592</v>
      </c>
      <c r="AG854" s="6"/>
    </row>
    <row r="855" spans="1:33" ht="12" customHeight="1" x14ac:dyDescent="0.2">
      <c r="A855" s="5" t="s">
        <v>7782</v>
      </c>
      <c r="B855" s="5" t="s">
        <v>7782</v>
      </c>
      <c r="C855" s="7">
        <v>8</v>
      </c>
      <c r="D855" s="7">
        <v>8</v>
      </c>
      <c r="E855" s="8">
        <v>419.61</v>
      </c>
      <c r="F855" s="9">
        <v>1.6863711261396801</v>
      </c>
      <c r="G855" s="7" t="s">
        <v>50</v>
      </c>
      <c r="H855" s="7">
        <v>3</v>
      </c>
      <c r="I855" s="7" t="s">
        <v>0</v>
      </c>
      <c r="J855" s="7" t="s">
        <v>1</v>
      </c>
      <c r="K855" s="5" t="s">
        <v>7783</v>
      </c>
      <c r="L855" s="14" t="s">
        <v>7784</v>
      </c>
      <c r="M855" s="38">
        <f t="shared" si="157"/>
        <v>1</v>
      </c>
      <c r="N855" s="32">
        <f t="shared" si="158"/>
        <v>0.59298928005789986</v>
      </c>
      <c r="O855" s="32">
        <f t="shared" si="159"/>
        <v>0.77498114259003348</v>
      </c>
      <c r="P855" s="32">
        <f t="shared" si="160"/>
        <v>0.76516607626876454</v>
      </c>
      <c r="Q855" s="35">
        <v>0.248618429923981</v>
      </c>
      <c r="R855" s="35">
        <v>0.19915321025152999</v>
      </c>
      <c r="S855" s="35">
        <v>0.455732476644786</v>
      </c>
      <c r="T855" s="35">
        <v>0.17466642813000299</v>
      </c>
      <c r="U855" s="35">
        <v>0.14061476386208299</v>
      </c>
      <c r="V855" s="35">
        <v>0.36980605717068199</v>
      </c>
      <c r="W855" s="8">
        <v>2675311.1573595898</v>
      </c>
      <c r="X855" s="8">
        <v>1586430.8371335301</v>
      </c>
      <c r="Y855" s="8">
        <v>2073315.6975143999</v>
      </c>
      <c r="Z855" s="23">
        <f t="shared" si="150"/>
        <v>6335057.6920075193</v>
      </c>
      <c r="AA855" s="29">
        <f t="shared" si="151"/>
        <v>42.230257204047803</v>
      </c>
      <c r="AB855" s="29">
        <f t="shared" si="152"/>
        <v>25.042089816088243</v>
      </c>
      <c r="AC855" s="29">
        <f t="shared" si="153"/>
        <v>32.727652979863961</v>
      </c>
      <c r="AD855" s="26">
        <f t="shared" si="154"/>
        <v>0.42230257204047805</v>
      </c>
      <c r="AE855" s="26">
        <f t="shared" si="155"/>
        <v>0.25042089816088242</v>
      </c>
      <c r="AF855" s="26">
        <f t="shared" si="156"/>
        <v>0.32727652979863964</v>
      </c>
      <c r="AG855" s="6"/>
    </row>
    <row r="856" spans="1:33" ht="12" customHeight="1" x14ac:dyDescent="0.2">
      <c r="A856" s="5" t="s">
        <v>7785</v>
      </c>
      <c r="B856" s="5" t="s">
        <v>7785</v>
      </c>
      <c r="C856" s="7">
        <v>3</v>
      </c>
      <c r="D856" s="7">
        <v>3</v>
      </c>
      <c r="E856" s="8">
        <v>84.17</v>
      </c>
      <c r="F856" s="9">
        <v>1.68594787276963</v>
      </c>
      <c r="G856" s="7" t="s">
        <v>54</v>
      </c>
      <c r="H856" s="7">
        <v>2</v>
      </c>
      <c r="I856" s="7" t="s">
        <v>0</v>
      </c>
      <c r="J856" s="7" t="s">
        <v>1</v>
      </c>
      <c r="K856" s="5" t="s">
        <v>7786</v>
      </c>
      <c r="L856" s="14" t="s">
        <v>7787</v>
      </c>
      <c r="M856" s="38">
        <f t="shared" si="157"/>
        <v>1</v>
      </c>
      <c r="N856" s="32">
        <f t="shared" si="158"/>
        <v>0.59313814866483849</v>
      </c>
      <c r="O856" s="32">
        <f t="shared" si="159"/>
        <v>0.84017236964406716</v>
      </c>
      <c r="P856" s="32">
        <f t="shared" si="160"/>
        <v>0.70597197681722978</v>
      </c>
      <c r="Q856" s="35">
        <v>0.43465812297724199</v>
      </c>
      <c r="R856" s="35">
        <v>0.61456451932826295</v>
      </c>
      <c r="S856" s="35">
        <v>0.15792793363178001</v>
      </c>
      <c r="T856" s="35">
        <v>0.49007152535949799</v>
      </c>
      <c r="U856" s="35">
        <v>0.63528543512510005</v>
      </c>
      <c r="V856" s="35">
        <v>0.17677765955765101</v>
      </c>
      <c r="W856" s="8">
        <v>64843.373702036501</v>
      </c>
      <c r="X856" s="8">
        <v>38461.078630808202</v>
      </c>
      <c r="Y856" s="8">
        <v>54479.610938955797</v>
      </c>
      <c r="Z856" s="23">
        <f t="shared" si="150"/>
        <v>157784.06327180049</v>
      </c>
      <c r="AA856" s="29">
        <f t="shared" si="151"/>
        <v>41.096275731178643</v>
      </c>
      <c r="AB856" s="29">
        <f t="shared" si="152"/>
        <v>24.375768904211032</v>
      </c>
      <c r="AC856" s="29">
        <f t="shared" si="153"/>
        <v>34.527955364610328</v>
      </c>
      <c r="AD856" s="26">
        <f t="shared" si="154"/>
        <v>0.41096275731178644</v>
      </c>
      <c r="AE856" s="26">
        <f t="shared" si="155"/>
        <v>0.24375768904211031</v>
      </c>
      <c r="AF856" s="26">
        <f t="shared" si="156"/>
        <v>0.3452795536461033</v>
      </c>
      <c r="AG856" s="6"/>
    </row>
    <row r="857" spans="1:33" ht="12" customHeight="1" x14ac:dyDescent="0.2">
      <c r="A857" s="5" t="s">
        <v>6557</v>
      </c>
      <c r="B857" s="5" t="s">
        <v>6557</v>
      </c>
      <c r="C857" s="7">
        <v>3</v>
      </c>
      <c r="D857" s="7">
        <v>3</v>
      </c>
      <c r="E857" s="8">
        <v>86.64</v>
      </c>
      <c r="F857" s="9">
        <v>2.3332973700888502</v>
      </c>
      <c r="G857" s="7" t="s">
        <v>54</v>
      </c>
      <c r="H857" s="7">
        <v>2</v>
      </c>
      <c r="I857" s="7" t="s">
        <v>0</v>
      </c>
      <c r="J857" s="7" t="s">
        <v>2</v>
      </c>
      <c r="K857" s="5" t="s">
        <v>6558</v>
      </c>
      <c r="L857" s="14" t="s">
        <v>6559</v>
      </c>
      <c r="M857" s="38">
        <f t="shared" si="157"/>
        <v>1</v>
      </c>
      <c r="N857" s="32">
        <f t="shared" si="158"/>
        <v>0.59329273135693539</v>
      </c>
      <c r="O857" s="32">
        <f t="shared" si="159"/>
        <v>0.42857803416712442</v>
      </c>
      <c r="P857" s="32">
        <f t="shared" si="160"/>
        <v>1.3843283697679669</v>
      </c>
      <c r="Q857" s="35">
        <v>0.87716055784271596</v>
      </c>
      <c r="R857" s="35">
        <v>0.90032750489565505</v>
      </c>
      <c r="S857" s="35">
        <v>0.77974458680840297</v>
      </c>
      <c r="T857" s="35">
        <v>0.91538383468130002</v>
      </c>
      <c r="U857" s="35">
        <v>0.86595901783402396</v>
      </c>
      <c r="V857" s="35">
        <v>0.76983091232537604</v>
      </c>
      <c r="W857" s="8">
        <v>21538.849381337899</v>
      </c>
      <c r="X857" s="8">
        <v>12778.8427797396</v>
      </c>
      <c r="Y857" s="8">
        <v>9231.0777260755804</v>
      </c>
      <c r="Z857" s="23">
        <f t="shared" si="150"/>
        <v>43548.769887153081</v>
      </c>
      <c r="AA857" s="29">
        <f t="shared" si="151"/>
        <v>49.459145314898727</v>
      </c>
      <c r="AB857" s="29">
        <f t="shared" si="152"/>
        <v>29.343751414455838</v>
      </c>
      <c r="AC857" s="29">
        <f t="shared" si="153"/>
        <v>21.197103270645435</v>
      </c>
      <c r="AD857" s="26">
        <f t="shared" si="154"/>
        <v>0.49459145314898728</v>
      </c>
      <c r="AE857" s="26">
        <f t="shared" si="155"/>
        <v>0.29343751414455838</v>
      </c>
      <c r="AF857" s="26">
        <f t="shared" si="156"/>
        <v>0.21197103270645434</v>
      </c>
      <c r="AG857" s="6">
        <v>4</v>
      </c>
    </row>
    <row r="858" spans="1:33" ht="12" customHeight="1" x14ac:dyDescent="0.2">
      <c r="A858" s="5" t="s">
        <v>7788</v>
      </c>
      <c r="B858" s="5" t="s">
        <v>7788</v>
      </c>
      <c r="C858" s="7">
        <v>1</v>
      </c>
      <c r="D858" s="7">
        <v>1</v>
      </c>
      <c r="E858" s="8">
        <v>18.71</v>
      </c>
      <c r="F858" s="9">
        <v>1.6854496886315999</v>
      </c>
      <c r="G858" s="7">
        <v>3</v>
      </c>
      <c r="H858" s="7">
        <v>1</v>
      </c>
      <c r="I858" s="7" t="s">
        <v>0</v>
      </c>
      <c r="J858" s="7" t="s">
        <v>1</v>
      </c>
      <c r="K858" s="5" t="s">
        <v>7789</v>
      </c>
      <c r="L858" s="14" t="s">
        <v>7790</v>
      </c>
      <c r="M858" s="38">
        <f t="shared" si="157"/>
        <v>1</v>
      </c>
      <c r="N858" s="32">
        <f t="shared" si="158"/>
        <v>0.59331346805841811</v>
      </c>
      <c r="O858" s="32">
        <f t="shared" si="159"/>
        <v>0.86860537940532001</v>
      </c>
      <c r="P858" s="32">
        <f t="shared" si="160"/>
        <v>0.6830644641697049</v>
      </c>
      <c r="Q858" s="35">
        <v>0.321820816405957</v>
      </c>
      <c r="R858" s="35">
        <v>0.54221284508447198</v>
      </c>
      <c r="S858" s="35">
        <v>5.9388897473594403E-2</v>
      </c>
      <c r="T858" s="35">
        <v>0.23204914222904099</v>
      </c>
      <c r="U858" s="35">
        <v>0.51307790876121195</v>
      </c>
      <c r="V858" s="35">
        <v>2.97980877375588E-2</v>
      </c>
      <c r="W858" s="8">
        <v>4878.5766587279504</v>
      </c>
      <c r="X858" s="8">
        <v>2894.5252365787301</v>
      </c>
      <c r="Y858" s="8">
        <v>4237.5579296123296</v>
      </c>
      <c r="Z858" s="23">
        <f t="shared" si="150"/>
        <v>12010.65982491901</v>
      </c>
      <c r="AA858" s="29">
        <f t="shared" si="151"/>
        <v>40.618723116328432</v>
      </c>
      <c r="AB858" s="29">
        <f t="shared" si="152"/>
        <v>24.099635480253458</v>
      </c>
      <c r="AC858" s="29">
        <f t="shared" si="153"/>
        <v>35.281641403418099</v>
      </c>
      <c r="AD858" s="26">
        <f t="shared" si="154"/>
        <v>0.40618723116328431</v>
      </c>
      <c r="AE858" s="26">
        <f t="shared" si="155"/>
        <v>0.24099635480253456</v>
      </c>
      <c r="AF858" s="26">
        <f t="shared" si="156"/>
        <v>0.35281641403418101</v>
      </c>
      <c r="AG858" s="6"/>
    </row>
    <row r="859" spans="1:33" ht="12" customHeight="1" x14ac:dyDescent="0.2">
      <c r="A859" s="5" t="s">
        <v>6968</v>
      </c>
      <c r="B859" s="5" t="s">
        <v>6968</v>
      </c>
      <c r="C859" s="7">
        <v>2</v>
      </c>
      <c r="D859" s="7">
        <v>1</v>
      </c>
      <c r="E859" s="8">
        <v>35.369999999999997</v>
      </c>
      <c r="F859" s="9">
        <v>1.68504092580061</v>
      </c>
      <c r="G859" s="7">
        <v>2</v>
      </c>
      <c r="H859" s="7">
        <v>1</v>
      </c>
      <c r="I859" s="7" t="s">
        <v>0</v>
      </c>
      <c r="J859" s="7" t="s">
        <v>1</v>
      </c>
      <c r="K859" s="5" t="s">
        <v>6969</v>
      </c>
      <c r="L859" s="14" t="s">
        <v>6970</v>
      </c>
      <c r="M859" s="38">
        <f t="shared" si="157"/>
        <v>1</v>
      </c>
      <c r="N859" s="32">
        <f t="shared" si="158"/>
        <v>0.59345739601242897</v>
      </c>
      <c r="O859" s="32">
        <f t="shared" si="159"/>
        <v>0.62315496278919424</v>
      </c>
      <c r="P859" s="32">
        <f t="shared" si="160"/>
        <v>0.95234320746826562</v>
      </c>
      <c r="Q859" s="35">
        <v>0.375392555224833</v>
      </c>
      <c r="R859" s="35">
        <v>0.62070074327707003</v>
      </c>
      <c r="S859" s="35">
        <v>0.93770491962554703</v>
      </c>
      <c r="T859" s="35">
        <v>0.38373198679372</v>
      </c>
      <c r="U859" s="35">
        <v>0.64159282190740397</v>
      </c>
      <c r="V859" s="35">
        <v>0.96072083733670599</v>
      </c>
      <c r="W859" s="8">
        <v>51350.727953514397</v>
      </c>
      <c r="X859" s="8">
        <v>30474.469294635299</v>
      </c>
      <c r="Y859" s="8">
        <v>31999.460967070299</v>
      </c>
      <c r="Z859" s="23">
        <f t="shared" si="150"/>
        <v>113824.65821522</v>
      </c>
      <c r="AA859" s="29">
        <f t="shared" si="151"/>
        <v>45.113887235593793</v>
      </c>
      <c r="AB859" s="29">
        <f t="shared" si="152"/>
        <v>26.773170042833847</v>
      </c>
      <c r="AC859" s="29">
        <f t="shared" si="153"/>
        <v>28.112942721572352</v>
      </c>
      <c r="AD859" s="26">
        <f t="shared" si="154"/>
        <v>0.45113887235593791</v>
      </c>
      <c r="AE859" s="26">
        <f t="shared" si="155"/>
        <v>0.26773170042833849</v>
      </c>
      <c r="AF859" s="26">
        <f t="shared" si="156"/>
        <v>0.28112942721572354</v>
      </c>
      <c r="AG859" s="6"/>
    </row>
    <row r="860" spans="1:33" ht="12" customHeight="1" x14ac:dyDescent="0.2">
      <c r="A860" s="5" t="s">
        <v>7791</v>
      </c>
      <c r="B860" s="5" t="s">
        <v>7791</v>
      </c>
      <c r="C860" s="7">
        <v>11</v>
      </c>
      <c r="D860" s="7">
        <v>11</v>
      </c>
      <c r="E860" s="8">
        <v>487.77</v>
      </c>
      <c r="F860" s="9">
        <v>1.68393998836014</v>
      </c>
      <c r="G860" s="7" t="s">
        <v>50</v>
      </c>
      <c r="H860" s="7">
        <v>3</v>
      </c>
      <c r="I860" s="7" t="s">
        <v>0</v>
      </c>
      <c r="J860" s="7" t="s">
        <v>1</v>
      </c>
      <c r="K860" s="5" t="s">
        <v>7792</v>
      </c>
      <c r="L860" s="14" t="s">
        <v>7793</v>
      </c>
      <c r="M860" s="38">
        <f t="shared" si="157"/>
        <v>1</v>
      </c>
      <c r="N860" s="32">
        <f t="shared" si="158"/>
        <v>0.59384539052001883</v>
      </c>
      <c r="O860" s="32">
        <f t="shared" si="159"/>
        <v>0.76886576244007587</v>
      </c>
      <c r="P860" s="32">
        <f t="shared" si="160"/>
        <v>0.77236550192505438</v>
      </c>
      <c r="Q860" s="35">
        <v>0.36263739255961902</v>
      </c>
      <c r="R860" s="35">
        <v>0.27987409087076398</v>
      </c>
      <c r="S860" s="35">
        <v>0.476357314407724</v>
      </c>
      <c r="T860" s="35">
        <v>0.28046615608407099</v>
      </c>
      <c r="U860" s="35">
        <v>0.211478749200325</v>
      </c>
      <c r="V860" s="35">
        <v>0.38664268795044998</v>
      </c>
      <c r="W860" s="8">
        <v>1528684.1531531001</v>
      </c>
      <c r="X860" s="8">
        <v>907802.03791096702</v>
      </c>
      <c r="Y860" s="8">
        <v>1175352.9069441201</v>
      </c>
      <c r="Z860" s="23">
        <f t="shared" si="150"/>
        <v>3611839.0980081875</v>
      </c>
      <c r="AA860" s="29">
        <f t="shared" si="151"/>
        <v>42.324259516325633</v>
      </c>
      <c r="AB860" s="29">
        <f t="shared" si="152"/>
        <v>25.134066420943018</v>
      </c>
      <c r="AC860" s="29">
        <f t="shared" si="153"/>
        <v>32.541674062731346</v>
      </c>
      <c r="AD860" s="26">
        <f t="shared" si="154"/>
        <v>0.42324259516325635</v>
      </c>
      <c r="AE860" s="26">
        <f t="shared" si="155"/>
        <v>0.25134066420943019</v>
      </c>
      <c r="AF860" s="26">
        <f t="shared" si="156"/>
        <v>0.32541674062731346</v>
      </c>
      <c r="AG860" s="6"/>
    </row>
    <row r="861" spans="1:33" ht="12" customHeight="1" x14ac:dyDescent="0.2">
      <c r="A861" s="5" t="s">
        <v>1754</v>
      </c>
      <c r="B861" s="5" t="s">
        <v>1754</v>
      </c>
      <c r="C861" s="7">
        <v>3</v>
      </c>
      <c r="D861" s="7">
        <v>3</v>
      </c>
      <c r="E861" s="8">
        <v>85.42</v>
      </c>
      <c r="F861" s="9">
        <v>2.4715477215034798</v>
      </c>
      <c r="G861" s="7" t="s">
        <v>50</v>
      </c>
      <c r="H861" s="7">
        <v>3</v>
      </c>
      <c r="I861" s="7" t="s">
        <v>2</v>
      </c>
      <c r="J861" s="7" t="s">
        <v>1</v>
      </c>
      <c r="K861" s="5" t="s">
        <v>1755</v>
      </c>
      <c r="L861" s="14" t="s">
        <v>1756</v>
      </c>
      <c r="M861" s="38">
        <f t="shared" si="157"/>
        <v>1</v>
      </c>
      <c r="N861" s="32">
        <f t="shared" si="158"/>
        <v>0.59401348536725407</v>
      </c>
      <c r="O861" s="32">
        <f t="shared" si="159"/>
        <v>1.4681326763017803</v>
      </c>
      <c r="P861" s="32">
        <f t="shared" si="160"/>
        <v>0.4046047710507823</v>
      </c>
      <c r="Q861" s="35">
        <v>0.44324983147999503</v>
      </c>
      <c r="R861" s="35">
        <v>0.52506835950122799</v>
      </c>
      <c r="S861" s="35">
        <v>0.89793005972986595</v>
      </c>
      <c r="T861" s="35">
        <v>0.49882909691982003</v>
      </c>
      <c r="U861" s="35">
        <v>0.59208421737733197</v>
      </c>
      <c r="V861" s="35">
        <v>0.92558311433158302</v>
      </c>
      <c r="W861" s="8">
        <v>33353.027893777296</v>
      </c>
      <c r="X861" s="8">
        <v>19812.148346733899</v>
      </c>
      <c r="Y861" s="8">
        <v>48966.670104459197</v>
      </c>
      <c r="Z861" s="23">
        <f t="shared" si="150"/>
        <v>102131.8463449704</v>
      </c>
      <c r="AA861" s="29">
        <f t="shared" si="151"/>
        <v>32.656834364005213</v>
      </c>
      <c r="AB861" s="29">
        <f t="shared" si="152"/>
        <v>19.398600001623855</v>
      </c>
      <c r="AC861" s="29">
        <f t="shared" si="153"/>
        <v>47.944565634370932</v>
      </c>
      <c r="AD861" s="26">
        <f t="shared" si="154"/>
        <v>0.32656834364005216</v>
      </c>
      <c r="AE861" s="26">
        <f t="shared" si="155"/>
        <v>0.19398600001623856</v>
      </c>
      <c r="AF861" s="26">
        <f t="shared" si="156"/>
        <v>0.47944565634370934</v>
      </c>
      <c r="AG861" s="6">
        <v>1</v>
      </c>
    </row>
    <row r="862" spans="1:33" ht="12" customHeight="1" x14ac:dyDescent="0.2">
      <c r="A862" s="5" t="s">
        <v>7794</v>
      </c>
      <c r="B862" s="5" t="s">
        <v>7794</v>
      </c>
      <c r="C862" s="7">
        <v>2</v>
      </c>
      <c r="D862" s="7">
        <v>2</v>
      </c>
      <c r="E862" s="8">
        <v>137.37</v>
      </c>
      <c r="F862" s="9">
        <v>1.68266255309455</v>
      </c>
      <c r="G862" s="7" t="s">
        <v>54</v>
      </c>
      <c r="H862" s="7">
        <v>2</v>
      </c>
      <c r="I862" s="7" t="s">
        <v>0</v>
      </c>
      <c r="J862" s="7" t="s">
        <v>1</v>
      </c>
      <c r="K862" s="5" t="s">
        <v>7795</v>
      </c>
      <c r="L862" s="14" t="s">
        <v>7796</v>
      </c>
      <c r="M862" s="38">
        <f t="shared" si="157"/>
        <v>1</v>
      </c>
      <c r="N862" s="32">
        <f t="shared" si="158"/>
        <v>0.59429622306678087</v>
      </c>
      <c r="O862" s="32">
        <f t="shared" si="159"/>
        <v>0.85861357904053659</v>
      </c>
      <c r="P862" s="32">
        <f t="shared" si="160"/>
        <v>0.69215795973187511</v>
      </c>
      <c r="Q862" s="35">
        <v>0.43557788040693701</v>
      </c>
      <c r="R862" s="35">
        <v>0.79590626207434401</v>
      </c>
      <c r="S862" s="35">
        <v>0.32435677177538402</v>
      </c>
      <c r="T862" s="35">
        <v>0.42407755121722301</v>
      </c>
      <c r="U862" s="35">
        <v>0.84265584025662599</v>
      </c>
      <c r="V862" s="35">
        <v>0.332733227412224</v>
      </c>
      <c r="W862" s="8">
        <v>136012.002567527</v>
      </c>
      <c r="X862" s="8">
        <v>80831.419417630605</v>
      </c>
      <c r="Y862" s="8">
        <v>116781.75231697501</v>
      </c>
      <c r="Z862" s="23">
        <f t="shared" si="150"/>
        <v>333625.17430213257</v>
      </c>
      <c r="AA862" s="29">
        <f t="shared" si="151"/>
        <v>40.767907533366738</v>
      </c>
      <c r="AB862" s="29">
        <f t="shared" si="152"/>
        <v>24.228213469415614</v>
      </c>
      <c r="AC862" s="29">
        <f t="shared" si="153"/>
        <v>35.003878997217669</v>
      </c>
      <c r="AD862" s="26">
        <f t="shared" si="154"/>
        <v>0.40767907533366737</v>
      </c>
      <c r="AE862" s="26">
        <f t="shared" si="155"/>
        <v>0.24228213469415613</v>
      </c>
      <c r="AF862" s="26">
        <f t="shared" si="156"/>
        <v>0.35003878997217669</v>
      </c>
      <c r="AG862" s="6"/>
    </row>
    <row r="863" spans="1:33" ht="12" customHeight="1" x14ac:dyDescent="0.2">
      <c r="A863" s="5" t="s">
        <v>6974</v>
      </c>
      <c r="B863" s="5" t="s">
        <v>6974</v>
      </c>
      <c r="C863" s="7">
        <v>1</v>
      </c>
      <c r="D863" s="7">
        <v>1</v>
      </c>
      <c r="E863" s="8">
        <v>24.54</v>
      </c>
      <c r="F863" s="9">
        <v>1.67922169240289</v>
      </c>
      <c r="G863" s="7">
        <v>3</v>
      </c>
      <c r="H863" s="7">
        <v>1</v>
      </c>
      <c r="I863" s="7" t="s">
        <v>0</v>
      </c>
      <c r="J863" s="7" t="s">
        <v>1</v>
      </c>
      <c r="K863" s="5" t="s">
        <v>6975</v>
      </c>
      <c r="L863" s="14" t="s">
        <v>6976</v>
      </c>
      <c r="M863" s="38">
        <f t="shared" si="157"/>
        <v>1</v>
      </c>
      <c r="N863" s="32">
        <f t="shared" si="158"/>
        <v>0.59551398396303679</v>
      </c>
      <c r="O863" s="32">
        <f t="shared" si="159"/>
        <v>0.59896103782291699</v>
      </c>
      <c r="P863" s="32">
        <f t="shared" si="160"/>
        <v>0.9942449447589955</v>
      </c>
      <c r="Q863" s="35">
        <v>0.84784910307413497</v>
      </c>
      <c r="R863" s="35">
        <v>0.69890774027483404</v>
      </c>
      <c r="S863" s="35">
        <v>0.63344033652056697</v>
      </c>
      <c r="T863" s="35">
        <v>0.771422721820887</v>
      </c>
      <c r="U863" s="35">
        <v>0.66756958450256898</v>
      </c>
      <c r="V863" s="35">
        <v>0.66546813210927203</v>
      </c>
      <c r="W863" s="8">
        <v>9299.1384734392504</v>
      </c>
      <c r="X863" s="8">
        <v>5537.7669997417597</v>
      </c>
      <c r="Y863" s="8">
        <v>5569.8216309101899</v>
      </c>
      <c r="Z863" s="23">
        <f t="shared" si="150"/>
        <v>20406.727104091202</v>
      </c>
      <c r="AA863" s="29">
        <f t="shared" si="151"/>
        <v>45.568985295907304</v>
      </c>
      <c r="AB863" s="29">
        <f t="shared" si="152"/>
        <v>27.136967978718801</v>
      </c>
      <c r="AC863" s="29">
        <f t="shared" si="153"/>
        <v>27.294046725373885</v>
      </c>
      <c r="AD863" s="26">
        <f t="shared" si="154"/>
        <v>0.45568985295907305</v>
      </c>
      <c r="AE863" s="26">
        <f t="shared" si="155"/>
        <v>0.27136967978718801</v>
      </c>
      <c r="AF863" s="26">
        <f t="shared" si="156"/>
        <v>0.27294046725373883</v>
      </c>
      <c r="AG863" s="6"/>
    </row>
    <row r="864" spans="1:33" ht="12" customHeight="1" x14ac:dyDescent="0.2">
      <c r="A864" s="5" t="s">
        <v>5539</v>
      </c>
      <c r="B864" s="5" t="s">
        <v>5539</v>
      </c>
      <c r="C864" s="7">
        <v>2</v>
      </c>
      <c r="D864" s="7">
        <v>2</v>
      </c>
      <c r="E864" s="8">
        <v>82.55</v>
      </c>
      <c r="F864" s="9">
        <v>4.23085855330842</v>
      </c>
      <c r="G864" s="7" t="s">
        <v>50</v>
      </c>
      <c r="H864" s="7">
        <v>3</v>
      </c>
      <c r="I864" s="7" t="s">
        <v>0</v>
      </c>
      <c r="J864" s="7" t="s">
        <v>2</v>
      </c>
      <c r="K864" s="5" t="s">
        <v>5540</v>
      </c>
      <c r="L864" s="14" t="s">
        <v>5541</v>
      </c>
      <c r="M864" s="38">
        <f t="shared" si="157"/>
        <v>1</v>
      </c>
      <c r="N864" s="32">
        <f t="shared" si="158"/>
        <v>0.59565283017109982</v>
      </c>
      <c r="O864" s="32">
        <f t="shared" si="159"/>
        <v>0.23635864621804173</v>
      </c>
      <c r="P864" s="32">
        <f t="shared" si="160"/>
        <v>2.5201228713317638</v>
      </c>
      <c r="Q864" s="35">
        <v>0.82271053020616602</v>
      </c>
      <c r="R864" s="35">
        <v>0.75450772402919597</v>
      </c>
      <c r="S864" s="35">
        <v>0.45653243464577198</v>
      </c>
      <c r="T864" s="35">
        <v>0.78752518328530896</v>
      </c>
      <c r="U864" s="35">
        <v>0.78526253952134095</v>
      </c>
      <c r="V864" s="35">
        <v>0.46380616360048899</v>
      </c>
      <c r="W864" s="8">
        <v>26510.2665288225</v>
      </c>
      <c r="X864" s="8">
        <v>15790.915286483299</v>
      </c>
      <c r="Y864" s="8">
        <v>6265.9307076319501</v>
      </c>
      <c r="Z864" s="23">
        <f t="shared" si="150"/>
        <v>48567.11252293775</v>
      </c>
      <c r="AA864" s="29">
        <f t="shared" si="151"/>
        <v>54.584810897090023</v>
      </c>
      <c r="AB864" s="29">
        <f t="shared" si="152"/>
        <v>32.513597095205959</v>
      </c>
      <c r="AC864" s="29">
        <f t="shared" si="153"/>
        <v>12.901592007704009</v>
      </c>
      <c r="AD864" s="26">
        <f t="shared" si="154"/>
        <v>0.54584810897090019</v>
      </c>
      <c r="AE864" s="26">
        <f t="shared" si="155"/>
        <v>0.32513597095205959</v>
      </c>
      <c r="AF864" s="26">
        <f t="shared" si="156"/>
        <v>0.1290159200770401</v>
      </c>
      <c r="AG864" s="6">
        <v>4</v>
      </c>
    </row>
    <row r="865" spans="1:33" ht="12" customHeight="1" x14ac:dyDescent="0.2">
      <c r="A865" s="5" t="s">
        <v>5674</v>
      </c>
      <c r="B865" s="5" t="s">
        <v>5674</v>
      </c>
      <c r="C865" s="7">
        <v>40</v>
      </c>
      <c r="D865" s="7">
        <v>26</v>
      </c>
      <c r="E865" s="8">
        <v>1796.4</v>
      </c>
      <c r="F865" s="9">
        <v>3.9159707966203601</v>
      </c>
      <c r="G865" s="7" t="s">
        <v>50</v>
      </c>
      <c r="H865" s="7">
        <v>3</v>
      </c>
      <c r="I865" s="7" t="s">
        <v>0</v>
      </c>
      <c r="J865" s="7" t="s">
        <v>2</v>
      </c>
      <c r="K865" s="5" t="s">
        <v>5675</v>
      </c>
      <c r="L865" s="14" t="s">
        <v>5676</v>
      </c>
      <c r="M865" s="38">
        <f t="shared" si="157"/>
        <v>1</v>
      </c>
      <c r="N865" s="32">
        <f t="shared" si="158"/>
        <v>0.59575549504862968</v>
      </c>
      <c r="O865" s="32">
        <f t="shared" si="159"/>
        <v>0.25536451928166637</v>
      </c>
      <c r="P865" s="32">
        <f t="shared" si="160"/>
        <v>2.3329611205365341</v>
      </c>
      <c r="Q865" s="35">
        <v>0.84468465077997901</v>
      </c>
      <c r="R865" s="35">
        <v>0.80628722306365297</v>
      </c>
      <c r="S865" s="35">
        <v>0.93537093299060903</v>
      </c>
      <c r="T865" s="35">
        <v>0.79264810547636899</v>
      </c>
      <c r="U865" s="35">
        <v>0.74186805332664996</v>
      </c>
      <c r="V865" s="35">
        <v>0.77689063758538401</v>
      </c>
      <c r="W865" s="8">
        <v>4555891.0234200498</v>
      </c>
      <c r="X865" s="8">
        <v>2714197.1120452201</v>
      </c>
      <c r="Y865" s="8">
        <v>1163412.92109532</v>
      </c>
      <c r="Z865" s="23">
        <f t="shared" si="150"/>
        <v>8433501.0565605909</v>
      </c>
      <c r="AA865" s="29">
        <f t="shared" si="151"/>
        <v>54.02134881901663</v>
      </c>
      <c r="AB865" s="29">
        <f t="shared" si="152"/>
        <v>32.183515408867962</v>
      </c>
      <c r="AC865" s="29">
        <f t="shared" si="153"/>
        <v>13.795135772115398</v>
      </c>
      <c r="AD865" s="26">
        <f t="shared" si="154"/>
        <v>0.54021348819016635</v>
      </c>
      <c r="AE865" s="26">
        <f t="shared" si="155"/>
        <v>0.32183515408867963</v>
      </c>
      <c r="AF865" s="26">
        <f t="shared" si="156"/>
        <v>0.13795135772115397</v>
      </c>
      <c r="AG865" s="6">
        <v>4</v>
      </c>
    </row>
    <row r="866" spans="1:33" ht="12" customHeight="1" x14ac:dyDescent="0.2">
      <c r="A866" s="5" t="s">
        <v>1631</v>
      </c>
      <c r="B866" s="5" t="s">
        <v>1631</v>
      </c>
      <c r="C866" s="7">
        <v>2</v>
      </c>
      <c r="D866" s="7">
        <v>2</v>
      </c>
      <c r="E866" s="8">
        <v>65.73</v>
      </c>
      <c r="F866" s="9">
        <v>3.0039278337581301</v>
      </c>
      <c r="G866" s="7" t="s">
        <v>146</v>
      </c>
      <c r="H866" s="7">
        <v>2</v>
      </c>
      <c r="I866" s="7" t="s">
        <v>2</v>
      </c>
      <c r="J866" s="7" t="s">
        <v>1</v>
      </c>
      <c r="K866" s="5" t="s">
        <v>1632</v>
      </c>
      <c r="L866" s="14" t="s">
        <v>1633</v>
      </c>
      <c r="M866" s="38">
        <f t="shared" si="157"/>
        <v>1</v>
      </c>
      <c r="N866" s="32">
        <f t="shared" si="158"/>
        <v>0.59608369622526081</v>
      </c>
      <c r="O866" s="32">
        <f t="shared" si="159"/>
        <v>1.7905924063404821</v>
      </c>
      <c r="P866" s="32">
        <f t="shared" si="160"/>
        <v>0.33289747801595176</v>
      </c>
      <c r="Q866" s="35">
        <v>0.82988274899984205</v>
      </c>
      <c r="R866" s="35">
        <v>0.71318832027430501</v>
      </c>
      <c r="S866" s="35">
        <v>0.53949373597788297</v>
      </c>
      <c r="T866" s="35">
        <v>0.87041782412699997</v>
      </c>
      <c r="U866" s="35">
        <v>0.68030310555677598</v>
      </c>
      <c r="V866" s="35">
        <v>0.52388184040285202</v>
      </c>
      <c r="W866" s="8">
        <v>13075.2363229945</v>
      </c>
      <c r="X866" s="8">
        <v>7793.9351964293501</v>
      </c>
      <c r="Y866" s="8">
        <v>23412.4188710612</v>
      </c>
      <c r="Z866" s="23">
        <f t="shared" si="150"/>
        <v>44281.590390485049</v>
      </c>
      <c r="AA866" s="29">
        <f t="shared" si="151"/>
        <v>29.527476785937715</v>
      </c>
      <c r="AB866" s="29">
        <f t="shared" si="152"/>
        <v>17.600847502767337</v>
      </c>
      <c r="AC866" s="29">
        <f t="shared" si="153"/>
        <v>52.871675711294941</v>
      </c>
      <c r="AD866" s="26">
        <f t="shared" si="154"/>
        <v>0.29527476785937717</v>
      </c>
      <c r="AE866" s="26">
        <f t="shared" si="155"/>
        <v>0.17600847502767336</v>
      </c>
      <c r="AF866" s="26">
        <f t="shared" si="156"/>
        <v>0.52871675711294941</v>
      </c>
      <c r="AG866" s="6">
        <v>1</v>
      </c>
    </row>
    <row r="867" spans="1:33" ht="12" customHeight="1" x14ac:dyDescent="0.2">
      <c r="A867" s="5" t="s">
        <v>5525</v>
      </c>
      <c r="B867" s="5" t="s">
        <v>5525</v>
      </c>
      <c r="C867" s="7">
        <v>7</v>
      </c>
      <c r="D867" s="7">
        <v>7</v>
      </c>
      <c r="E867" s="8">
        <v>278.8</v>
      </c>
      <c r="F867" s="9">
        <v>4.2602033467888001</v>
      </c>
      <c r="G867" s="7" t="s">
        <v>50</v>
      </c>
      <c r="H867" s="7">
        <v>3</v>
      </c>
      <c r="I867" s="7" t="s">
        <v>0</v>
      </c>
      <c r="J867" s="7" t="s">
        <v>2</v>
      </c>
      <c r="K867" s="5" t="s">
        <v>5526</v>
      </c>
      <c r="L867" s="14" t="s">
        <v>5527</v>
      </c>
      <c r="M867" s="38">
        <f t="shared" si="157"/>
        <v>1</v>
      </c>
      <c r="N867" s="32">
        <f t="shared" si="158"/>
        <v>0.59615088271858252</v>
      </c>
      <c r="O867" s="32">
        <f t="shared" si="159"/>
        <v>0.23473057941090242</v>
      </c>
      <c r="P867" s="32">
        <f t="shared" si="160"/>
        <v>2.5397239857488012</v>
      </c>
      <c r="Q867" s="35">
        <v>0.54252462209038499</v>
      </c>
      <c r="R867" s="35">
        <v>0.93892814663217306</v>
      </c>
      <c r="S867" s="35">
        <v>0.58190873635033002</v>
      </c>
      <c r="T867" s="35">
        <v>0.53366168702182604</v>
      </c>
      <c r="U867" s="35">
        <v>0.97368539260700204</v>
      </c>
      <c r="V867" s="35">
        <v>0.59206706561042599</v>
      </c>
      <c r="W867" s="8">
        <v>202586.23908846799</v>
      </c>
      <c r="X867" s="8">
        <v>120771.965259228</v>
      </c>
      <c r="Y867" s="8">
        <v>47553.185281911698</v>
      </c>
      <c r="Z867" s="23">
        <f t="shared" si="150"/>
        <v>370911.38962960767</v>
      </c>
      <c r="AA867" s="29">
        <f t="shared" si="151"/>
        <v>54.618500470090915</v>
      </c>
      <c r="AB867" s="29">
        <f t="shared" si="152"/>
        <v>32.560867268010014</v>
      </c>
      <c r="AC867" s="29">
        <f t="shared" si="153"/>
        <v>12.820632261899085</v>
      </c>
      <c r="AD867" s="26">
        <f t="shared" si="154"/>
        <v>0.54618500470090914</v>
      </c>
      <c r="AE867" s="26">
        <f t="shared" si="155"/>
        <v>0.32560867268010013</v>
      </c>
      <c r="AF867" s="26">
        <f t="shared" si="156"/>
        <v>0.12820632261899084</v>
      </c>
      <c r="AG867" s="6">
        <v>4</v>
      </c>
    </row>
    <row r="868" spans="1:33" ht="12" customHeight="1" x14ac:dyDescent="0.2">
      <c r="A868" s="5" t="s">
        <v>2199</v>
      </c>
      <c r="B868" s="5" t="s">
        <v>2199</v>
      </c>
      <c r="C868" s="7">
        <v>2</v>
      </c>
      <c r="D868" s="7">
        <v>2</v>
      </c>
      <c r="E868" s="8">
        <v>34.58</v>
      </c>
      <c r="F868" s="9">
        <v>1.95914137748884</v>
      </c>
      <c r="G868" s="7">
        <v>2</v>
      </c>
      <c r="H868" s="7">
        <v>1</v>
      </c>
      <c r="I868" s="7" t="s">
        <v>2</v>
      </c>
      <c r="J868" s="7" t="s">
        <v>1</v>
      </c>
      <c r="K868" s="5" t="s">
        <v>2200</v>
      </c>
      <c r="L868" s="14" t="s">
        <v>2201</v>
      </c>
      <c r="M868" s="38">
        <f t="shared" si="157"/>
        <v>1</v>
      </c>
      <c r="N868" s="32">
        <f t="shared" si="158"/>
        <v>0.59621514118393093</v>
      </c>
      <c r="O868" s="32">
        <f t="shared" si="159"/>
        <v>1.1680697529787885</v>
      </c>
      <c r="P868" s="32">
        <f t="shared" si="160"/>
        <v>0.51042768607223565</v>
      </c>
      <c r="Q868" s="35">
        <v>0.53188549673872199</v>
      </c>
      <c r="R868" s="35">
        <v>0.76900128287139802</v>
      </c>
      <c r="S868" s="35">
        <v>0.82948060766239495</v>
      </c>
      <c r="T868" s="35">
        <v>0.58215879017449002</v>
      </c>
      <c r="U868" s="35">
        <v>0.79943030630349099</v>
      </c>
      <c r="V868" s="35">
        <v>0.82102785088048502</v>
      </c>
      <c r="W868" s="8">
        <v>12302.910360038801</v>
      </c>
      <c r="X868" s="8">
        <v>7335.1814372837798</v>
      </c>
      <c r="Y868" s="8">
        <v>14370.6574651707</v>
      </c>
      <c r="Z868" s="23">
        <f t="shared" si="150"/>
        <v>34008.749262493278</v>
      </c>
      <c r="AA868" s="29">
        <f t="shared" si="151"/>
        <v>36.175721327120748</v>
      </c>
      <c r="AB868" s="29">
        <f t="shared" si="152"/>
        <v>21.568512798479837</v>
      </c>
      <c r="AC868" s="29">
        <f t="shared" si="153"/>
        <v>42.255765874399422</v>
      </c>
      <c r="AD868" s="26">
        <f t="shared" si="154"/>
        <v>0.36175721327120747</v>
      </c>
      <c r="AE868" s="26">
        <f t="shared" si="155"/>
        <v>0.21568512798479836</v>
      </c>
      <c r="AF868" s="26">
        <f t="shared" si="156"/>
        <v>0.4225576587439942</v>
      </c>
      <c r="AG868" s="6">
        <v>1</v>
      </c>
    </row>
    <row r="869" spans="1:33" ht="12" customHeight="1" x14ac:dyDescent="0.2">
      <c r="A869" s="5" t="s">
        <v>5409</v>
      </c>
      <c r="B869" s="5" t="s">
        <v>5409</v>
      </c>
      <c r="C869" s="7">
        <v>9</v>
      </c>
      <c r="D869" s="7">
        <v>6</v>
      </c>
      <c r="E869" s="8">
        <v>264.54000000000002</v>
      </c>
      <c r="F869" s="9">
        <v>4.7593976901066402</v>
      </c>
      <c r="G869" s="7" t="s">
        <v>50</v>
      </c>
      <c r="H869" s="7">
        <v>3</v>
      </c>
      <c r="I869" s="7" t="s">
        <v>0</v>
      </c>
      <c r="J869" s="7" t="s">
        <v>2</v>
      </c>
      <c r="K869" s="5" t="s">
        <v>5410</v>
      </c>
      <c r="L869" s="14" t="s">
        <v>5411</v>
      </c>
      <c r="M869" s="38">
        <f t="shared" si="157"/>
        <v>1</v>
      </c>
      <c r="N869" s="32">
        <f t="shared" si="158"/>
        <v>0.59641599450218241</v>
      </c>
      <c r="O869" s="32">
        <f t="shared" si="159"/>
        <v>0.2101106201061326</v>
      </c>
      <c r="P869" s="32">
        <f t="shared" si="160"/>
        <v>2.8385809065763379</v>
      </c>
      <c r="Q869" s="35">
        <v>0.281381397905138</v>
      </c>
      <c r="R869" s="35">
        <v>0.37262390827361302</v>
      </c>
      <c r="S869" s="35">
        <v>0.92214781379404198</v>
      </c>
      <c r="T869" s="35">
        <v>0.330757794944471</v>
      </c>
      <c r="U869" s="35">
        <v>0.45830971497784401</v>
      </c>
      <c r="V869" s="35">
        <v>0.94698583045815399</v>
      </c>
      <c r="W869" s="8">
        <v>95273.108757907699</v>
      </c>
      <c r="X869" s="8">
        <v>56822.405909162102</v>
      </c>
      <c r="Y869" s="8">
        <v>20017.891960563</v>
      </c>
      <c r="Z869" s="23">
        <f t="shared" si="150"/>
        <v>172113.40662763279</v>
      </c>
      <c r="AA869" s="29">
        <f t="shared" si="151"/>
        <v>55.354844590364181</v>
      </c>
      <c r="AB869" s="29">
        <f t="shared" si="152"/>
        <v>33.014514686875799</v>
      </c>
      <c r="AC869" s="29">
        <f t="shared" si="153"/>
        <v>11.630640722760017</v>
      </c>
      <c r="AD869" s="26">
        <f t="shared" si="154"/>
        <v>0.55354844590364183</v>
      </c>
      <c r="AE869" s="26">
        <f t="shared" si="155"/>
        <v>0.33014514686875801</v>
      </c>
      <c r="AF869" s="26">
        <f t="shared" si="156"/>
        <v>0.11630640722760016</v>
      </c>
      <c r="AG869" s="6">
        <v>4</v>
      </c>
    </row>
    <row r="870" spans="1:33" ht="12" customHeight="1" x14ac:dyDescent="0.2">
      <c r="A870" s="5" t="s">
        <v>6141</v>
      </c>
      <c r="B870" s="5" t="s">
        <v>6141</v>
      </c>
      <c r="C870" s="7">
        <v>1</v>
      </c>
      <c r="D870" s="7">
        <v>1</v>
      </c>
      <c r="E870" s="8">
        <v>35.26</v>
      </c>
      <c r="F870" s="9">
        <v>3.0010527655970902</v>
      </c>
      <c r="G870" s="7">
        <v>3</v>
      </c>
      <c r="H870" s="7">
        <v>1</v>
      </c>
      <c r="I870" s="7" t="s">
        <v>0</v>
      </c>
      <c r="J870" s="7" t="s">
        <v>2</v>
      </c>
      <c r="K870" s="5" t="s">
        <v>6142</v>
      </c>
      <c r="L870" s="14" t="s">
        <v>6143</v>
      </c>
      <c r="M870" s="38">
        <f t="shared" si="157"/>
        <v>1</v>
      </c>
      <c r="N870" s="32">
        <f t="shared" si="158"/>
        <v>0.59648689621926243</v>
      </c>
      <c r="O870" s="32">
        <f t="shared" si="159"/>
        <v>0.33321640041241901</v>
      </c>
      <c r="P870" s="32">
        <f t="shared" si="160"/>
        <v>1.7900886495412467</v>
      </c>
      <c r="Q870" s="35">
        <v>0.77640651747711098</v>
      </c>
      <c r="R870" s="35">
        <v>0.54719797067739795</v>
      </c>
      <c r="S870" s="35">
        <v>0.14328276210194801</v>
      </c>
      <c r="T870" s="35">
        <v>0.85264669734782395</v>
      </c>
      <c r="U870" s="35">
        <v>0.48639707316960201</v>
      </c>
      <c r="V870" s="35">
        <v>0.143742049186041</v>
      </c>
      <c r="W870" s="8">
        <v>11223.8745655279</v>
      </c>
      <c r="X870" s="8">
        <v>6694.8941031460599</v>
      </c>
      <c r="Y870" s="8">
        <v>3739.9790814057101</v>
      </c>
      <c r="Z870" s="23">
        <f t="shared" si="150"/>
        <v>21658.74775007967</v>
      </c>
      <c r="AA870" s="29">
        <f t="shared" si="151"/>
        <v>51.821438132251266</v>
      </c>
      <c r="AB870" s="29">
        <f t="shared" si="152"/>
        <v>30.910808789125092</v>
      </c>
      <c r="AC870" s="29">
        <f t="shared" si="153"/>
        <v>17.267753078623638</v>
      </c>
      <c r="AD870" s="26">
        <f t="shared" si="154"/>
        <v>0.51821438132251263</v>
      </c>
      <c r="AE870" s="26">
        <f t="shared" si="155"/>
        <v>0.30910808789125094</v>
      </c>
      <c r="AF870" s="26">
        <f t="shared" si="156"/>
        <v>0.17267753078623638</v>
      </c>
      <c r="AG870" s="6">
        <v>4</v>
      </c>
    </row>
    <row r="871" spans="1:33" ht="12" customHeight="1" x14ac:dyDescent="0.2">
      <c r="A871" s="5" t="s">
        <v>5950</v>
      </c>
      <c r="B871" s="5" t="s">
        <v>5951</v>
      </c>
      <c r="C871" s="7">
        <v>14</v>
      </c>
      <c r="D871" s="7">
        <v>11</v>
      </c>
      <c r="E871" s="8">
        <v>650.9</v>
      </c>
      <c r="F871" s="9">
        <v>3.3223835691956198</v>
      </c>
      <c r="G871" s="7" t="s">
        <v>50</v>
      </c>
      <c r="H871" s="7">
        <v>3</v>
      </c>
      <c r="I871" s="7" t="s">
        <v>0</v>
      </c>
      <c r="J871" s="7" t="s">
        <v>2</v>
      </c>
      <c r="K871" s="5" t="s">
        <v>5952</v>
      </c>
      <c r="L871" s="14" t="s">
        <v>5953</v>
      </c>
      <c r="M871" s="38">
        <f t="shared" si="157"/>
        <v>1</v>
      </c>
      <c r="N871" s="32">
        <f t="shared" si="158"/>
        <v>0.59653598497948646</v>
      </c>
      <c r="O871" s="32">
        <f t="shared" si="159"/>
        <v>0.30098872666954252</v>
      </c>
      <c r="P871" s="32">
        <f t="shared" si="160"/>
        <v>1.9819213549297721</v>
      </c>
      <c r="Q871" s="35">
        <v>4.1459451953108403E-3</v>
      </c>
      <c r="R871" s="35">
        <v>2.0109993375541299E-2</v>
      </c>
      <c r="S871" s="35">
        <v>0.90533867309649296</v>
      </c>
      <c r="T871" s="35">
        <v>9.1657801983279104E-4</v>
      </c>
      <c r="U871" s="35">
        <v>8.8094340978107505E-3</v>
      </c>
      <c r="V871" s="35">
        <v>0.75027054087352596</v>
      </c>
      <c r="W871" s="8">
        <v>2805133.4155772398</v>
      </c>
      <c r="X871" s="8">
        <v>1673363.0250602399</v>
      </c>
      <c r="Y871" s="8">
        <v>844313.53489277803</v>
      </c>
      <c r="Z871" s="23">
        <f t="shared" si="150"/>
        <v>5322809.9755302574</v>
      </c>
      <c r="AA871" s="29">
        <f t="shared" si="151"/>
        <v>52.70023593689897</v>
      </c>
      <c r="AB871" s="29">
        <f t="shared" si="152"/>
        <v>31.437587153269355</v>
      </c>
      <c r="AC871" s="29">
        <f t="shared" si="153"/>
        <v>15.862176909831685</v>
      </c>
      <c r="AD871" s="26">
        <f t="shared" si="154"/>
        <v>0.52700235936898965</v>
      </c>
      <c r="AE871" s="26">
        <f t="shared" si="155"/>
        <v>0.31437587153269353</v>
      </c>
      <c r="AF871" s="26">
        <f t="shared" si="156"/>
        <v>0.15862176909831685</v>
      </c>
      <c r="AG871" s="6">
        <v>4</v>
      </c>
    </row>
    <row r="872" spans="1:33" ht="12" customHeight="1" x14ac:dyDescent="0.2">
      <c r="A872" s="5" t="s">
        <v>5116</v>
      </c>
      <c r="B872" s="5" t="s">
        <v>5116</v>
      </c>
      <c r="C872" s="7">
        <v>1</v>
      </c>
      <c r="D872" s="7">
        <v>1</v>
      </c>
      <c r="E872" s="8">
        <v>22.53</v>
      </c>
      <c r="F872" s="9">
        <v>6.6885431201397001</v>
      </c>
      <c r="G872" s="7">
        <v>2</v>
      </c>
      <c r="H872" s="7">
        <v>1</v>
      </c>
      <c r="I872" s="7" t="s">
        <v>0</v>
      </c>
      <c r="J872" s="7" t="s">
        <v>2</v>
      </c>
      <c r="K872" s="5" t="s">
        <v>5117</v>
      </c>
      <c r="L872" s="14" t="s">
        <v>5118</v>
      </c>
      <c r="M872" s="38">
        <f t="shared" si="157"/>
        <v>1</v>
      </c>
      <c r="N872" s="32">
        <f t="shared" si="158"/>
        <v>0.59655431021562144</v>
      </c>
      <c r="O872" s="32">
        <f t="shared" si="159"/>
        <v>0.14950938971880473</v>
      </c>
      <c r="P872" s="32">
        <f t="shared" si="160"/>
        <v>3.9900792273823931</v>
      </c>
      <c r="Q872" s="35">
        <v>0.88503313353124702</v>
      </c>
      <c r="R872" s="35">
        <v>7.2711261165476397E-3</v>
      </c>
      <c r="S872" s="35">
        <v>1.9588783698752201E-8</v>
      </c>
      <c r="T872" s="35">
        <v>0.81266712020462795</v>
      </c>
      <c r="U872" s="35">
        <v>1.0543345955218899E-3</v>
      </c>
      <c r="V872" s="35">
        <v>6.8668170953312098E-9</v>
      </c>
      <c r="W872" s="8">
        <v>11780.6728938981</v>
      </c>
      <c r="X872" s="8">
        <v>7027.8111920952497</v>
      </c>
      <c r="Y872" s="8">
        <v>1761.32121484357</v>
      </c>
      <c r="Z872" s="23">
        <f t="shared" si="150"/>
        <v>20569.805300836921</v>
      </c>
      <c r="AA872" s="29">
        <f t="shared" si="151"/>
        <v>57.271679151084527</v>
      </c>
      <c r="AB872" s="29">
        <f t="shared" si="152"/>
        <v>34.165667050865622</v>
      </c>
      <c r="AC872" s="29">
        <f t="shared" si="153"/>
        <v>8.5626537980498405</v>
      </c>
      <c r="AD872" s="26">
        <f t="shared" si="154"/>
        <v>0.57271679151084531</v>
      </c>
      <c r="AE872" s="26">
        <f t="shared" si="155"/>
        <v>0.34165667050865622</v>
      </c>
      <c r="AF872" s="26">
        <f t="shared" si="156"/>
        <v>8.5626537980498407E-2</v>
      </c>
      <c r="AG872" s="6">
        <v>4</v>
      </c>
    </row>
    <row r="873" spans="1:33" ht="12" customHeight="1" x14ac:dyDescent="0.2">
      <c r="A873" s="5" t="s">
        <v>6606</v>
      </c>
      <c r="B873" s="5" t="s">
        <v>6606</v>
      </c>
      <c r="C873" s="7">
        <v>3</v>
      </c>
      <c r="D873" s="7">
        <v>3</v>
      </c>
      <c r="E873" s="8">
        <v>154.30000000000001</v>
      </c>
      <c r="F873" s="9">
        <v>2.2715201860617502</v>
      </c>
      <c r="G873" s="7" t="s">
        <v>54</v>
      </c>
      <c r="H873" s="7">
        <v>2</v>
      </c>
      <c r="I873" s="7" t="s">
        <v>0</v>
      </c>
      <c r="J873" s="7" t="s">
        <v>2</v>
      </c>
      <c r="K873" s="5" t="s">
        <v>6607</v>
      </c>
      <c r="L873" s="14" t="s">
        <v>6608</v>
      </c>
      <c r="M873" s="38">
        <f t="shared" si="157"/>
        <v>1</v>
      </c>
      <c r="N873" s="32">
        <f t="shared" si="158"/>
        <v>0.59657961707259788</v>
      </c>
      <c r="O873" s="32">
        <f t="shared" si="159"/>
        <v>0.44023381616244855</v>
      </c>
      <c r="P873" s="32">
        <f t="shared" si="160"/>
        <v>1.3551426427733959</v>
      </c>
      <c r="Q873" s="35">
        <v>0.129088169427474</v>
      </c>
      <c r="R873" s="35">
        <v>0.99124662788381501</v>
      </c>
      <c r="S873" s="35">
        <v>7.2087419788468304E-2</v>
      </c>
      <c r="T873" s="35">
        <v>0.18361181684685099</v>
      </c>
      <c r="U873" s="35">
        <v>0.94963690778636001</v>
      </c>
      <c r="V873" s="35">
        <v>9.5426151866179795E-2</v>
      </c>
      <c r="W873" s="8">
        <v>154626.70312832401</v>
      </c>
      <c r="X873" s="8">
        <v>92247.139341493807</v>
      </c>
      <c r="Y873" s="8">
        <v>68071.903598800098</v>
      </c>
      <c r="Z873" s="23">
        <f t="shared" si="150"/>
        <v>314945.74606861791</v>
      </c>
      <c r="AA873" s="29">
        <f t="shared" si="151"/>
        <v>49.096298349314793</v>
      </c>
      <c r="AB873" s="29">
        <f t="shared" si="152"/>
        <v>29.289850868916236</v>
      </c>
      <c r="AC873" s="29">
        <f t="shared" si="153"/>
        <v>21.613850781768974</v>
      </c>
      <c r="AD873" s="26">
        <f t="shared" si="154"/>
        <v>0.49096298349314793</v>
      </c>
      <c r="AE873" s="26">
        <f t="shared" si="155"/>
        <v>0.29289850868916234</v>
      </c>
      <c r="AF873" s="26">
        <f t="shared" si="156"/>
        <v>0.21613850781768973</v>
      </c>
      <c r="AG873" s="6">
        <v>4</v>
      </c>
    </row>
    <row r="874" spans="1:33" ht="12" customHeight="1" x14ac:dyDescent="0.2">
      <c r="A874" s="5" t="s">
        <v>7797</v>
      </c>
      <c r="B874" s="5" t="s">
        <v>7797</v>
      </c>
      <c r="C874" s="7">
        <v>10</v>
      </c>
      <c r="D874" s="7">
        <v>10</v>
      </c>
      <c r="E874" s="8">
        <v>331.27</v>
      </c>
      <c r="F874" s="9">
        <v>1.6753680197481999</v>
      </c>
      <c r="G874" s="7" t="s">
        <v>50</v>
      </c>
      <c r="H874" s="7">
        <v>3</v>
      </c>
      <c r="I874" s="7" t="s">
        <v>0</v>
      </c>
      <c r="J874" s="7" t="s">
        <v>1</v>
      </c>
      <c r="K874" s="5" t="s">
        <v>7798</v>
      </c>
      <c r="L874" s="14" t="s">
        <v>7799</v>
      </c>
      <c r="M874" s="38">
        <f t="shared" si="157"/>
        <v>1</v>
      </c>
      <c r="N874" s="32">
        <f t="shared" si="158"/>
        <v>0.59688378207810111</v>
      </c>
      <c r="O874" s="32">
        <f t="shared" si="159"/>
        <v>0.85829135377723065</v>
      </c>
      <c r="P874" s="32">
        <f t="shared" si="160"/>
        <v>0.69543259343262842</v>
      </c>
      <c r="Q874" s="35">
        <v>0.31731050863888299</v>
      </c>
      <c r="R874" s="35">
        <v>0.84974096463267701</v>
      </c>
      <c r="S874" s="35">
        <v>0.37937734814735002</v>
      </c>
      <c r="T874" s="35">
        <v>0.380114646033128</v>
      </c>
      <c r="U874" s="35">
        <v>0.89215486652864096</v>
      </c>
      <c r="V874" s="35">
        <v>0.412007617013122</v>
      </c>
      <c r="W874" s="8">
        <v>248924.14652352501</v>
      </c>
      <c r="X874" s="8">
        <v>148578.786027525</v>
      </c>
      <c r="Y874" s="8">
        <v>213649.442707518</v>
      </c>
      <c r="Z874" s="23">
        <f t="shared" si="150"/>
        <v>611152.37525856798</v>
      </c>
      <c r="AA874" s="29">
        <f t="shared" si="151"/>
        <v>40.730291920768451</v>
      </c>
      <c r="AB874" s="29">
        <f t="shared" si="152"/>
        <v>24.311250686813398</v>
      </c>
      <c r="AC874" s="29">
        <f t="shared" si="153"/>
        <v>34.958457392418154</v>
      </c>
      <c r="AD874" s="26">
        <f t="shared" si="154"/>
        <v>0.40730291920768452</v>
      </c>
      <c r="AE874" s="26">
        <f t="shared" si="155"/>
        <v>0.24311250686813399</v>
      </c>
      <c r="AF874" s="26">
        <f t="shared" si="156"/>
        <v>0.34958457392418152</v>
      </c>
      <c r="AG874" s="6"/>
    </row>
    <row r="875" spans="1:33" ht="12" customHeight="1" x14ac:dyDescent="0.2">
      <c r="A875" s="5" t="s">
        <v>7800</v>
      </c>
      <c r="B875" s="5" t="s">
        <v>7800</v>
      </c>
      <c r="C875" s="7">
        <v>2</v>
      </c>
      <c r="D875" s="7">
        <v>2</v>
      </c>
      <c r="E875" s="8">
        <v>40.549999999999997</v>
      </c>
      <c r="F875" s="9">
        <v>1.674403983613</v>
      </c>
      <c r="G875" s="7">
        <v>2</v>
      </c>
      <c r="H875" s="7">
        <v>1</v>
      </c>
      <c r="I875" s="7" t="s">
        <v>0</v>
      </c>
      <c r="J875" s="7" t="s">
        <v>1</v>
      </c>
      <c r="K875" s="5" t="s">
        <v>7801</v>
      </c>
      <c r="L875" s="14" t="s">
        <v>7802</v>
      </c>
      <c r="M875" s="38">
        <f t="shared" si="157"/>
        <v>1</v>
      </c>
      <c r="N875" s="32">
        <f t="shared" si="158"/>
        <v>0.59722743721752181</v>
      </c>
      <c r="O875" s="32">
        <f t="shared" si="159"/>
        <v>0.80069340931570399</v>
      </c>
      <c r="P875" s="32">
        <f t="shared" si="160"/>
        <v>0.74588778959468371</v>
      </c>
      <c r="Q875" s="35">
        <v>0.469367517404912</v>
      </c>
      <c r="R875" s="35">
        <v>0.62223025997137305</v>
      </c>
      <c r="S875" s="35">
        <v>0.18387185000036099</v>
      </c>
      <c r="T875" s="35">
        <v>0.52535821228434798</v>
      </c>
      <c r="U875" s="35">
        <v>0.64316480536334897</v>
      </c>
      <c r="V875" s="35">
        <v>0.203293714530731</v>
      </c>
      <c r="W875" s="8">
        <v>39927.727633237402</v>
      </c>
      <c r="X875" s="8">
        <v>23845.934448317599</v>
      </c>
      <c r="Y875" s="8">
        <v>31969.8683648857</v>
      </c>
      <c r="Z875" s="23">
        <f t="shared" si="150"/>
        <v>95743.530446440695</v>
      </c>
      <c r="AA875" s="29">
        <f t="shared" si="151"/>
        <v>41.702794378961329</v>
      </c>
      <c r="AB875" s="29">
        <f t="shared" si="152"/>
        <v>24.906053011756349</v>
      </c>
      <c r="AC875" s="29">
        <f t="shared" si="153"/>
        <v>33.391152609282322</v>
      </c>
      <c r="AD875" s="26">
        <f t="shared" si="154"/>
        <v>0.41702794378961328</v>
      </c>
      <c r="AE875" s="26">
        <f t="shared" si="155"/>
        <v>0.24906053011756349</v>
      </c>
      <c r="AF875" s="26">
        <f t="shared" si="156"/>
        <v>0.33391152609282321</v>
      </c>
      <c r="AG875" s="6"/>
    </row>
    <row r="876" spans="1:33" ht="12" customHeight="1" x14ac:dyDescent="0.2">
      <c r="A876" s="5" t="s">
        <v>7803</v>
      </c>
      <c r="B876" s="5" t="s">
        <v>7803</v>
      </c>
      <c r="C876" s="7">
        <v>2</v>
      </c>
      <c r="D876" s="7">
        <v>1</v>
      </c>
      <c r="E876" s="8">
        <v>36.71</v>
      </c>
      <c r="F876" s="9">
        <v>1.6734772570107801</v>
      </c>
      <c r="G876" s="7">
        <v>2</v>
      </c>
      <c r="H876" s="7">
        <v>1</v>
      </c>
      <c r="I876" s="7" t="s">
        <v>0</v>
      </c>
      <c r="J876" s="7" t="s">
        <v>1</v>
      </c>
      <c r="K876" s="5" t="s">
        <v>7804</v>
      </c>
      <c r="L876" s="14" t="s">
        <v>7805</v>
      </c>
      <c r="M876" s="38">
        <f t="shared" si="157"/>
        <v>1</v>
      </c>
      <c r="N876" s="32">
        <f t="shared" si="158"/>
        <v>0.597558165676083</v>
      </c>
      <c r="O876" s="32">
        <f t="shared" si="159"/>
        <v>0.92565298371607929</v>
      </c>
      <c r="P876" s="32">
        <f t="shared" si="160"/>
        <v>0.64555311351901712</v>
      </c>
      <c r="Q876" s="35">
        <v>0.60264126287932496</v>
      </c>
      <c r="R876" s="35">
        <v>0.95108258923889499</v>
      </c>
      <c r="S876" s="35">
        <v>0.78186903665185403</v>
      </c>
      <c r="T876" s="35">
        <v>0.60055503172193803</v>
      </c>
      <c r="U876" s="35">
        <v>0.91665429011787503</v>
      </c>
      <c r="V876" s="35">
        <v>0.78740770623086098</v>
      </c>
      <c r="W876" s="8">
        <v>12812.544155265799</v>
      </c>
      <c r="X876" s="8">
        <v>7656.2403830644498</v>
      </c>
      <c r="Y876" s="8">
        <v>11859.9697263158</v>
      </c>
      <c r="Z876" s="23">
        <f t="shared" si="150"/>
        <v>32328.75426464605</v>
      </c>
      <c r="AA876" s="29">
        <f t="shared" si="151"/>
        <v>39.632037938675822</v>
      </c>
      <c r="AB876" s="29">
        <f t="shared" si="152"/>
        <v>23.682447892640052</v>
      </c>
      <c r="AC876" s="29">
        <f t="shared" si="153"/>
        <v>36.685514168684122</v>
      </c>
      <c r="AD876" s="26">
        <f t="shared" si="154"/>
        <v>0.39632037938675824</v>
      </c>
      <c r="AE876" s="26">
        <f t="shared" si="155"/>
        <v>0.23682447892640052</v>
      </c>
      <c r="AF876" s="26">
        <f t="shared" si="156"/>
        <v>0.36685514168684125</v>
      </c>
      <c r="AG876" s="6"/>
    </row>
    <row r="877" spans="1:33" ht="12" customHeight="1" x14ac:dyDescent="0.2">
      <c r="A877" s="5" t="s">
        <v>7806</v>
      </c>
      <c r="B877" s="5" t="s">
        <v>7806</v>
      </c>
      <c r="C877" s="7">
        <v>6</v>
      </c>
      <c r="D877" s="7">
        <v>6</v>
      </c>
      <c r="E877" s="8">
        <v>269.95</v>
      </c>
      <c r="F877" s="9">
        <v>1.67342517529951</v>
      </c>
      <c r="G877" s="7" t="s">
        <v>50</v>
      </c>
      <c r="H877" s="7">
        <v>3</v>
      </c>
      <c r="I877" s="7" t="s">
        <v>0</v>
      </c>
      <c r="J877" s="7" t="s">
        <v>1</v>
      </c>
      <c r="K877" s="5" t="s">
        <v>7807</v>
      </c>
      <c r="L877" s="14" t="s">
        <v>7808</v>
      </c>
      <c r="M877" s="38">
        <f t="shared" si="157"/>
        <v>1</v>
      </c>
      <c r="N877" s="32">
        <f t="shared" si="158"/>
        <v>0.5975767633715795</v>
      </c>
      <c r="O877" s="32">
        <f t="shared" si="159"/>
        <v>0.7508224029517635</v>
      </c>
      <c r="P877" s="32">
        <f t="shared" si="160"/>
        <v>0.79589628788683164</v>
      </c>
      <c r="Q877" s="35">
        <v>0.60143380972967297</v>
      </c>
      <c r="R877" s="35">
        <v>0.60869837853651698</v>
      </c>
      <c r="S877" s="35">
        <v>0.22512639953347499</v>
      </c>
      <c r="T877" s="35">
        <v>0.64507067347814795</v>
      </c>
      <c r="U877" s="35">
        <v>0.60003749677176499</v>
      </c>
      <c r="V877" s="35">
        <v>0.25931161460716701</v>
      </c>
      <c r="W877" s="8">
        <v>202361.32511121701</v>
      </c>
      <c r="X877" s="8">
        <v>120926.425691545</v>
      </c>
      <c r="Y877" s="8">
        <v>151937.416384507</v>
      </c>
      <c r="Z877" s="23">
        <f t="shared" si="150"/>
        <v>475225.16718726896</v>
      </c>
      <c r="AA877" s="29">
        <f t="shared" si="151"/>
        <v>42.582198730959412</v>
      </c>
      <c r="AB877" s="29">
        <f t="shared" si="152"/>
        <v>25.446132494892108</v>
      </c>
      <c r="AC877" s="29">
        <f t="shared" si="153"/>
        <v>31.971668774148483</v>
      </c>
      <c r="AD877" s="26">
        <f t="shared" si="154"/>
        <v>0.42582198730959414</v>
      </c>
      <c r="AE877" s="26">
        <f t="shared" si="155"/>
        <v>0.2544613249489211</v>
      </c>
      <c r="AF877" s="26">
        <f t="shared" si="156"/>
        <v>0.31971668774148482</v>
      </c>
      <c r="AG877" s="6"/>
    </row>
    <row r="878" spans="1:33" ht="12" customHeight="1" x14ac:dyDescent="0.2">
      <c r="A878" s="5" t="s">
        <v>7809</v>
      </c>
      <c r="B878" s="5" t="s">
        <v>7809</v>
      </c>
      <c r="C878" s="7">
        <v>9</v>
      </c>
      <c r="D878" s="7">
        <v>8</v>
      </c>
      <c r="E878" s="8">
        <v>400.38</v>
      </c>
      <c r="F878" s="9">
        <v>1.6724744251774599</v>
      </c>
      <c r="G878" s="7" t="s">
        <v>50</v>
      </c>
      <c r="H878" s="7">
        <v>3</v>
      </c>
      <c r="I878" s="7" t="s">
        <v>0</v>
      </c>
      <c r="J878" s="7" t="s">
        <v>1</v>
      </c>
      <c r="K878" s="5" t="s">
        <v>7810</v>
      </c>
      <c r="L878" s="14" t="s">
        <v>7811</v>
      </c>
      <c r="M878" s="38">
        <f t="shared" si="157"/>
        <v>1</v>
      </c>
      <c r="N878" s="32">
        <f t="shared" si="158"/>
        <v>0.59791646732887616</v>
      </c>
      <c r="O878" s="32">
        <f t="shared" si="159"/>
        <v>0.81636585649636917</v>
      </c>
      <c r="P878" s="32">
        <f t="shared" si="160"/>
        <v>0.73241238909106121</v>
      </c>
      <c r="Q878" s="35">
        <v>0.82464027601457701</v>
      </c>
      <c r="R878" s="35">
        <v>0.14157994763184301</v>
      </c>
      <c r="S878" s="35">
        <v>0.123684967144297</v>
      </c>
      <c r="T878" s="35">
        <v>0.82524680135374695</v>
      </c>
      <c r="U878" s="35">
        <v>0.15964111996168001</v>
      </c>
      <c r="V878" s="35">
        <v>0.153067902320321</v>
      </c>
      <c r="W878" s="8">
        <v>257220.560767274</v>
      </c>
      <c r="X878" s="8">
        <v>153796.40901832099</v>
      </c>
      <c r="Y878" s="8">
        <v>209986.08339925201</v>
      </c>
      <c r="Z878" s="23">
        <f t="shared" si="150"/>
        <v>621003.053184847</v>
      </c>
      <c r="AA878" s="29">
        <f t="shared" si="151"/>
        <v>41.420176510905186</v>
      </c>
      <c r="AB878" s="29">
        <f t="shared" si="152"/>
        <v>24.765805615538923</v>
      </c>
      <c r="AC878" s="29">
        <f t="shared" si="153"/>
        <v>33.814017873555898</v>
      </c>
      <c r="AD878" s="26">
        <f t="shared" si="154"/>
        <v>0.41420176510905188</v>
      </c>
      <c r="AE878" s="26">
        <f t="shared" si="155"/>
        <v>0.24765805615538924</v>
      </c>
      <c r="AF878" s="26">
        <f t="shared" si="156"/>
        <v>0.33814017873555896</v>
      </c>
      <c r="AG878" s="6"/>
    </row>
    <row r="879" spans="1:33" ht="12" customHeight="1" x14ac:dyDescent="0.2">
      <c r="A879" s="5" t="s">
        <v>1815</v>
      </c>
      <c r="B879" s="5" t="s">
        <v>1815</v>
      </c>
      <c r="C879" s="7">
        <v>19</v>
      </c>
      <c r="D879" s="7">
        <v>19</v>
      </c>
      <c r="E879" s="8">
        <v>983.17</v>
      </c>
      <c r="F879" s="9">
        <v>2.3214810632361398</v>
      </c>
      <c r="G879" s="7" t="s">
        <v>50</v>
      </c>
      <c r="H879" s="7">
        <v>3</v>
      </c>
      <c r="I879" s="7" t="s">
        <v>2</v>
      </c>
      <c r="J879" s="7" t="s">
        <v>1</v>
      </c>
      <c r="K879" s="5" t="s">
        <v>1816</v>
      </c>
      <c r="L879" s="14" t="s">
        <v>1817</v>
      </c>
      <c r="M879" s="38">
        <f t="shared" si="157"/>
        <v>1</v>
      </c>
      <c r="N879" s="32">
        <f t="shared" si="158"/>
        <v>0.59792428207608295</v>
      </c>
      <c r="O879" s="32">
        <f t="shared" si="159"/>
        <v>1.3880698980886952</v>
      </c>
      <c r="P879" s="32">
        <f t="shared" si="160"/>
        <v>0.43075949049784573</v>
      </c>
      <c r="Q879" s="35">
        <v>0.40612098645105099</v>
      </c>
      <c r="R879" s="35">
        <v>0.99258426905233699</v>
      </c>
      <c r="S879" s="35">
        <v>0.25144409848642701</v>
      </c>
      <c r="T879" s="35">
        <v>0.32300572245346498</v>
      </c>
      <c r="U879" s="35">
        <v>0.94457322537930699</v>
      </c>
      <c r="V879" s="35">
        <v>0.28739433237927198</v>
      </c>
      <c r="W879" s="8">
        <v>2011973.07799467</v>
      </c>
      <c r="X879" s="8">
        <v>1203007.5582163699</v>
      </c>
      <c r="Y879" s="8">
        <v>2792759.2653292599</v>
      </c>
      <c r="Z879" s="23">
        <f t="shared" si="150"/>
        <v>6007739.9015402999</v>
      </c>
      <c r="AA879" s="29">
        <f t="shared" si="151"/>
        <v>33.489683491105012</v>
      </c>
      <c r="AB879" s="29">
        <f t="shared" si="152"/>
        <v>20.02429495837421</v>
      </c>
      <c r="AC879" s="29">
        <f t="shared" si="153"/>
        <v>46.486021550520789</v>
      </c>
      <c r="AD879" s="26">
        <f t="shared" si="154"/>
        <v>0.3348968349110501</v>
      </c>
      <c r="AE879" s="26">
        <f t="shared" si="155"/>
        <v>0.20024294958374209</v>
      </c>
      <c r="AF879" s="26">
        <f t="shared" si="156"/>
        <v>0.4648602155052079</v>
      </c>
      <c r="AG879" s="6">
        <v>1</v>
      </c>
    </row>
    <row r="880" spans="1:33" ht="12" customHeight="1" x14ac:dyDescent="0.2">
      <c r="A880" s="5" t="s">
        <v>7812</v>
      </c>
      <c r="B880" s="5" t="s">
        <v>7812</v>
      </c>
      <c r="C880" s="7">
        <v>3</v>
      </c>
      <c r="D880" s="7">
        <v>3</v>
      </c>
      <c r="E880" s="8">
        <v>80.989999999999995</v>
      </c>
      <c r="F880" s="9">
        <v>1.6714739188962899</v>
      </c>
      <c r="G880" s="7" t="s">
        <v>54</v>
      </c>
      <c r="H880" s="7">
        <v>2</v>
      </c>
      <c r="I880" s="7" t="s">
        <v>0</v>
      </c>
      <c r="J880" s="7" t="s">
        <v>1</v>
      </c>
      <c r="K880" s="5" t="s">
        <v>7813</v>
      </c>
      <c r="L880" s="14" t="s">
        <v>7814</v>
      </c>
      <c r="M880" s="38">
        <f t="shared" si="157"/>
        <v>1</v>
      </c>
      <c r="N880" s="32">
        <f t="shared" si="158"/>
        <v>0.59827436653054222</v>
      </c>
      <c r="O880" s="32">
        <f t="shared" si="159"/>
        <v>0.89493921769616935</v>
      </c>
      <c r="P880" s="32">
        <f t="shared" si="160"/>
        <v>0.66850837989944434</v>
      </c>
      <c r="Q880" s="35">
        <v>0.95672364159152801</v>
      </c>
      <c r="R880" s="35">
        <v>0.65847232757644603</v>
      </c>
      <c r="S880" s="35">
        <v>0.384508092464521</v>
      </c>
      <c r="T880" s="35">
        <v>0.99464831483208205</v>
      </c>
      <c r="U880" s="35">
        <v>0.70376856546670397</v>
      </c>
      <c r="V880" s="35">
        <v>0.45537596287717702</v>
      </c>
      <c r="W880" s="8">
        <v>36577.335622516002</v>
      </c>
      <c r="X880" s="8">
        <v>21883.282298935799</v>
      </c>
      <c r="Y880" s="8">
        <v>32734.492127424699</v>
      </c>
      <c r="Z880" s="23">
        <f t="shared" si="150"/>
        <v>91195.110048876508</v>
      </c>
      <c r="AA880" s="29">
        <f t="shared" si="151"/>
        <v>40.10887820949192</v>
      </c>
      <c r="AB880" s="29">
        <f t="shared" si="152"/>
        <v>23.996113703034446</v>
      </c>
      <c r="AC880" s="29">
        <f t="shared" si="153"/>
        <v>35.895008087473627</v>
      </c>
      <c r="AD880" s="26">
        <f t="shared" si="154"/>
        <v>0.40108878209491922</v>
      </c>
      <c r="AE880" s="26">
        <f t="shared" si="155"/>
        <v>0.23996113703034447</v>
      </c>
      <c r="AF880" s="26">
        <f t="shared" si="156"/>
        <v>0.35895008087473629</v>
      </c>
      <c r="AG880" s="6"/>
    </row>
    <row r="881" spans="1:33" ht="12" customHeight="1" x14ac:dyDescent="0.2">
      <c r="A881" s="5" t="s">
        <v>6702</v>
      </c>
      <c r="B881" s="5" t="s">
        <v>6702</v>
      </c>
      <c r="C881" s="7">
        <v>1</v>
      </c>
      <c r="D881" s="7">
        <v>1</v>
      </c>
      <c r="E881" s="8">
        <v>18.77</v>
      </c>
      <c r="F881" s="9">
        <v>2.13658659567621</v>
      </c>
      <c r="G881" s="7">
        <v>3</v>
      </c>
      <c r="H881" s="7">
        <v>1</v>
      </c>
      <c r="I881" s="7" t="s">
        <v>0</v>
      </c>
      <c r="J881" s="7" t="s">
        <v>2</v>
      </c>
      <c r="K881" s="5" t="s">
        <v>6703</v>
      </c>
      <c r="L881" s="14" t="s">
        <v>6704</v>
      </c>
      <c r="M881" s="38">
        <f t="shared" si="157"/>
        <v>1</v>
      </c>
      <c r="N881" s="32">
        <f t="shared" si="158"/>
        <v>0.59854445496481934</v>
      </c>
      <c r="O881" s="32">
        <f t="shared" si="159"/>
        <v>0.46803626027781253</v>
      </c>
      <c r="P881" s="32">
        <f t="shared" si="160"/>
        <v>1.278842059394161</v>
      </c>
      <c r="Q881" s="35">
        <v>0.81897098784979905</v>
      </c>
      <c r="R881" s="35">
        <v>0.93713134917658203</v>
      </c>
      <c r="S881" s="35">
        <v>0.83088758595751799</v>
      </c>
      <c r="T881" s="35">
        <v>0.73957447099053597</v>
      </c>
      <c r="U881" s="35">
        <v>0.96170345680577596</v>
      </c>
      <c r="V881" s="35">
        <v>0.76644428547240295</v>
      </c>
      <c r="W881" s="8">
        <v>2550.6835720468498</v>
      </c>
      <c r="X881" s="8">
        <v>1526.6975084185001</v>
      </c>
      <c r="Y881" s="8">
        <v>1193.81240021286</v>
      </c>
      <c r="Z881" s="23">
        <f t="shared" si="150"/>
        <v>5271.1934806782101</v>
      </c>
      <c r="AA881" s="29">
        <f t="shared" si="151"/>
        <v>48.389109248152089</v>
      </c>
      <c r="AB881" s="29">
        <f t="shared" si="152"/>
        <v>28.963033021168286</v>
      </c>
      <c r="AC881" s="29">
        <f t="shared" si="153"/>
        <v>22.647857730679615</v>
      </c>
      <c r="AD881" s="26">
        <f t="shared" si="154"/>
        <v>0.4838910924815209</v>
      </c>
      <c r="AE881" s="26">
        <f t="shared" si="155"/>
        <v>0.28963033021168288</v>
      </c>
      <c r="AF881" s="26">
        <f t="shared" si="156"/>
        <v>0.22647857730679616</v>
      </c>
      <c r="AG881" s="6">
        <v>4</v>
      </c>
    </row>
    <row r="882" spans="1:33" ht="12" customHeight="1" x14ac:dyDescent="0.2">
      <c r="A882" s="5" t="s">
        <v>2229</v>
      </c>
      <c r="B882" s="5" t="s">
        <v>2229</v>
      </c>
      <c r="C882" s="7">
        <v>3</v>
      </c>
      <c r="D882" s="7">
        <v>3</v>
      </c>
      <c r="E882" s="8">
        <v>94.32</v>
      </c>
      <c r="F882" s="9">
        <v>1.78323070703551</v>
      </c>
      <c r="G882" s="7">
        <v>1</v>
      </c>
      <c r="H882" s="7">
        <v>1</v>
      </c>
      <c r="I882" s="7" t="s">
        <v>2</v>
      </c>
      <c r="J882" s="7" t="s">
        <v>1</v>
      </c>
      <c r="K882" s="5" t="s">
        <v>2230</v>
      </c>
      <c r="L882" s="14" t="s">
        <v>2231</v>
      </c>
      <c r="M882" s="38">
        <f t="shared" si="157"/>
        <v>1</v>
      </c>
      <c r="N882" s="32">
        <f t="shared" si="158"/>
        <v>0.59873167759391388</v>
      </c>
      <c r="O882" s="32">
        <f t="shared" si="159"/>
        <v>1.0676767127603497</v>
      </c>
      <c r="P882" s="32">
        <f t="shared" si="160"/>
        <v>0.56077993501044443</v>
      </c>
      <c r="Q882" s="35">
        <v>0.86542320574323295</v>
      </c>
      <c r="R882" s="35">
        <v>0.687710633555773</v>
      </c>
      <c r="S882" s="35">
        <v>0.819702376761416</v>
      </c>
      <c r="T882" s="35">
        <v>0.79950079418450504</v>
      </c>
      <c r="U882" s="35">
        <v>0.71038774468148103</v>
      </c>
      <c r="V882" s="35">
        <v>0.81615242883045702</v>
      </c>
      <c r="W882" s="8">
        <v>32743.098837882299</v>
      </c>
      <c r="X882" s="8">
        <v>19604.330496828599</v>
      </c>
      <c r="Y882" s="8">
        <v>34959.044132817398</v>
      </c>
      <c r="Z882" s="23">
        <f t="shared" si="150"/>
        <v>87306.473467528296</v>
      </c>
      <c r="AA882" s="29">
        <f t="shared" si="151"/>
        <v>37.503632362450617</v>
      </c>
      <c r="AB882" s="29">
        <f t="shared" si="152"/>
        <v>22.454612720235453</v>
      </c>
      <c r="AC882" s="29">
        <f t="shared" si="153"/>
        <v>40.041754917313938</v>
      </c>
      <c r="AD882" s="26">
        <f t="shared" si="154"/>
        <v>0.37503632362450617</v>
      </c>
      <c r="AE882" s="26">
        <f t="shared" si="155"/>
        <v>0.22454612720235453</v>
      </c>
      <c r="AF882" s="26">
        <f t="shared" si="156"/>
        <v>0.40041754917313938</v>
      </c>
      <c r="AG882" s="6"/>
    </row>
    <row r="883" spans="1:33" ht="12" customHeight="1" x14ac:dyDescent="0.2">
      <c r="A883" s="5" t="s">
        <v>2239</v>
      </c>
      <c r="B883" s="5" t="s">
        <v>2239</v>
      </c>
      <c r="C883" s="7">
        <v>4</v>
      </c>
      <c r="D883" s="7">
        <v>4</v>
      </c>
      <c r="E883" s="8">
        <v>88.6</v>
      </c>
      <c r="F883" s="9">
        <v>1.7604261813912301</v>
      </c>
      <c r="G883" s="7" t="s">
        <v>54</v>
      </c>
      <c r="H883" s="7">
        <v>2</v>
      </c>
      <c r="I883" s="7" t="s">
        <v>2</v>
      </c>
      <c r="J883" s="7" t="s">
        <v>1</v>
      </c>
      <c r="K883" s="5" t="s">
        <v>2240</v>
      </c>
      <c r="L883" s="14" t="s">
        <v>2241</v>
      </c>
      <c r="M883" s="38">
        <f t="shared" si="157"/>
        <v>1</v>
      </c>
      <c r="N883" s="32">
        <f t="shared" si="158"/>
        <v>0.59900568903948492</v>
      </c>
      <c r="O883" s="32">
        <f t="shared" si="159"/>
        <v>1.0545052977874005</v>
      </c>
      <c r="P883" s="32">
        <f t="shared" si="160"/>
        <v>0.56804426710452705</v>
      </c>
      <c r="Q883" s="35">
        <v>2.92315433735609E-3</v>
      </c>
      <c r="R883" s="35">
        <v>3.1440279576963799E-4</v>
      </c>
      <c r="S883" s="35">
        <v>4.3429025153031799E-2</v>
      </c>
      <c r="T883" s="35">
        <v>2.0986012739463702E-3</v>
      </c>
      <c r="U883" s="35">
        <v>7.5140938274732101E-4</v>
      </c>
      <c r="V883" s="35">
        <v>6.1341201177160902E-2</v>
      </c>
      <c r="W883" s="8">
        <v>223280.989462078</v>
      </c>
      <c r="X883" s="8">
        <v>133746.58294215001</v>
      </c>
      <c r="Y883" s="8">
        <v>235450.98628297399</v>
      </c>
      <c r="Z883" s="23">
        <f t="shared" si="150"/>
        <v>592478.55868720205</v>
      </c>
      <c r="AA883" s="29">
        <f t="shared" si="151"/>
        <v>37.685918956597853</v>
      </c>
      <c r="AB883" s="29">
        <f t="shared" si="152"/>
        <v>22.574079851683084</v>
      </c>
      <c r="AC883" s="29">
        <f t="shared" si="153"/>
        <v>39.74000119171906</v>
      </c>
      <c r="AD883" s="26">
        <f t="shared" si="154"/>
        <v>0.37685918956597853</v>
      </c>
      <c r="AE883" s="26">
        <f t="shared" si="155"/>
        <v>0.22574079851683085</v>
      </c>
      <c r="AF883" s="26">
        <f t="shared" si="156"/>
        <v>0.3974000119171906</v>
      </c>
      <c r="AG883" s="6"/>
    </row>
    <row r="884" spans="1:33" ht="12" customHeight="1" x14ac:dyDescent="0.2">
      <c r="A884" s="5" t="s">
        <v>2226</v>
      </c>
      <c r="B884" s="5" t="s">
        <v>2226</v>
      </c>
      <c r="C884" s="7">
        <v>1</v>
      </c>
      <c r="D884" s="7">
        <v>1</v>
      </c>
      <c r="E884" s="8">
        <v>25.47</v>
      </c>
      <c r="F884" s="9">
        <v>1.81825902770965</v>
      </c>
      <c r="G884" s="7">
        <v>3</v>
      </c>
      <c r="H884" s="7">
        <v>1</v>
      </c>
      <c r="I884" s="7" t="s">
        <v>2</v>
      </c>
      <c r="J884" s="7" t="s">
        <v>1</v>
      </c>
      <c r="K884" s="5" t="s">
        <v>2227</v>
      </c>
      <c r="L884" s="14" t="s">
        <v>2228</v>
      </c>
      <c r="M884" s="38">
        <f t="shared" si="157"/>
        <v>1</v>
      </c>
      <c r="N884" s="32">
        <f t="shared" si="158"/>
        <v>0.59981731302647756</v>
      </c>
      <c r="O884" s="32">
        <f t="shared" si="159"/>
        <v>1.090623244386935</v>
      </c>
      <c r="P884" s="32">
        <f t="shared" si="160"/>
        <v>0.54997664510960331</v>
      </c>
      <c r="Q884" s="35">
        <v>0.76160286767433705</v>
      </c>
      <c r="R884" s="35">
        <v>0.62832599984081094</v>
      </c>
      <c r="S884" s="35">
        <v>0.22278273072350499</v>
      </c>
      <c r="T884" s="35">
        <v>0.83507250993378601</v>
      </c>
      <c r="U884" s="35">
        <v>0.58230993297737199</v>
      </c>
      <c r="V884" s="35">
        <v>0.227482359103687</v>
      </c>
      <c r="W884" s="8">
        <v>5464.8974753580897</v>
      </c>
      <c r="X884" s="8">
        <v>3277.9401196344702</v>
      </c>
      <c r="Y884" s="8">
        <v>5960.1442148170099</v>
      </c>
      <c r="Z884" s="23">
        <f t="shared" si="150"/>
        <v>14702.981809809569</v>
      </c>
      <c r="AA884" s="29">
        <f t="shared" si="151"/>
        <v>37.168633859779426</v>
      </c>
      <c r="AB884" s="29">
        <f t="shared" si="152"/>
        <v>22.294390090637851</v>
      </c>
      <c r="AC884" s="29">
        <f t="shared" si="153"/>
        <v>40.536976049582726</v>
      </c>
      <c r="AD884" s="26">
        <f t="shared" si="154"/>
        <v>0.37168633859779426</v>
      </c>
      <c r="AE884" s="26">
        <f t="shared" si="155"/>
        <v>0.2229439009063785</v>
      </c>
      <c r="AF884" s="26">
        <f t="shared" si="156"/>
        <v>0.40536976049582729</v>
      </c>
      <c r="AG884" s="6"/>
    </row>
    <row r="885" spans="1:33" ht="12" customHeight="1" x14ac:dyDescent="0.2">
      <c r="A885" s="5" t="s">
        <v>5311</v>
      </c>
      <c r="B885" s="5" t="s">
        <v>5311</v>
      </c>
      <c r="C885" s="7">
        <v>3</v>
      </c>
      <c r="D885" s="7">
        <v>3</v>
      </c>
      <c r="E885" s="8">
        <v>55.28</v>
      </c>
      <c r="F885" s="9">
        <v>5.1769556097502702</v>
      </c>
      <c r="G885" s="7" t="s">
        <v>50</v>
      </c>
      <c r="H885" s="7">
        <v>3</v>
      </c>
      <c r="I885" s="7" t="s">
        <v>0</v>
      </c>
      <c r="J885" s="7" t="s">
        <v>2</v>
      </c>
      <c r="K885" s="5" t="s">
        <v>5312</v>
      </c>
      <c r="L885" s="14" t="s">
        <v>5313</v>
      </c>
      <c r="M885" s="38">
        <f t="shared" si="157"/>
        <v>1</v>
      </c>
      <c r="N885" s="32">
        <f t="shared" si="158"/>
        <v>0.60052180841293124</v>
      </c>
      <c r="O885" s="32">
        <f t="shared" si="159"/>
        <v>0.1931637192555031</v>
      </c>
      <c r="P885" s="32">
        <f t="shared" si="160"/>
        <v>3.1088747448406915</v>
      </c>
      <c r="Q885" s="35">
        <v>0.86489516792439403</v>
      </c>
      <c r="R885" s="35">
        <v>0.97853874922450002</v>
      </c>
      <c r="S885" s="35">
        <v>0.84793477578315102</v>
      </c>
      <c r="T885" s="35">
        <v>0.82327641995718503</v>
      </c>
      <c r="U885" s="35">
        <v>0.99565101346972895</v>
      </c>
      <c r="V885" s="35">
        <v>0.85290241656768295</v>
      </c>
      <c r="W885" s="8">
        <v>26625.511312197501</v>
      </c>
      <c r="X885" s="8">
        <v>15989.200203119801</v>
      </c>
      <c r="Y885" s="8">
        <v>5143.0827921435402</v>
      </c>
      <c r="Z885" s="23">
        <f t="shared" si="150"/>
        <v>47757.794307460841</v>
      </c>
      <c r="AA885" s="29">
        <f t="shared" si="151"/>
        <v>55.751132769626246</v>
      </c>
      <c r="AB885" s="29">
        <f t="shared" si="152"/>
        <v>33.479771071885381</v>
      </c>
      <c r="AC885" s="29">
        <f t="shared" si="153"/>
        <v>10.769096158488363</v>
      </c>
      <c r="AD885" s="26">
        <f t="shared" si="154"/>
        <v>0.55751132769626244</v>
      </c>
      <c r="AE885" s="26">
        <f t="shared" si="155"/>
        <v>0.33479771071885378</v>
      </c>
      <c r="AF885" s="26">
        <f t="shared" si="156"/>
        <v>0.10769096158488363</v>
      </c>
      <c r="AG885" s="6">
        <v>4</v>
      </c>
    </row>
    <row r="886" spans="1:33" ht="12" customHeight="1" x14ac:dyDescent="0.2">
      <c r="A886" s="5" t="s">
        <v>6779</v>
      </c>
      <c r="B886" s="5" t="s">
        <v>6779</v>
      </c>
      <c r="C886" s="7">
        <v>10</v>
      </c>
      <c r="D886" s="7">
        <v>9</v>
      </c>
      <c r="E886" s="8">
        <v>257.86</v>
      </c>
      <c r="F886" s="9">
        <v>2.02371692364067</v>
      </c>
      <c r="G886" s="7" t="s">
        <v>50</v>
      </c>
      <c r="H886" s="7">
        <v>3</v>
      </c>
      <c r="I886" s="7" t="s">
        <v>0</v>
      </c>
      <c r="J886" s="7" t="s">
        <v>2</v>
      </c>
      <c r="K886" s="5" t="s">
        <v>6780</v>
      </c>
      <c r="L886" s="14" t="s">
        <v>6781</v>
      </c>
      <c r="M886" s="38">
        <f t="shared" si="157"/>
        <v>1</v>
      </c>
      <c r="N886" s="32">
        <f t="shared" si="158"/>
        <v>0.6005887473626158</v>
      </c>
      <c r="O886" s="32">
        <f t="shared" si="159"/>
        <v>0.49414025663282862</v>
      </c>
      <c r="P886" s="32">
        <f t="shared" si="160"/>
        <v>1.2154216121858776</v>
      </c>
      <c r="Q886" s="35">
        <v>0.100203972881184</v>
      </c>
      <c r="R886" s="35">
        <v>0.68987685738515103</v>
      </c>
      <c r="S886" s="35">
        <v>0.47933810606813498</v>
      </c>
      <c r="T886" s="35">
        <v>9.0030431606566097E-2</v>
      </c>
      <c r="U886" s="35">
        <v>0.67419195850026203</v>
      </c>
      <c r="V886" s="35">
        <v>0.48904329192013002</v>
      </c>
      <c r="W886" s="8">
        <v>305844.99847398698</v>
      </c>
      <c r="X886" s="8">
        <v>183687.064520613</v>
      </c>
      <c r="Y886" s="8">
        <v>151130.32603580301</v>
      </c>
      <c r="Z886" s="23">
        <f t="shared" si="150"/>
        <v>640662.38903040299</v>
      </c>
      <c r="AA886" s="29">
        <f t="shared" si="151"/>
        <v>47.738872097183929</v>
      </c>
      <c r="AB886" s="29">
        <f t="shared" si="152"/>
        <v>28.671429393351829</v>
      </c>
      <c r="AC886" s="29">
        <f t="shared" si="153"/>
        <v>23.589698509464249</v>
      </c>
      <c r="AD886" s="26">
        <f t="shared" si="154"/>
        <v>0.47738872097183926</v>
      </c>
      <c r="AE886" s="26">
        <f t="shared" si="155"/>
        <v>0.28671429393351827</v>
      </c>
      <c r="AF886" s="26">
        <f t="shared" si="156"/>
        <v>0.23589698509464249</v>
      </c>
      <c r="AG886" s="6">
        <v>4</v>
      </c>
    </row>
    <row r="887" spans="1:33" ht="12" customHeight="1" x14ac:dyDescent="0.2">
      <c r="A887" s="5" t="s">
        <v>6455</v>
      </c>
      <c r="B887" s="5" t="s">
        <v>6455</v>
      </c>
      <c r="C887" s="7">
        <v>13</v>
      </c>
      <c r="D887" s="7">
        <v>13</v>
      </c>
      <c r="E887" s="8">
        <v>505.13</v>
      </c>
      <c r="F887" s="9">
        <v>2.5360122199959201</v>
      </c>
      <c r="G887" s="7" t="s">
        <v>50</v>
      </c>
      <c r="H887" s="7">
        <v>3</v>
      </c>
      <c r="I887" s="7" t="s">
        <v>0</v>
      </c>
      <c r="J887" s="7" t="s">
        <v>2</v>
      </c>
      <c r="K887" s="5" t="s">
        <v>6456</v>
      </c>
      <c r="L887" s="14" t="s">
        <v>6457</v>
      </c>
      <c r="M887" s="38">
        <f t="shared" si="157"/>
        <v>1</v>
      </c>
      <c r="N887" s="32">
        <f t="shared" si="158"/>
        <v>0.60091208934522</v>
      </c>
      <c r="O887" s="32">
        <f t="shared" si="159"/>
        <v>0.39431986648771239</v>
      </c>
      <c r="P887" s="32">
        <f t="shared" si="160"/>
        <v>1.5239204017227608</v>
      </c>
      <c r="Q887" s="35">
        <v>0.81843007346332597</v>
      </c>
      <c r="R887" s="35">
        <v>0.25617205126216203</v>
      </c>
      <c r="S887" s="35">
        <v>0.235402708161979</v>
      </c>
      <c r="T887" s="35">
        <v>0.85070127302996501</v>
      </c>
      <c r="U887" s="35">
        <v>0.26932203350677603</v>
      </c>
      <c r="V887" s="35">
        <v>0.26827455019054403</v>
      </c>
      <c r="W887" s="8">
        <v>497648.255357149</v>
      </c>
      <c r="X887" s="8">
        <v>299042.85288566799</v>
      </c>
      <c r="Y887" s="8">
        <v>196232.59361027399</v>
      </c>
      <c r="Z887" s="23">
        <f t="shared" si="150"/>
        <v>992923.70185309101</v>
      </c>
      <c r="AA887" s="29">
        <f t="shared" si="151"/>
        <v>50.119485961347209</v>
      </c>
      <c r="AB887" s="29">
        <f t="shared" si="152"/>
        <v>30.117405025941576</v>
      </c>
      <c r="AC887" s="29">
        <f t="shared" si="153"/>
        <v>19.763109012711208</v>
      </c>
      <c r="AD887" s="26">
        <f t="shared" si="154"/>
        <v>0.5011948596134721</v>
      </c>
      <c r="AE887" s="26">
        <f t="shared" si="155"/>
        <v>0.30117405025941574</v>
      </c>
      <c r="AF887" s="26">
        <f t="shared" si="156"/>
        <v>0.19763109012711208</v>
      </c>
      <c r="AG887" s="6">
        <v>4</v>
      </c>
    </row>
    <row r="888" spans="1:33" ht="12" customHeight="1" x14ac:dyDescent="0.2">
      <c r="A888" s="5" t="s">
        <v>6980</v>
      </c>
      <c r="B888" s="5" t="s">
        <v>6980</v>
      </c>
      <c r="C888" s="7">
        <v>8</v>
      </c>
      <c r="D888" s="7">
        <v>8</v>
      </c>
      <c r="E888" s="8">
        <v>263.8</v>
      </c>
      <c r="F888" s="9">
        <v>1.6636606995512</v>
      </c>
      <c r="G888" s="7" t="s">
        <v>50</v>
      </c>
      <c r="H888" s="7">
        <v>3</v>
      </c>
      <c r="I888" s="7" t="s">
        <v>0</v>
      </c>
      <c r="J888" s="7" t="s">
        <v>1</v>
      </c>
      <c r="K888" s="5" t="s">
        <v>6981</v>
      </c>
      <c r="L888" s="14" t="s">
        <v>6982</v>
      </c>
      <c r="M888" s="38">
        <f t="shared" si="157"/>
        <v>1</v>
      </c>
      <c r="N888" s="32">
        <f t="shared" si="158"/>
        <v>0.60108410342912311</v>
      </c>
      <c r="O888" s="32">
        <f t="shared" si="159"/>
        <v>0.62971429909779097</v>
      </c>
      <c r="P888" s="32">
        <f t="shared" si="160"/>
        <v>0.95453462671931211</v>
      </c>
      <c r="Q888" s="35">
        <v>0.51411269627654099</v>
      </c>
      <c r="R888" s="35">
        <v>0.24759938193582801</v>
      </c>
      <c r="S888" s="35">
        <v>0.37910788688442698</v>
      </c>
      <c r="T888" s="35">
        <v>0.504474037731237</v>
      </c>
      <c r="U888" s="35">
        <v>0.26379861626540002</v>
      </c>
      <c r="V888" s="35">
        <v>0.41174668642650603</v>
      </c>
      <c r="W888" s="8">
        <v>170207.352772652</v>
      </c>
      <c r="X888" s="8">
        <v>102308.934038394</v>
      </c>
      <c r="Y888" s="8">
        <v>107182.003852521</v>
      </c>
      <c r="Z888" s="23">
        <f t="shared" si="150"/>
        <v>379698.29066356702</v>
      </c>
      <c r="AA888" s="29">
        <f t="shared" si="151"/>
        <v>44.82700000444953</v>
      </c>
      <c r="AB888" s="29">
        <f t="shared" si="152"/>
        <v>26.944797107091844</v>
      </c>
      <c r="AC888" s="29">
        <f t="shared" si="153"/>
        <v>28.228202888458608</v>
      </c>
      <c r="AD888" s="26">
        <f t="shared" si="154"/>
        <v>0.4482700000444953</v>
      </c>
      <c r="AE888" s="26">
        <f t="shared" si="155"/>
        <v>0.26944797107091845</v>
      </c>
      <c r="AF888" s="26">
        <f t="shared" si="156"/>
        <v>0.28228202888458609</v>
      </c>
      <c r="AG888" s="6"/>
    </row>
    <row r="889" spans="1:33" ht="12" customHeight="1" x14ac:dyDescent="0.2">
      <c r="A889" s="5" t="s">
        <v>7815</v>
      </c>
      <c r="B889" s="5" t="s">
        <v>7815</v>
      </c>
      <c r="C889" s="7">
        <v>3</v>
      </c>
      <c r="D889" s="7">
        <v>3</v>
      </c>
      <c r="E889" s="8">
        <v>144.47999999999999</v>
      </c>
      <c r="F889" s="9">
        <v>1.6622066962526001</v>
      </c>
      <c r="G889" s="7" t="s">
        <v>50</v>
      </c>
      <c r="H889" s="7">
        <v>3</v>
      </c>
      <c r="I889" s="7" t="s">
        <v>0</v>
      </c>
      <c r="J889" s="7" t="s">
        <v>1</v>
      </c>
      <c r="K889" s="5" t="s">
        <v>7816</v>
      </c>
      <c r="L889" s="14" t="s">
        <v>7817</v>
      </c>
      <c r="M889" s="38">
        <f t="shared" si="157"/>
        <v>1</v>
      </c>
      <c r="N889" s="32">
        <f t="shared" si="158"/>
        <v>0.60160989740594228</v>
      </c>
      <c r="O889" s="32">
        <f t="shared" si="159"/>
        <v>0.81951445010254664</v>
      </c>
      <c r="P889" s="32">
        <f t="shared" si="160"/>
        <v>0.73410529531317259</v>
      </c>
      <c r="Q889" s="35">
        <v>0.67435058294188399</v>
      </c>
      <c r="R889" s="35">
        <v>0.97445458507849303</v>
      </c>
      <c r="S889" s="35">
        <v>0.75697004579170102</v>
      </c>
      <c r="T889" s="35">
        <v>0.72956577460456595</v>
      </c>
      <c r="U889" s="35">
        <v>0.95961743316853798</v>
      </c>
      <c r="V889" s="35">
        <v>0.75694636562111095</v>
      </c>
      <c r="W889" s="8">
        <v>79701.448266896303</v>
      </c>
      <c r="X889" s="8">
        <v>47949.180114952498</v>
      </c>
      <c r="Y889" s="8">
        <v>65316.488548822097</v>
      </c>
      <c r="Z889" s="23">
        <f t="shared" si="150"/>
        <v>192967.11693067089</v>
      </c>
      <c r="AA889" s="29">
        <f t="shared" si="151"/>
        <v>41.303124353322538</v>
      </c>
      <c r="AB889" s="29">
        <f t="shared" si="152"/>
        <v>24.848368404747244</v>
      </c>
      <c r="AC889" s="29">
        <f t="shared" si="153"/>
        <v>33.848507241930221</v>
      </c>
      <c r="AD889" s="26">
        <f t="shared" si="154"/>
        <v>0.4130312435332254</v>
      </c>
      <c r="AE889" s="26">
        <f t="shared" si="155"/>
        <v>0.24848368404747245</v>
      </c>
      <c r="AF889" s="26">
        <f t="shared" si="156"/>
        <v>0.3384850724193022</v>
      </c>
      <c r="AG889" s="6"/>
    </row>
    <row r="890" spans="1:33" ht="12" customHeight="1" x14ac:dyDescent="0.2">
      <c r="A890" s="5" t="s">
        <v>5635</v>
      </c>
      <c r="B890" s="5" t="s">
        <v>5635</v>
      </c>
      <c r="C890" s="7">
        <v>18</v>
      </c>
      <c r="D890" s="7">
        <v>16</v>
      </c>
      <c r="E890" s="8">
        <v>922.79</v>
      </c>
      <c r="F890" s="9">
        <v>3.9855006792065102</v>
      </c>
      <c r="G890" s="7" t="s">
        <v>50</v>
      </c>
      <c r="H890" s="7">
        <v>3</v>
      </c>
      <c r="I890" s="7" t="s">
        <v>0</v>
      </c>
      <c r="J890" s="7" t="s">
        <v>2</v>
      </c>
      <c r="K890" s="5" t="s">
        <v>5636</v>
      </c>
      <c r="L890" s="14" t="s">
        <v>5637</v>
      </c>
      <c r="M890" s="38">
        <f t="shared" si="157"/>
        <v>1</v>
      </c>
      <c r="N890" s="32">
        <f t="shared" si="158"/>
        <v>0.60177806192968242</v>
      </c>
      <c r="O890" s="32">
        <f t="shared" si="159"/>
        <v>0.25090950434842096</v>
      </c>
      <c r="P890" s="32">
        <f t="shared" si="160"/>
        <v>2.3983868745523251</v>
      </c>
      <c r="Q890" s="35">
        <v>0.10869429824730199</v>
      </c>
      <c r="R890" s="35">
        <v>0.13566294559374101</v>
      </c>
      <c r="S890" s="35">
        <v>0.50339680483803095</v>
      </c>
      <c r="T890" s="35">
        <v>7.6260756497787602E-2</v>
      </c>
      <c r="U890" s="35">
        <v>0.13926709967633999</v>
      </c>
      <c r="V890" s="35">
        <v>0.586257194786591</v>
      </c>
      <c r="W890" s="8">
        <v>3483571.0621094001</v>
      </c>
      <c r="X890" s="8">
        <v>2096336.64235052</v>
      </c>
      <c r="Y890" s="8">
        <v>874061.08855637198</v>
      </c>
      <c r="Z890" s="23">
        <f t="shared" si="150"/>
        <v>6453968.7930162922</v>
      </c>
      <c r="AA890" s="29">
        <f t="shared" si="151"/>
        <v>53.975641559948379</v>
      </c>
      <c r="AB890" s="29">
        <f t="shared" si="152"/>
        <v>32.481356969356952</v>
      </c>
      <c r="AC890" s="29">
        <f t="shared" si="153"/>
        <v>13.543001470694678</v>
      </c>
      <c r="AD890" s="26">
        <f t="shared" si="154"/>
        <v>0.53975641559948384</v>
      </c>
      <c r="AE890" s="26">
        <f t="shared" si="155"/>
        <v>0.3248135696935695</v>
      </c>
      <c r="AF890" s="26">
        <f t="shared" si="156"/>
        <v>0.13543001470694679</v>
      </c>
      <c r="AG890" s="6">
        <v>4</v>
      </c>
    </row>
    <row r="891" spans="1:33" ht="12" customHeight="1" x14ac:dyDescent="0.2">
      <c r="A891" s="5" t="s">
        <v>6983</v>
      </c>
      <c r="B891" s="5" t="s">
        <v>6983</v>
      </c>
      <c r="C891" s="7">
        <v>1</v>
      </c>
      <c r="D891" s="7">
        <v>1</v>
      </c>
      <c r="E891" s="8">
        <v>32.229999999999997</v>
      </c>
      <c r="F891" s="9">
        <v>1.6627031425563501</v>
      </c>
      <c r="G891" s="7">
        <v>1</v>
      </c>
      <c r="H891" s="7">
        <v>1</v>
      </c>
      <c r="I891" s="7" t="s">
        <v>0</v>
      </c>
      <c r="J891" s="7" t="s">
        <v>2</v>
      </c>
      <c r="K891" s="5" t="s">
        <v>6984</v>
      </c>
      <c r="L891" s="14" t="s">
        <v>6985</v>
      </c>
      <c r="M891" s="38">
        <f t="shared" si="157"/>
        <v>1</v>
      </c>
      <c r="N891" s="32">
        <f t="shared" si="158"/>
        <v>0.60298209559905325</v>
      </c>
      <c r="O891" s="32">
        <f t="shared" si="159"/>
        <v>0.60143027002555283</v>
      </c>
      <c r="P891" s="32">
        <f t="shared" si="160"/>
        <v>1.0025802252577585</v>
      </c>
      <c r="Q891" s="35">
        <v>0.13536550934153099</v>
      </c>
      <c r="R891" s="35">
        <v>0.66163179231472102</v>
      </c>
      <c r="S891" s="35">
        <v>0.57003316903664702</v>
      </c>
      <c r="T891" s="35">
        <v>0.11236005062242301</v>
      </c>
      <c r="U891" s="35">
        <v>0.62417224879720701</v>
      </c>
      <c r="V891" s="35">
        <v>0.59788551362237896</v>
      </c>
      <c r="W891" s="8">
        <v>3037.8223752277299</v>
      </c>
      <c r="X891" s="8">
        <v>1831.75250187251</v>
      </c>
      <c r="Y891" s="8">
        <v>1827.03833142288</v>
      </c>
      <c r="Z891" s="23">
        <f t="shared" si="150"/>
        <v>6696.6132085231202</v>
      </c>
      <c r="AA891" s="29">
        <f t="shared" si="151"/>
        <v>45.363563351118131</v>
      </c>
      <c r="AB891" s="29">
        <f t="shared" si="152"/>
        <v>27.353416493297619</v>
      </c>
      <c r="AC891" s="29">
        <f t="shared" si="153"/>
        <v>27.28302015558425</v>
      </c>
      <c r="AD891" s="26">
        <f t="shared" si="154"/>
        <v>0.4536356335111813</v>
      </c>
      <c r="AE891" s="26">
        <f t="shared" si="155"/>
        <v>0.27353416493297616</v>
      </c>
      <c r="AF891" s="26">
        <f t="shared" si="156"/>
        <v>0.27283020155584248</v>
      </c>
      <c r="AG891" s="6"/>
    </row>
    <row r="892" spans="1:33" ht="12" customHeight="1" x14ac:dyDescent="0.2">
      <c r="A892" s="5" t="s">
        <v>5557</v>
      </c>
      <c r="B892" s="5" t="s">
        <v>5557</v>
      </c>
      <c r="C892" s="7">
        <v>2</v>
      </c>
      <c r="D892" s="7">
        <v>2</v>
      </c>
      <c r="E892" s="8">
        <v>91.45</v>
      </c>
      <c r="F892" s="9">
        <v>4.1515130993389002</v>
      </c>
      <c r="G892" s="7" t="s">
        <v>50</v>
      </c>
      <c r="H892" s="7">
        <v>3</v>
      </c>
      <c r="I892" s="7" t="s">
        <v>0</v>
      </c>
      <c r="J892" s="7" t="s">
        <v>2</v>
      </c>
      <c r="K892" s="5" t="s">
        <v>5558</v>
      </c>
      <c r="L892" s="14" t="s">
        <v>5559</v>
      </c>
      <c r="M892" s="38">
        <f t="shared" si="157"/>
        <v>1</v>
      </c>
      <c r="N892" s="32">
        <f t="shared" si="158"/>
        <v>0.60339407241475895</v>
      </c>
      <c r="O892" s="32">
        <f t="shared" si="159"/>
        <v>0.24087603147855777</v>
      </c>
      <c r="P892" s="32">
        <f t="shared" si="160"/>
        <v>2.5049983956933124</v>
      </c>
      <c r="Q892" s="35">
        <v>0.78163914716996397</v>
      </c>
      <c r="R892" s="35">
        <v>0.51760408038331096</v>
      </c>
      <c r="S892" s="35">
        <v>0.27849141410622902</v>
      </c>
      <c r="T892" s="35">
        <v>0.80524475073156798</v>
      </c>
      <c r="U892" s="35">
        <v>0.516513420472687</v>
      </c>
      <c r="V892" s="35">
        <v>0.31301708755802798</v>
      </c>
      <c r="W892" s="8">
        <v>135154.729703805</v>
      </c>
      <c r="X892" s="8">
        <v>81551.562762094894</v>
      </c>
      <c r="Y892" s="8">
        <v>32555.5349266097</v>
      </c>
      <c r="Z892" s="23">
        <f t="shared" si="150"/>
        <v>249261.82739250959</v>
      </c>
      <c r="AA892" s="29">
        <f t="shared" si="151"/>
        <v>54.221992640284419</v>
      </c>
      <c r="AB892" s="29">
        <f t="shared" si="152"/>
        <v>32.717228953664304</v>
      </c>
      <c r="AC892" s="29">
        <f t="shared" si="153"/>
        <v>13.060778406051277</v>
      </c>
      <c r="AD892" s="26">
        <f t="shared" si="154"/>
        <v>0.54221992640284422</v>
      </c>
      <c r="AE892" s="26">
        <f t="shared" si="155"/>
        <v>0.32717228953664301</v>
      </c>
      <c r="AF892" s="26">
        <f t="shared" si="156"/>
        <v>0.13060778406051277</v>
      </c>
      <c r="AG892" s="6">
        <v>4</v>
      </c>
    </row>
    <row r="893" spans="1:33" ht="12" customHeight="1" x14ac:dyDescent="0.2">
      <c r="A893" s="5" t="s">
        <v>7818</v>
      </c>
      <c r="B893" s="5" t="s">
        <v>7818</v>
      </c>
      <c r="C893" s="7">
        <v>1</v>
      </c>
      <c r="D893" s="7">
        <v>1</v>
      </c>
      <c r="E893" s="8">
        <v>30</v>
      </c>
      <c r="F893" s="9">
        <v>1.6570959426330001</v>
      </c>
      <c r="G893" s="7">
        <v>1</v>
      </c>
      <c r="H893" s="7">
        <v>1</v>
      </c>
      <c r="I893" s="7" t="s">
        <v>0</v>
      </c>
      <c r="J893" s="7" t="s">
        <v>1</v>
      </c>
      <c r="K893" s="5" t="s">
        <v>7819</v>
      </c>
      <c r="L893" s="14" t="s">
        <v>7820</v>
      </c>
      <c r="M893" s="38">
        <f t="shared" si="157"/>
        <v>1</v>
      </c>
      <c r="N893" s="32">
        <f t="shared" si="158"/>
        <v>0.60346536025613107</v>
      </c>
      <c r="O893" s="32">
        <f t="shared" si="159"/>
        <v>0.82741649136813322</v>
      </c>
      <c r="P893" s="32">
        <f t="shared" si="160"/>
        <v>0.72933687756005572</v>
      </c>
      <c r="Q893" s="35">
        <v>4.1749695318288198E-2</v>
      </c>
      <c r="R893" s="35">
        <v>8.7619279228882796E-2</v>
      </c>
      <c r="S893" s="35">
        <v>0.53273238481099805</v>
      </c>
      <c r="T893" s="35">
        <v>1.73730651984642E-2</v>
      </c>
      <c r="U893" s="35">
        <v>3.8791532243211697E-2</v>
      </c>
      <c r="V893" s="35">
        <v>0.55807352492207796</v>
      </c>
      <c r="W893" s="8">
        <v>2021.26334054689</v>
      </c>
      <c r="X893" s="8">
        <v>1219.7624099756399</v>
      </c>
      <c r="Y893" s="8">
        <v>1672.42662136634</v>
      </c>
      <c r="Z893" s="23">
        <f t="shared" si="150"/>
        <v>4913.4523718888704</v>
      </c>
      <c r="AA893" s="29">
        <f t="shared" si="151"/>
        <v>41.137334557490767</v>
      </c>
      <c r="AB893" s="29">
        <f t="shared" si="152"/>
        <v>24.824956418713153</v>
      </c>
      <c r="AC893" s="29">
        <f t="shared" si="153"/>
        <v>34.037709023796069</v>
      </c>
      <c r="AD893" s="26">
        <f t="shared" si="154"/>
        <v>0.41137334557490768</v>
      </c>
      <c r="AE893" s="26">
        <f t="shared" si="155"/>
        <v>0.24824956418713154</v>
      </c>
      <c r="AF893" s="26">
        <f t="shared" si="156"/>
        <v>0.3403770902379607</v>
      </c>
      <c r="AG893" s="6"/>
    </row>
    <row r="894" spans="1:33" ht="12" customHeight="1" x14ac:dyDescent="0.2">
      <c r="A894" s="5" t="s">
        <v>7821</v>
      </c>
      <c r="B894" s="5" t="s">
        <v>7821</v>
      </c>
      <c r="C894" s="7">
        <v>2</v>
      </c>
      <c r="D894" s="7">
        <v>2</v>
      </c>
      <c r="E894" s="8">
        <v>57.82</v>
      </c>
      <c r="F894" s="9">
        <v>1.65540896850916</v>
      </c>
      <c r="G894" s="7" t="s">
        <v>146</v>
      </c>
      <c r="H894" s="7">
        <v>2</v>
      </c>
      <c r="I894" s="7" t="s">
        <v>0</v>
      </c>
      <c r="J894" s="7" t="s">
        <v>1</v>
      </c>
      <c r="K894" s="5" t="s">
        <v>7822</v>
      </c>
      <c r="L894" s="14" t="s">
        <v>7823</v>
      </c>
      <c r="M894" s="38">
        <f t="shared" si="157"/>
        <v>1</v>
      </c>
      <c r="N894" s="32">
        <f t="shared" si="158"/>
        <v>0.60408033242721348</v>
      </c>
      <c r="O894" s="32">
        <f t="shared" si="159"/>
        <v>0.75629933791384274</v>
      </c>
      <c r="P894" s="32">
        <f t="shared" si="160"/>
        <v>0.79873180121179743</v>
      </c>
      <c r="Q894" s="35">
        <v>0.91447252915914001</v>
      </c>
      <c r="R894" s="35">
        <v>0.71029387067736605</v>
      </c>
      <c r="S894" s="35">
        <v>0.57184100523189896</v>
      </c>
      <c r="T894" s="35">
        <v>0.84549352416490697</v>
      </c>
      <c r="U894" s="35">
        <v>0.66958796638729001</v>
      </c>
      <c r="V894" s="35">
        <v>0.48910439016321999</v>
      </c>
      <c r="W894" s="8">
        <v>10614.0626804068</v>
      </c>
      <c r="X894" s="8">
        <v>6411.7465123834199</v>
      </c>
      <c r="Y894" s="8">
        <v>8027.4085777676901</v>
      </c>
      <c r="Z894" s="23">
        <f t="shared" si="150"/>
        <v>25053.217770557909</v>
      </c>
      <c r="AA894" s="29">
        <f t="shared" si="151"/>
        <v>42.366065619244551</v>
      </c>
      <c r="AB894" s="29">
        <f t="shared" si="152"/>
        <v>25.592507002906387</v>
      </c>
      <c r="AC894" s="29">
        <f t="shared" si="153"/>
        <v>32.041427377849068</v>
      </c>
      <c r="AD894" s="26">
        <f t="shared" si="154"/>
        <v>0.42366065619244553</v>
      </c>
      <c r="AE894" s="26">
        <f t="shared" si="155"/>
        <v>0.25592507002906389</v>
      </c>
      <c r="AF894" s="26">
        <f t="shared" si="156"/>
        <v>0.32041427377849069</v>
      </c>
      <c r="AG894" s="6"/>
    </row>
    <row r="895" spans="1:33" ht="12" customHeight="1" x14ac:dyDescent="0.2">
      <c r="A895" s="5" t="s">
        <v>6986</v>
      </c>
      <c r="B895" s="5" t="s">
        <v>6986</v>
      </c>
      <c r="C895" s="7">
        <v>1</v>
      </c>
      <c r="D895" s="7">
        <v>1</v>
      </c>
      <c r="E895" s="8">
        <v>33.4</v>
      </c>
      <c r="F895" s="9">
        <v>1.65503686122439</v>
      </c>
      <c r="G895" s="7">
        <v>3</v>
      </c>
      <c r="H895" s="7">
        <v>1</v>
      </c>
      <c r="I895" s="7" t="s">
        <v>0</v>
      </c>
      <c r="J895" s="7" t="s">
        <v>1</v>
      </c>
      <c r="K895" s="5" t="s">
        <v>6987</v>
      </c>
      <c r="L895" s="14" t="s">
        <v>6988</v>
      </c>
      <c r="M895" s="38">
        <f t="shared" si="157"/>
        <v>1</v>
      </c>
      <c r="N895" s="32">
        <f t="shared" si="158"/>
        <v>0.60421614976007065</v>
      </c>
      <c r="O895" s="32">
        <f t="shared" si="159"/>
        <v>0.67080239546854437</v>
      </c>
      <c r="P895" s="32">
        <f t="shared" si="160"/>
        <v>0.90073642229323836</v>
      </c>
      <c r="Q895" s="35">
        <v>0.57540956422778999</v>
      </c>
      <c r="R895" s="35">
        <v>0.64736408776634802</v>
      </c>
      <c r="S895" s="35">
        <v>0.93836907648136303</v>
      </c>
      <c r="T895" s="35">
        <v>0.47926391259960699</v>
      </c>
      <c r="U895" s="35">
        <v>0.60516378252143799</v>
      </c>
      <c r="V895" s="35">
        <v>0.98766477745971004</v>
      </c>
      <c r="W895" s="8">
        <v>1773.42137260147</v>
      </c>
      <c r="X895" s="8">
        <v>1071.5298336554799</v>
      </c>
      <c r="Y895" s="8">
        <v>1189.6153049161801</v>
      </c>
      <c r="Z895" s="23">
        <f t="shared" si="150"/>
        <v>4034.5665111731305</v>
      </c>
      <c r="AA895" s="29">
        <f t="shared" si="151"/>
        <v>43.955685640334444</v>
      </c>
      <c r="AB895" s="29">
        <f t="shared" si="152"/>
        <v>26.558735137666904</v>
      </c>
      <c r="AC895" s="29">
        <f t="shared" si="153"/>
        <v>29.485579221998641</v>
      </c>
      <c r="AD895" s="26">
        <f t="shared" si="154"/>
        <v>0.43955685640334446</v>
      </c>
      <c r="AE895" s="26">
        <f t="shared" si="155"/>
        <v>0.26558735137666906</v>
      </c>
      <c r="AF895" s="26">
        <f t="shared" si="156"/>
        <v>0.29485579221998642</v>
      </c>
      <c r="AG895" s="6"/>
    </row>
    <row r="896" spans="1:33" ht="12" customHeight="1" x14ac:dyDescent="0.2">
      <c r="A896" s="5" t="s">
        <v>6989</v>
      </c>
      <c r="B896" s="5" t="s">
        <v>6989</v>
      </c>
      <c r="C896" s="7">
        <v>1</v>
      </c>
      <c r="D896" s="7">
        <v>1</v>
      </c>
      <c r="E896" s="8">
        <v>32.799999999999997</v>
      </c>
      <c r="F896" s="9">
        <v>1.6548763195748499</v>
      </c>
      <c r="G896" s="7">
        <v>2</v>
      </c>
      <c r="H896" s="7">
        <v>1</v>
      </c>
      <c r="I896" s="7" t="s">
        <v>0</v>
      </c>
      <c r="J896" s="7" t="s">
        <v>1</v>
      </c>
      <c r="K896" s="5" t="s">
        <v>6990</v>
      </c>
      <c r="L896" s="14" t="s">
        <v>6991</v>
      </c>
      <c r="M896" s="38">
        <f t="shared" si="157"/>
        <v>1</v>
      </c>
      <c r="N896" s="32">
        <f t="shared" si="158"/>
        <v>0.60427476553468995</v>
      </c>
      <c r="O896" s="32">
        <f t="shared" si="159"/>
        <v>0.67484068916765816</v>
      </c>
      <c r="P896" s="32">
        <f t="shared" si="160"/>
        <v>0.89543321147395016</v>
      </c>
      <c r="Q896" s="35">
        <v>0.40218235052058698</v>
      </c>
      <c r="R896" s="35">
        <v>3.9549033614718503E-2</v>
      </c>
      <c r="S896" s="35">
        <v>0.12645686790537999</v>
      </c>
      <c r="T896" s="35">
        <v>0.40784729014361998</v>
      </c>
      <c r="U896" s="35">
        <v>4.1544375522824098E-2</v>
      </c>
      <c r="V896" s="35">
        <v>7.6375903812040999E-2</v>
      </c>
      <c r="W896" s="8">
        <v>8140.3529661007196</v>
      </c>
      <c r="X896" s="8">
        <v>4919.0098799601301</v>
      </c>
      <c r="Y896" s="8">
        <v>5493.4414057114</v>
      </c>
      <c r="Z896" s="23">
        <f t="shared" si="150"/>
        <v>18552.80425177225</v>
      </c>
      <c r="AA896" s="29">
        <f t="shared" si="151"/>
        <v>43.876671448862595</v>
      </c>
      <c r="AB896" s="29">
        <f t="shared" si="152"/>
        <v>26.513565352204068</v>
      </c>
      <c r="AC896" s="29">
        <f t="shared" si="153"/>
        <v>29.609763198933344</v>
      </c>
      <c r="AD896" s="26">
        <f t="shared" si="154"/>
        <v>0.43876671448862598</v>
      </c>
      <c r="AE896" s="26">
        <f t="shared" si="155"/>
        <v>0.26513565352204066</v>
      </c>
      <c r="AF896" s="26">
        <f t="shared" si="156"/>
        <v>0.29609763198933342</v>
      </c>
      <c r="AG896" s="6"/>
    </row>
    <row r="897" spans="1:33" ht="12" customHeight="1" x14ac:dyDescent="0.2">
      <c r="A897" s="5" t="s">
        <v>6244</v>
      </c>
      <c r="B897" s="5" t="s">
        <v>6244</v>
      </c>
      <c r="C897" s="7">
        <v>3</v>
      </c>
      <c r="D897" s="7">
        <v>3</v>
      </c>
      <c r="E897" s="8">
        <v>62.72</v>
      </c>
      <c r="F897" s="9">
        <v>2.8776099260871901</v>
      </c>
      <c r="G897" s="7" t="s">
        <v>54</v>
      </c>
      <c r="H897" s="7">
        <v>2</v>
      </c>
      <c r="I897" s="7" t="s">
        <v>0</v>
      </c>
      <c r="J897" s="7" t="s">
        <v>2</v>
      </c>
      <c r="K897" s="5" t="s">
        <v>6245</v>
      </c>
      <c r="L897" s="14" t="s">
        <v>6246</v>
      </c>
      <c r="M897" s="38">
        <f t="shared" si="157"/>
        <v>1</v>
      </c>
      <c r="N897" s="32">
        <f t="shared" si="158"/>
        <v>0.60457889928203756</v>
      </c>
      <c r="O897" s="32">
        <f t="shared" si="159"/>
        <v>0.34751061668727934</v>
      </c>
      <c r="P897" s="32">
        <f t="shared" si="160"/>
        <v>1.7397422416768664</v>
      </c>
      <c r="Q897" s="35">
        <v>0.92498299353351998</v>
      </c>
      <c r="R897" s="35">
        <v>0.359883183391983</v>
      </c>
      <c r="S897" s="35">
        <v>0.28609258625561801</v>
      </c>
      <c r="T897" s="35">
        <v>0.97236788073596903</v>
      </c>
      <c r="U897" s="35">
        <v>0.37248023957890802</v>
      </c>
      <c r="V897" s="35">
        <v>0.30554243890007099</v>
      </c>
      <c r="W897" s="8">
        <v>39471.272120231602</v>
      </c>
      <c r="X897" s="8">
        <v>23863.4982517114</v>
      </c>
      <c r="Y897" s="8">
        <v>13716.6861159331</v>
      </c>
      <c r="Z897" s="23">
        <f t="shared" si="150"/>
        <v>77051.456487876101</v>
      </c>
      <c r="AA897" s="29">
        <f t="shared" si="151"/>
        <v>51.227158991397303</v>
      </c>
      <c r="AB897" s="29">
        <f t="shared" si="152"/>
        <v>30.970859396364919</v>
      </c>
      <c r="AC897" s="29">
        <f t="shared" si="153"/>
        <v>17.801981612237785</v>
      </c>
      <c r="AD897" s="26">
        <f t="shared" si="154"/>
        <v>0.51227158991397304</v>
      </c>
      <c r="AE897" s="26">
        <f t="shared" si="155"/>
        <v>0.30970859396364919</v>
      </c>
      <c r="AF897" s="26">
        <f t="shared" si="156"/>
        <v>0.17801981612237786</v>
      </c>
      <c r="AG897" s="6">
        <v>4</v>
      </c>
    </row>
    <row r="898" spans="1:33" ht="12" customHeight="1" x14ac:dyDescent="0.2">
      <c r="A898" s="5" t="s">
        <v>7824</v>
      </c>
      <c r="B898" s="5" t="s">
        <v>7824</v>
      </c>
      <c r="C898" s="7">
        <v>3</v>
      </c>
      <c r="D898" s="7">
        <v>3</v>
      </c>
      <c r="E898" s="8">
        <v>154.13</v>
      </c>
      <c r="F898" s="9">
        <v>1.6538894305396801</v>
      </c>
      <c r="G898" s="7" t="s">
        <v>50</v>
      </c>
      <c r="H898" s="7">
        <v>3</v>
      </c>
      <c r="I898" s="7" t="s">
        <v>0</v>
      </c>
      <c r="J898" s="7" t="s">
        <v>1</v>
      </c>
      <c r="K898" s="5" t="s">
        <v>7825</v>
      </c>
      <c r="L898" s="14" t="s">
        <v>7826</v>
      </c>
      <c r="M898" s="38">
        <f t="shared" si="157"/>
        <v>1</v>
      </c>
      <c r="N898" s="32">
        <f t="shared" si="158"/>
        <v>0.60463534111448547</v>
      </c>
      <c r="O898" s="32">
        <f t="shared" si="159"/>
        <v>0.72217186502700492</v>
      </c>
      <c r="P898" s="32">
        <f t="shared" si="160"/>
        <v>0.83724577264149691</v>
      </c>
      <c r="Q898" s="35">
        <v>0.574689773514652</v>
      </c>
      <c r="R898" s="35">
        <v>0.78733826024089104</v>
      </c>
      <c r="S898" s="35">
        <v>0.87934552994712001</v>
      </c>
      <c r="T898" s="35">
        <v>0.63107990610759501</v>
      </c>
      <c r="U898" s="35">
        <v>0.80896548652423295</v>
      </c>
      <c r="V898" s="35">
        <v>0.87240504903343497</v>
      </c>
      <c r="W898" s="8">
        <v>77168.087509474193</v>
      </c>
      <c r="X898" s="8">
        <v>46658.552914443397</v>
      </c>
      <c r="Y898" s="8">
        <v>55728.6216772841</v>
      </c>
      <c r="Z898" s="23">
        <f t="shared" si="150"/>
        <v>179555.26210120169</v>
      </c>
      <c r="AA898" s="29">
        <f t="shared" si="151"/>
        <v>42.977346698968027</v>
      </c>
      <c r="AB898" s="29">
        <f t="shared" si="152"/>
        <v>25.985622681526042</v>
      </c>
      <c r="AC898" s="29">
        <f t="shared" si="153"/>
        <v>31.037030619505934</v>
      </c>
      <c r="AD898" s="26">
        <f t="shared" si="154"/>
        <v>0.42977346698968028</v>
      </c>
      <c r="AE898" s="26">
        <f t="shared" si="155"/>
        <v>0.25985622681526044</v>
      </c>
      <c r="AF898" s="26">
        <f t="shared" si="156"/>
        <v>0.31037030619505934</v>
      </c>
      <c r="AG898" s="6"/>
    </row>
    <row r="899" spans="1:33" ht="12" customHeight="1" x14ac:dyDescent="0.2">
      <c r="A899" s="5" t="s">
        <v>4031</v>
      </c>
      <c r="B899" s="5" t="s">
        <v>4031</v>
      </c>
      <c r="C899" s="7">
        <v>2</v>
      </c>
      <c r="D899" s="7">
        <v>2</v>
      </c>
      <c r="E899" s="8">
        <v>71.36</v>
      </c>
      <c r="F899" s="9">
        <v>14.512862250225901</v>
      </c>
      <c r="G899" s="7" t="s">
        <v>146</v>
      </c>
      <c r="H899" s="7">
        <v>2</v>
      </c>
      <c r="I899" s="7" t="s">
        <v>0</v>
      </c>
      <c r="J899" s="7" t="s">
        <v>2</v>
      </c>
      <c r="K899" s="5" t="s">
        <v>4032</v>
      </c>
      <c r="L899" s="14" t="s">
        <v>4033</v>
      </c>
      <c r="M899" s="38">
        <f t="shared" si="157"/>
        <v>1</v>
      </c>
      <c r="N899" s="32">
        <f t="shared" si="158"/>
        <v>0.60522074822628524</v>
      </c>
      <c r="O899" s="32">
        <f t="shared" si="159"/>
        <v>6.8904395477496785E-2</v>
      </c>
      <c r="P899" s="32">
        <f t="shared" si="160"/>
        <v>8.7834853499867336</v>
      </c>
      <c r="Q899" s="35">
        <v>9.2857454769835896E-7</v>
      </c>
      <c r="R899" s="35">
        <v>8.3753003511057895E-5</v>
      </c>
      <c r="S899" s="35">
        <v>0.47700514707430403</v>
      </c>
      <c r="T899" s="35">
        <v>4.4427801778470199E-6</v>
      </c>
      <c r="U899" s="35">
        <v>1.6195199284544501E-4</v>
      </c>
      <c r="V899" s="35">
        <v>0.48424353444257701</v>
      </c>
      <c r="W899" s="8">
        <v>17074.1607416925</v>
      </c>
      <c r="X899" s="8">
        <v>10333.636339422999</v>
      </c>
      <c r="Y899" s="8">
        <v>1176.4847241919299</v>
      </c>
      <c r="Z899" s="23">
        <f t="shared" si="150"/>
        <v>28584.28180530743</v>
      </c>
      <c r="AA899" s="29">
        <f t="shared" si="151"/>
        <v>59.732691057230724</v>
      </c>
      <c r="AB899" s="29">
        <f t="shared" si="152"/>
        <v>36.151463975226712</v>
      </c>
      <c r="AC899" s="29">
        <f t="shared" si="153"/>
        <v>4.1158449675425617</v>
      </c>
      <c r="AD899" s="26">
        <f t="shared" si="154"/>
        <v>0.59732691057230725</v>
      </c>
      <c r="AE899" s="26">
        <f t="shared" si="155"/>
        <v>0.36151463975226711</v>
      </c>
      <c r="AF899" s="26">
        <f t="shared" si="156"/>
        <v>4.1158449675425618E-2</v>
      </c>
      <c r="AG899" s="6">
        <v>4</v>
      </c>
    </row>
    <row r="900" spans="1:33" ht="12" customHeight="1" x14ac:dyDescent="0.2">
      <c r="A900" s="5" t="s">
        <v>2211</v>
      </c>
      <c r="B900" s="5" t="s">
        <v>2211</v>
      </c>
      <c r="C900" s="7">
        <v>2</v>
      </c>
      <c r="D900" s="7">
        <v>2</v>
      </c>
      <c r="E900" s="8">
        <v>43.8</v>
      </c>
      <c r="F900" s="9">
        <v>1.9020494873140401</v>
      </c>
      <c r="G900" s="7" t="s">
        <v>54</v>
      </c>
      <c r="H900" s="7">
        <v>2</v>
      </c>
      <c r="I900" s="7" t="s">
        <v>2</v>
      </c>
      <c r="J900" s="7" t="s">
        <v>1</v>
      </c>
      <c r="K900" s="5" t="s">
        <v>2212</v>
      </c>
      <c r="L900" s="14" t="s">
        <v>2213</v>
      </c>
      <c r="M900" s="38">
        <f t="shared" si="157"/>
        <v>1</v>
      </c>
      <c r="N900" s="32">
        <f t="shared" si="158"/>
        <v>0.60552469452661994</v>
      </c>
      <c r="O900" s="32">
        <f t="shared" si="159"/>
        <v>1.1517379347803465</v>
      </c>
      <c r="P900" s="32">
        <f t="shared" si="160"/>
        <v>0.52574867618830534</v>
      </c>
      <c r="Q900" s="35">
        <v>0.56740255510491</v>
      </c>
      <c r="R900" s="35">
        <v>0.50770887684384103</v>
      </c>
      <c r="S900" s="35">
        <v>8.4964502011588505E-2</v>
      </c>
      <c r="T900" s="35">
        <v>0.54828625161173405</v>
      </c>
      <c r="U900" s="35">
        <v>0.57724801164787998</v>
      </c>
      <c r="V900" s="35">
        <v>0.13416199598110401</v>
      </c>
      <c r="W900" s="8">
        <v>33811.692562340802</v>
      </c>
      <c r="X900" s="8">
        <v>20473.814810239401</v>
      </c>
      <c r="Y900" s="8">
        <v>38942.208963178397</v>
      </c>
      <c r="Z900" s="23">
        <f t="shared" ref="Z900:Z963" si="161">SUM(W900:Y900)</f>
        <v>93227.716335758596</v>
      </c>
      <c r="AA900" s="29">
        <f t="shared" ref="AA900:AA963" si="162">(100/Z900)*W900</f>
        <v>36.267854551503078</v>
      </c>
      <c r="AB900" s="29">
        <f t="shared" ref="AB900:AB963" si="163">(100/Z900)*X900</f>
        <v>21.961081548434784</v>
      </c>
      <c r="AC900" s="29">
        <f t="shared" ref="AC900:AC963" si="164">(100/Z900)*Y900</f>
        <v>41.771063900062146</v>
      </c>
      <c r="AD900" s="26">
        <f t="shared" ref="AD900:AD963" si="165">AA900/100</f>
        <v>0.36267854551503076</v>
      </c>
      <c r="AE900" s="26">
        <f t="shared" ref="AE900:AE963" si="166">AB900/100</f>
        <v>0.21961081548434783</v>
      </c>
      <c r="AF900" s="26">
        <f t="shared" ref="AF900:AF963" si="167">AC900/100</f>
        <v>0.41771063900062144</v>
      </c>
      <c r="AG900" s="6"/>
    </row>
    <row r="901" spans="1:33" ht="12" customHeight="1" x14ac:dyDescent="0.2">
      <c r="A901" s="5" t="s">
        <v>6683</v>
      </c>
      <c r="B901" s="5" t="s">
        <v>6683</v>
      </c>
      <c r="C901" s="7">
        <v>8</v>
      </c>
      <c r="D901" s="7">
        <v>6</v>
      </c>
      <c r="E901" s="8">
        <v>598.38</v>
      </c>
      <c r="F901" s="9">
        <v>2.1471823161219401</v>
      </c>
      <c r="G901" s="7" t="s">
        <v>50</v>
      </c>
      <c r="H901" s="7">
        <v>3</v>
      </c>
      <c r="I901" s="7" t="s">
        <v>0</v>
      </c>
      <c r="J901" s="7" t="s">
        <v>2</v>
      </c>
      <c r="K901" s="5" t="s">
        <v>6684</v>
      </c>
      <c r="L901" s="14" t="s">
        <v>6685</v>
      </c>
      <c r="M901" s="38">
        <f t="shared" ref="M901:M964" si="168">COUNTIF($L$4:$L$2634,L901)</f>
        <v>1</v>
      </c>
      <c r="N901" s="32">
        <f t="shared" ref="N901:N964" si="169">X901/W901</f>
        <v>0.60599577276190719</v>
      </c>
      <c r="O901" s="32">
        <f t="shared" ref="O901:O964" si="170">Y901/W901</f>
        <v>0.46572663741294279</v>
      </c>
      <c r="P901" s="32">
        <f t="shared" si="160"/>
        <v>1.3011834069190096</v>
      </c>
      <c r="Q901" s="35">
        <v>0.64608684568642905</v>
      </c>
      <c r="R901" s="35">
        <v>0.75730903429289698</v>
      </c>
      <c r="S901" s="35">
        <v>0.33447266588312402</v>
      </c>
      <c r="T901" s="35">
        <v>0.65057871807082701</v>
      </c>
      <c r="U901" s="35">
        <v>0.68941401681735004</v>
      </c>
      <c r="V901" s="35">
        <v>0.27169973805414199</v>
      </c>
      <c r="W901" s="8">
        <v>1184299.8218266801</v>
      </c>
      <c r="X901" s="8">
        <v>717680.68570964795</v>
      </c>
      <c r="Y901" s="8">
        <v>551559.973708087</v>
      </c>
      <c r="Z901" s="23">
        <f t="shared" si="161"/>
        <v>2453540.481244415</v>
      </c>
      <c r="AA901" s="29">
        <f t="shared" si="162"/>
        <v>48.269014955319307</v>
      </c>
      <c r="AB901" s="29">
        <f t="shared" si="163"/>
        <v>29.250819018304778</v>
      </c>
      <c r="AC901" s="29">
        <f t="shared" si="164"/>
        <v>22.480166026375908</v>
      </c>
      <c r="AD901" s="26">
        <f t="shared" si="165"/>
        <v>0.48269014955319306</v>
      </c>
      <c r="AE901" s="26">
        <f t="shared" si="166"/>
        <v>0.2925081901830478</v>
      </c>
      <c r="AF901" s="26">
        <f t="shared" si="167"/>
        <v>0.22480166026375908</v>
      </c>
      <c r="AG901" s="6">
        <v>4</v>
      </c>
    </row>
    <row r="902" spans="1:33" ht="12" customHeight="1" x14ac:dyDescent="0.2">
      <c r="A902" s="5" t="s">
        <v>1757</v>
      </c>
      <c r="B902" s="5" t="s">
        <v>1757</v>
      </c>
      <c r="C902" s="7">
        <v>1</v>
      </c>
      <c r="D902" s="7">
        <v>1</v>
      </c>
      <c r="E902" s="8">
        <v>41.86</v>
      </c>
      <c r="F902" s="9">
        <v>2.4675655210562502</v>
      </c>
      <c r="G902" s="7">
        <v>1</v>
      </c>
      <c r="H902" s="7">
        <v>1</v>
      </c>
      <c r="I902" s="7" t="s">
        <v>2</v>
      </c>
      <c r="J902" s="7" t="s">
        <v>1</v>
      </c>
      <c r="K902" s="5" t="s">
        <v>1758</v>
      </c>
      <c r="L902" s="14" t="s">
        <v>1759</v>
      </c>
      <c r="M902" s="38">
        <f t="shared" si="168"/>
        <v>1</v>
      </c>
      <c r="N902" s="32">
        <f t="shared" si="169"/>
        <v>0.60625428131941539</v>
      </c>
      <c r="O902" s="32">
        <f t="shared" si="170"/>
        <v>1.4959721615765218</v>
      </c>
      <c r="P902" s="32">
        <f t="shared" si="160"/>
        <v>0.40525772931530868</v>
      </c>
      <c r="Q902" s="35">
        <v>0.19200160952186901</v>
      </c>
      <c r="R902" s="35">
        <v>0.33081272581487903</v>
      </c>
      <c r="S902" s="35">
        <v>0.71458276759156902</v>
      </c>
      <c r="T902" s="35">
        <v>0.23193549650607301</v>
      </c>
      <c r="U902" s="35">
        <v>0.30807854538929302</v>
      </c>
      <c r="V902" s="35">
        <v>0.70287035637908402</v>
      </c>
      <c r="W902" s="8">
        <v>12140.126934058</v>
      </c>
      <c r="X902" s="8">
        <v>7360.0039295338102</v>
      </c>
      <c r="Y902" s="8">
        <v>18161.2919313561</v>
      </c>
      <c r="Z902" s="23">
        <f t="shared" si="161"/>
        <v>37661.42279494791</v>
      </c>
      <c r="AA902" s="29">
        <f t="shared" si="162"/>
        <v>32.234913163414895</v>
      </c>
      <c r="AB902" s="29">
        <f t="shared" si="163"/>
        <v>19.542554113279856</v>
      </c>
      <c r="AC902" s="29">
        <f t="shared" si="164"/>
        <v>48.222532723305257</v>
      </c>
      <c r="AD902" s="26">
        <f t="shared" si="165"/>
        <v>0.32234913163414897</v>
      </c>
      <c r="AE902" s="26">
        <f t="shared" si="166"/>
        <v>0.19542554113279856</v>
      </c>
      <c r="AF902" s="26">
        <f t="shared" si="167"/>
        <v>0.48222532723305256</v>
      </c>
      <c r="AG902" s="6">
        <v>1</v>
      </c>
    </row>
    <row r="903" spans="1:33" ht="12" customHeight="1" x14ac:dyDescent="0.2">
      <c r="A903" s="5" t="s">
        <v>1839</v>
      </c>
      <c r="B903" s="5" t="s">
        <v>1839</v>
      </c>
      <c r="C903" s="7">
        <v>1</v>
      </c>
      <c r="D903" s="7">
        <v>1</v>
      </c>
      <c r="E903" s="8">
        <v>28.01</v>
      </c>
      <c r="F903" s="9">
        <v>2.1978399639621902</v>
      </c>
      <c r="G903" s="7">
        <v>3</v>
      </c>
      <c r="H903" s="7">
        <v>1</v>
      </c>
      <c r="I903" s="7" t="s">
        <v>2</v>
      </c>
      <c r="J903" s="7" t="s">
        <v>1</v>
      </c>
      <c r="K903" s="5" t="s">
        <v>1840</v>
      </c>
      <c r="L903" s="14" t="s">
        <v>1841</v>
      </c>
      <c r="M903" s="38">
        <f t="shared" si="168"/>
        <v>1</v>
      </c>
      <c r="N903" s="32">
        <f t="shared" si="169"/>
        <v>0.60677506921360058</v>
      </c>
      <c r="O903" s="32">
        <f t="shared" si="170"/>
        <v>1.3335944962535768</v>
      </c>
      <c r="P903" s="32">
        <f t="shared" si="160"/>
        <v>0.45499218159507543</v>
      </c>
      <c r="Q903" s="35">
        <v>0.72331419203250003</v>
      </c>
      <c r="R903" s="35">
        <v>0.89881341638344903</v>
      </c>
      <c r="S903" s="35">
        <v>0.97089094849957502</v>
      </c>
      <c r="T903" s="35">
        <v>0.789525081605565</v>
      </c>
      <c r="U903" s="35">
        <v>0.84667365840806497</v>
      </c>
      <c r="V903" s="35">
        <v>0.98093997009642098</v>
      </c>
      <c r="W903" s="8">
        <v>8193.3541338048199</v>
      </c>
      <c r="X903" s="8">
        <v>4971.5230216309601</v>
      </c>
      <c r="Y903" s="8">
        <v>10926.6119786986</v>
      </c>
      <c r="Z903" s="23">
        <f t="shared" si="161"/>
        <v>24091.489134134383</v>
      </c>
      <c r="AA903" s="29">
        <f t="shared" si="162"/>
        <v>34.009330382968919</v>
      </c>
      <c r="AB903" s="29">
        <f t="shared" si="163"/>
        <v>20.636013797034177</v>
      </c>
      <c r="AC903" s="29">
        <f t="shared" si="164"/>
        <v>45.3546558199969</v>
      </c>
      <c r="AD903" s="26">
        <f t="shared" si="165"/>
        <v>0.34009330382968916</v>
      </c>
      <c r="AE903" s="26">
        <f t="shared" si="166"/>
        <v>0.20636013797034178</v>
      </c>
      <c r="AF903" s="26">
        <f t="shared" si="167"/>
        <v>0.45354655819996897</v>
      </c>
      <c r="AG903" s="6">
        <v>1</v>
      </c>
    </row>
    <row r="904" spans="1:33" ht="12" customHeight="1" x14ac:dyDescent="0.2">
      <c r="A904" s="5" t="s">
        <v>7827</v>
      </c>
      <c r="B904" s="5" t="s">
        <v>7827</v>
      </c>
      <c r="C904" s="7">
        <v>6</v>
      </c>
      <c r="D904" s="7">
        <v>6</v>
      </c>
      <c r="E904" s="8">
        <v>208.81</v>
      </c>
      <c r="F904" s="9">
        <v>1.6473810751240401</v>
      </c>
      <c r="G904" s="7" t="s">
        <v>50</v>
      </c>
      <c r="H904" s="7">
        <v>3</v>
      </c>
      <c r="I904" s="7" t="s">
        <v>0</v>
      </c>
      <c r="J904" s="7" t="s">
        <v>1</v>
      </c>
      <c r="K904" s="5" t="s">
        <v>7828</v>
      </c>
      <c r="L904" s="14" t="s">
        <v>7829</v>
      </c>
      <c r="M904" s="38">
        <f t="shared" si="168"/>
        <v>1</v>
      </c>
      <c r="N904" s="32">
        <f t="shared" si="169"/>
        <v>0.60702409120774026</v>
      </c>
      <c r="O904" s="32">
        <f t="shared" si="170"/>
        <v>0.89458003597473768</v>
      </c>
      <c r="P904" s="32">
        <f t="shared" si="160"/>
        <v>0.67855761004807646</v>
      </c>
      <c r="Q904" s="35">
        <v>0.43757295094871101</v>
      </c>
      <c r="R904" s="35">
        <v>0.414763282439437</v>
      </c>
      <c r="S904" s="35">
        <v>0.68452893213228605</v>
      </c>
      <c r="T904" s="35">
        <v>0.42611404147989401</v>
      </c>
      <c r="U904" s="35">
        <v>0.421485289756931</v>
      </c>
      <c r="V904" s="35">
        <v>0.70034290102554997</v>
      </c>
      <c r="W904" s="8">
        <v>117673.845794268</v>
      </c>
      <c r="X904" s="8">
        <v>71430.859302185301</v>
      </c>
      <c r="Y904" s="8">
        <v>105268.67320392199</v>
      </c>
      <c r="Z904" s="23">
        <f t="shared" si="161"/>
        <v>294373.37830037531</v>
      </c>
      <c r="AA904" s="29">
        <f t="shared" si="162"/>
        <v>39.974350423153723</v>
      </c>
      <c r="AB904" s="29">
        <f t="shared" si="163"/>
        <v>24.265393737234636</v>
      </c>
      <c r="AC904" s="29">
        <f t="shared" si="164"/>
        <v>35.760255839611624</v>
      </c>
      <c r="AD904" s="26">
        <f t="shared" si="165"/>
        <v>0.39974350423153721</v>
      </c>
      <c r="AE904" s="26">
        <f t="shared" si="166"/>
        <v>0.24265393737234636</v>
      </c>
      <c r="AF904" s="26">
        <f t="shared" si="167"/>
        <v>0.35760255839611621</v>
      </c>
      <c r="AG904" s="6"/>
    </row>
    <row r="905" spans="1:33" ht="12" customHeight="1" x14ac:dyDescent="0.2">
      <c r="A905" s="5" t="s">
        <v>5644</v>
      </c>
      <c r="B905" s="5" t="s">
        <v>5644</v>
      </c>
      <c r="C905" s="7">
        <v>16</v>
      </c>
      <c r="D905" s="7">
        <v>15</v>
      </c>
      <c r="E905" s="8">
        <v>642.92999999999995</v>
      </c>
      <c r="F905" s="9">
        <v>3.97057522718237</v>
      </c>
      <c r="G905" s="7" t="s">
        <v>50</v>
      </c>
      <c r="H905" s="7">
        <v>3</v>
      </c>
      <c r="I905" s="7" t="s">
        <v>0</v>
      </c>
      <c r="J905" s="7" t="s">
        <v>2</v>
      </c>
      <c r="K905" s="5" t="s">
        <v>5645</v>
      </c>
      <c r="L905" s="14" t="s">
        <v>5646</v>
      </c>
      <c r="M905" s="38">
        <f t="shared" si="168"/>
        <v>1</v>
      </c>
      <c r="N905" s="32">
        <f t="shared" si="169"/>
        <v>0.60758094346946234</v>
      </c>
      <c r="O905" s="32">
        <f t="shared" si="170"/>
        <v>0.25185267695069669</v>
      </c>
      <c r="P905" s="32">
        <f t="shared" si="160"/>
        <v>2.4124458426479376</v>
      </c>
      <c r="Q905" s="35">
        <v>3.0126359869900999E-20</v>
      </c>
      <c r="R905" s="35">
        <v>8.5745108864770297E-13</v>
      </c>
      <c r="S905" s="35">
        <v>0.91623386694055897</v>
      </c>
      <c r="T905" s="35">
        <v>3.9747780117270401E-26</v>
      </c>
      <c r="U905" s="35">
        <v>2.0809000716034402E-15</v>
      </c>
      <c r="V905" s="35">
        <v>0.75990722090364804</v>
      </c>
      <c r="W905" s="8">
        <v>1089702.56820804</v>
      </c>
      <c r="X905" s="8">
        <v>662082.51449293701</v>
      </c>
      <c r="Y905" s="8">
        <v>274444.50888324401</v>
      </c>
      <c r="Z905" s="23">
        <f t="shared" si="161"/>
        <v>2026229.591584221</v>
      </c>
      <c r="AA905" s="29">
        <f t="shared" si="162"/>
        <v>53.779817091509798</v>
      </c>
      <c r="AB905" s="29">
        <f t="shared" si="163"/>
        <v>32.675592008074638</v>
      </c>
      <c r="AC905" s="29">
        <f t="shared" si="164"/>
        <v>13.544590900415573</v>
      </c>
      <c r="AD905" s="26">
        <f t="shared" si="165"/>
        <v>0.53779817091509796</v>
      </c>
      <c r="AE905" s="26">
        <f t="shared" si="166"/>
        <v>0.32675592008074639</v>
      </c>
      <c r="AF905" s="26">
        <f t="shared" si="167"/>
        <v>0.13544590900415573</v>
      </c>
      <c r="AG905" s="6">
        <v>4</v>
      </c>
    </row>
    <row r="906" spans="1:33" ht="12" customHeight="1" x14ac:dyDescent="0.2">
      <c r="A906" s="5" t="s">
        <v>7830</v>
      </c>
      <c r="B906" s="5" t="s">
        <v>7830</v>
      </c>
      <c r="C906" s="7">
        <v>2</v>
      </c>
      <c r="D906" s="7">
        <v>2</v>
      </c>
      <c r="E906" s="8">
        <v>75.97</v>
      </c>
      <c r="F906" s="9">
        <v>1.6445139170066001</v>
      </c>
      <c r="G906" s="7" t="s">
        <v>50</v>
      </c>
      <c r="H906" s="7">
        <v>3</v>
      </c>
      <c r="I906" s="7" t="s">
        <v>0</v>
      </c>
      <c r="J906" s="7" t="s">
        <v>1</v>
      </c>
      <c r="K906" s="5" t="s">
        <v>7831</v>
      </c>
      <c r="L906" s="14" t="s">
        <v>7832</v>
      </c>
      <c r="M906" s="38">
        <f t="shared" si="168"/>
        <v>1</v>
      </c>
      <c r="N906" s="32">
        <f t="shared" si="169"/>
        <v>0.60808241855455614</v>
      </c>
      <c r="O906" s="32">
        <f t="shared" si="170"/>
        <v>0.75672743858880276</v>
      </c>
      <c r="P906" s="32">
        <f t="shared" si="160"/>
        <v>0.80356861340795294</v>
      </c>
      <c r="Q906" s="35">
        <v>0.79547358052952399</v>
      </c>
      <c r="R906" s="35">
        <v>0.44007492304359502</v>
      </c>
      <c r="S906" s="35">
        <v>0.27334970867523201</v>
      </c>
      <c r="T906" s="35">
        <v>0.84765195625529699</v>
      </c>
      <c r="U906" s="35">
        <v>0.45542929103907598</v>
      </c>
      <c r="V906" s="35">
        <v>0.29294900204100599</v>
      </c>
      <c r="W906" s="8">
        <v>59484.675907995101</v>
      </c>
      <c r="X906" s="8">
        <v>36171.585593067597</v>
      </c>
      <c r="Y906" s="8">
        <v>45013.686435142197</v>
      </c>
      <c r="Z906" s="23">
        <f t="shared" si="161"/>
        <v>140669.9479362049</v>
      </c>
      <c r="AA906" s="29">
        <f t="shared" si="162"/>
        <v>42.286697891558148</v>
      </c>
      <c r="AB906" s="29">
        <f t="shared" si="163"/>
        <v>25.713797526584528</v>
      </c>
      <c r="AC906" s="29">
        <f t="shared" si="164"/>
        <v>31.999504581857323</v>
      </c>
      <c r="AD906" s="26">
        <f t="shared" si="165"/>
        <v>0.4228669789155815</v>
      </c>
      <c r="AE906" s="26">
        <f t="shared" si="166"/>
        <v>0.25713797526584531</v>
      </c>
      <c r="AF906" s="26">
        <f t="shared" si="167"/>
        <v>0.31999504581857324</v>
      </c>
      <c r="AG906" s="6"/>
    </row>
    <row r="907" spans="1:33" ht="12" customHeight="1" x14ac:dyDescent="0.2">
      <c r="A907" s="5" t="s">
        <v>7833</v>
      </c>
      <c r="B907" s="5" t="s">
        <v>7833</v>
      </c>
      <c r="C907" s="7">
        <v>1</v>
      </c>
      <c r="D907" s="7">
        <v>1</v>
      </c>
      <c r="E907" s="8">
        <v>48.58</v>
      </c>
      <c r="F907" s="9">
        <v>1.6424710826373501</v>
      </c>
      <c r="G907" s="7">
        <v>2</v>
      </c>
      <c r="H907" s="7">
        <v>1</v>
      </c>
      <c r="I907" s="7" t="s">
        <v>0</v>
      </c>
      <c r="J907" s="7" t="s">
        <v>1</v>
      </c>
      <c r="K907" s="5" t="s">
        <v>7834</v>
      </c>
      <c r="L907" s="14" t="s">
        <v>7835</v>
      </c>
      <c r="M907" s="38">
        <f t="shared" si="168"/>
        <v>1</v>
      </c>
      <c r="N907" s="32">
        <f t="shared" si="169"/>
        <v>0.60883872512037263</v>
      </c>
      <c r="O907" s="32">
        <f t="shared" si="170"/>
        <v>0.91959072369778616</v>
      </c>
      <c r="P907" s="32">
        <f t="shared" si="160"/>
        <v>0.66207575765027082</v>
      </c>
      <c r="Q907" s="35">
        <v>0.63366815088417106</v>
      </c>
      <c r="R907" s="35">
        <v>0.34427570830007598</v>
      </c>
      <c r="S907" s="35">
        <v>0.19896861772466101</v>
      </c>
      <c r="T907" s="35">
        <v>0.53994249793114102</v>
      </c>
      <c r="U907" s="35">
        <v>0.26188151102376001</v>
      </c>
      <c r="V907" s="35">
        <v>0.202295318110222</v>
      </c>
      <c r="W907" s="8">
        <v>6155.4691056850397</v>
      </c>
      <c r="X907" s="8">
        <v>3747.68796282312</v>
      </c>
      <c r="Y907" s="8">
        <v>5660.5122895962704</v>
      </c>
      <c r="Z907" s="23">
        <f t="shared" si="161"/>
        <v>15563.669358104431</v>
      </c>
      <c r="AA907" s="29">
        <f t="shared" si="162"/>
        <v>39.550243352347479</v>
      </c>
      <c r="AB907" s="29">
        <f t="shared" si="163"/>
        <v>24.079719740843732</v>
      </c>
      <c r="AC907" s="29">
        <f t="shared" si="164"/>
        <v>36.370036906808778</v>
      </c>
      <c r="AD907" s="26">
        <f t="shared" si="165"/>
        <v>0.39550243352347481</v>
      </c>
      <c r="AE907" s="26">
        <f t="shared" si="166"/>
        <v>0.24079719740843733</v>
      </c>
      <c r="AF907" s="26">
        <f t="shared" si="167"/>
        <v>0.36370036906808778</v>
      </c>
      <c r="AG907" s="6"/>
    </row>
    <row r="908" spans="1:33" ht="12" customHeight="1" x14ac:dyDescent="0.2">
      <c r="A908" s="5" t="s">
        <v>6434</v>
      </c>
      <c r="B908" s="5" t="s">
        <v>6434</v>
      </c>
      <c r="C908" s="7">
        <v>1</v>
      </c>
      <c r="D908" s="7">
        <v>1</v>
      </c>
      <c r="E908" s="8">
        <v>22.11</v>
      </c>
      <c r="F908" s="9">
        <v>2.5683960544274602</v>
      </c>
      <c r="G908" s="7">
        <v>2</v>
      </c>
      <c r="H908" s="7">
        <v>1</v>
      </c>
      <c r="I908" s="7" t="s">
        <v>0</v>
      </c>
      <c r="J908" s="7" t="s">
        <v>2</v>
      </c>
      <c r="K908" s="5" t="s">
        <v>6435</v>
      </c>
      <c r="L908" s="14" t="s">
        <v>6436</v>
      </c>
      <c r="M908" s="38">
        <f t="shared" si="168"/>
        <v>1</v>
      </c>
      <c r="N908" s="32">
        <f t="shared" si="169"/>
        <v>0.6098332308998935</v>
      </c>
      <c r="O908" s="32">
        <f t="shared" si="170"/>
        <v>0.38934805178359239</v>
      </c>
      <c r="P908" s="32">
        <f t="shared" si="160"/>
        <v>1.5662932641020411</v>
      </c>
      <c r="Q908" s="35">
        <v>0.89675207923657196</v>
      </c>
      <c r="R908" s="35">
        <v>0.56223989681915398</v>
      </c>
      <c r="S908" s="35">
        <v>0.31953934879594798</v>
      </c>
      <c r="T908" s="35">
        <v>0.82571694705626597</v>
      </c>
      <c r="U908" s="35">
        <v>0.50397874656769703</v>
      </c>
      <c r="V908" s="35">
        <v>0.330354845121964</v>
      </c>
      <c r="W908" s="8">
        <v>7664.9800808768396</v>
      </c>
      <c r="X908" s="8">
        <v>4674.3595675044498</v>
      </c>
      <c r="Y908" s="8">
        <v>2984.34506144944</v>
      </c>
      <c r="Z908" s="23">
        <f t="shared" si="161"/>
        <v>15323.68470983073</v>
      </c>
      <c r="AA908" s="29">
        <f t="shared" si="162"/>
        <v>50.020476315069715</v>
      </c>
      <c r="AB908" s="29">
        <f t="shared" si="163"/>
        <v>30.504148682370559</v>
      </c>
      <c r="AC908" s="29">
        <f t="shared" si="164"/>
        <v>19.475375002559719</v>
      </c>
      <c r="AD908" s="26">
        <f t="shared" si="165"/>
        <v>0.50020476315069717</v>
      </c>
      <c r="AE908" s="26">
        <f t="shared" si="166"/>
        <v>0.30504148682370558</v>
      </c>
      <c r="AF908" s="26">
        <f t="shared" si="167"/>
        <v>0.19475375002559719</v>
      </c>
      <c r="AG908" s="6">
        <v>4</v>
      </c>
    </row>
    <row r="909" spans="1:33" ht="12" customHeight="1" x14ac:dyDescent="0.2">
      <c r="A909" s="5" t="s">
        <v>4010</v>
      </c>
      <c r="B909" s="5" t="s">
        <v>4010</v>
      </c>
      <c r="C909" s="7">
        <v>1</v>
      </c>
      <c r="D909" s="7">
        <v>1</v>
      </c>
      <c r="E909" s="8">
        <v>23.83</v>
      </c>
      <c r="F909" s="9">
        <v>20.726701868281001</v>
      </c>
      <c r="G909" s="7">
        <v>1</v>
      </c>
      <c r="H909" s="7">
        <v>1</v>
      </c>
      <c r="I909" s="7" t="s">
        <v>0</v>
      </c>
      <c r="J909" s="7" t="s">
        <v>2</v>
      </c>
      <c r="K909" s="5" t="s">
        <v>4011</v>
      </c>
      <c r="L909" s="14" t="s">
        <v>4012</v>
      </c>
      <c r="M909" s="38">
        <f t="shared" si="168"/>
        <v>1</v>
      </c>
      <c r="N909" s="32">
        <f t="shared" si="169"/>
        <v>0.61049186437743241</v>
      </c>
      <c r="O909" s="32">
        <f t="shared" si="170"/>
        <v>4.8246942825493355E-2</v>
      </c>
      <c r="P909" s="32">
        <f t="shared" si="160"/>
        <v>12.653482865962083</v>
      </c>
      <c r="Q909" s="35">
        <v>0.333978529093439</v>
      </c>
      <c r="R909" s="35">
        <v>6.38902152474825E-3</v>
      </c>
      <c r="S909" s="35">
        <v>3.6713001573881202E-2</v>
      </c>
      <c r="T909" s="35">
        <v>0.32879388731862302</v>
      </c>
      <c r="U909" s="35">
        <v>7.4335988767317502E-3</v>
      </c>
      <c r="V909" s="35">
        <v>1.6339121867817701E-2</v>
      </c>
      <c r="W909" s="8">
        <v>7168.5161407868</v>
      </c>
      <c r="X909" s="8">
        <v>4376.3207836086503</v>
      </c>
      <c r="Y909" s="8">
        <v>345.85898838816701</v>
      </c>
      <c r="Z909" s="23">
        <f t="shared" si="161"/>
        <v>11890.695912783618</v>
      </c>
      <c r="AA909" s="29">
        <f t="shared" si="162"/>
        <v>60.286767009826313</v>
      </c>
      <c r="AB909" s="29">
        <f t="shared" si="163"/>
        <v>36.804580789116748</v>
      </c>
      <c r="AC909" s="29">
        <f t="shared" si="164"/>
        <v>2.9086522010569289</v>
      </c>
      <c r="AD909" s="26">
        <f t="shared" si="165"/>
        <v>0.60286767009826314</v>
      </c>
      <c r="AE909" s="26">
        <f t="shared" si="166"/>
        <v>0.36804580789116748</v>
      </c>
      <c r="AF909" s="26">
        <f t="shared" si="167"/>
        <v>2.9086522010569289E-2</v>
      </c>
      <c r="AG909" s="6">
        <v>2</v>
      </c>
    </row>
    <row r="910" spans="1:33" ht="12" customHeight="1" x14ac:dyDescent="0.2">
      <c r="A910" s="5" t="s">
        <v>5088</v>
      </c>
      <c r="B910" s="5" t="s">
        <v>5088</v>
      </c>
      <c r="C910" s="7">
        <v>1</v>
      </c>
      <c r="D910" s="7">
        <v>1</v>
      </c>
      <c r="E910" s="8">
        <v>19.87</v>
      </c>
      <c r="F910" s="9">
        <v>7.2028953980607398</v>
      </c>
      <c r="G910" s="7">
        <v>3</v>
      </c>
      <c r="H910" s="7">
        <v>1</v>
      </c>
      <c r="I910" s="7" t="s">
        <v>0</v>
      </c>
      <c r="J910" s="7" t="s">
        <v>2</v>
      </c>
      <c r="K910" s="5" t="s">
        <v>5089</v>
      </c>
      <c r="L910" s="14" t="s">
        <v>5090</v>
      </c>
      <c r="M910" s="38">
        <f t="shared" si="168"/>
        <v>1</v>
      </c>
      <c r="N910" s="32">
        <f t="shared" si="169"/>
        <v>0.61064271502274314</v>
      </c>
      <c r="O910" s="32">
        <f t="shared" si="170"/>
        <v>0.13883305875429386</v>
      </c>
      <c r="P910" s="32">
        <f t="shared" si="160"/>
        <v>4.3983956018966346</v>
      </c>
      <c r="Q910" s="35">
        <v>0.20269918838475101</v>
      </c>
      <c r="R910" s="35">
        <v>0.40026753627248901</v>
      </c>
      <c r="S910" s="35">
        <v>0.90345980982586505</v>
      </c>
      <c r="T910" s="35">
        <v>0.129582799849945</v>
      </c>
      <c r="U910" s="35">
        <v>0.32102141434076797</v>
      </c>
      <c r="V910" s="35">
        <v>0.84656879166228505</v>
      </c>
      <c r="W910" s="8">
        <v>9396.1408736616504</v>
      </c>
      <c r="X910" s="8">
        <v>5737.6849738289202</v>
      </c>
      <c r="Y910" s="8">
        <v>1304.4949779766901</v>
      </c>
      <c r="Z910" s="23">
        <f t="shared" si="161"/>
        <v>16438.320825467261</v>
      </c>
      <c r="AA910" s="29">
        <f t="shared" si="162"/>
        <v>57.159979863056144</v>
      </c>
      <c r="AB910" s="29">
        <f t="shared" si="163"/>
        <v>34.904325294221934</v>
      </c>
      <c r="AC910" s="29">
        <f t="shared" si="164"/>
        <v>7.9356948427219285</v>
      </c>
      <c r="AD910" s="26">
        <f t="shared" si="165"/>
        <v>0.57159979863056143</v>
      </c>
      <c r="AE910" s="26">
        <f t="shared" si="166"/>
        <v>0.34904325294221933</v>
      </c>
      <c r="AF910" s="26">
        <f t="shared" si="167"/>
        <v>7.9356948427219284E-2</v>
      </c>
      <c r="AG910" s="6">
        <v>4</v>
      </c>
    </row>
    <row r="911" spans="1:33" ht="12" customHeight="1" x14ac:dyDescent="0.2">
      <c r="A911" s="5" t="s">
        <v>1637</v>
      </c>
      <c r="B911" s="5" t="s">
        <v>1638</v>
      </c>
      <c r="C911" s="7">
        <v>11</v>
      </c>
      <c r="D911" s="7">
        <v>11</v>
      </c>
      <c r="E911" s="8">
        <v>375.89</v>
      </c>
      <c r="F911" s="9">
        <v>2.9603536913325601</v>
      </c>
      <c r="G911" s="7" t="s">
        <v>50</v>
      </c>
      <c r="H911" s="7">
        <v>3</v>
      </c>
      <c r="I911" s="7" t="s">
        <v>2</v>
      </c>
      <c r="J911" s="7" t="s">
        <v>1</v>
      </c>
      <c r="K911" s="5" t="s">
        <v>1639</v>
      </c>
      <c r="L911" s="14" t="s">
        <v>1640</v>
      </c>
      <c r="M911" s="38">
        <f t="shared" si="168"/>
        <v>1</v>
      </c>
      <c r="N911" s="32">
        <f t="shared" si="169"/>
        <v>0.61083775291155518</v>
      </c>
      <c r="O911" s="32">
        <f t="shared" si="170"/>
        <v>1.8082957966370088</v>
      </c>
      <c r="P911" s="32">
        <f t="shared" si="160"/>
        <v>0.33779747431120793</v>
      </c>
      <c r="Q911" s="35">
        <v>0.50592683352996803</v>
      </c>
      <c r="R911" s="35">
        <v>9.5113835295787305E-2</v>
      </c>
      <c r="S911" s="35">
        <v>0.13799009487713401</v>
      </c>
      <c r="T911" s="35">
        <v>0.48992626545315898</v>
      </c>
      <c r="U911" s="35">
        <v>9.6120523467382396E-2</v>
      </c>
      <c r="V911" s="35">
        <v>0.15276536748195901</v>
      </c>
      <c r="W911" s="8">
        <v>349039.632691807</v>
      </c>
      <c r="X911" s="8">
        <v>213206.58491053799</v>
      </c>
      <c r="Y911" s="8">
        <v>631166.90065632004</v>
      </c>
      <c r="Z911" s="23">
        <f t="shared" si="161"/>
        <v>1193413.1182586649</v>
      </c>
      <c r="AA911" s="29">
        <f t="shared" si="162"/>
        <v>29.24717579785769</v>
      </c>
      <c r="AB911" s="29">
        <f t="shared" si="163"/>
        <v>17.865279143372614</v>
      </c>
      <c r="AC911" s="29">
        <f t="shared" si="164"/>
        <v>52.88754505876971</v>
      </c>
      <c r="AD911" s="26">
        <f t="shared" si="165"/>
        <v>0.29247175797857689</v>
      </c>
      <c r="AE911" s="26">
        <f t="shared" si="166"/>
        <v>0.17865279143372614</v>
      </c>
      <c r="AF911" s="26">
        <f t="shared" si="167"/>
        <v>0.52887545058769714</v>
      </c>
      <c r="AG911" s="6">
        <v>1</v>
      </c>
    </row>
    <row r="912" spans="1:33" ht="12" customHeight="1" x14ac:dyDescent="0.2">
      <c r="A912" s="5" t="s">
        <v>5361</v>
      </c>
      <c r="B912" s="5" t="s">
        <v>5361</v>
      </c>
      <c r="C912" s="7">
        <v>1</v>
      </c>
      <c r="D912" s="7">
        <v>1</v>
      </c>
      <c r="E912" s="8">
        <v>46.46</v>
      </c>
      <c r="F912" s="9">
        <v>4.9143985337058398</v>
      </c>
      <c r="G912" s="7">
        <v>2</v>
      </c>
      <c r="H912" s="7">
        <v>1</v>
      </c>
      <c r="I912" s="7" t="s">
        <v>0</v>
      </c>
      <c r="J912" s="7" t="s">
        <v>2</v>
      </c>
      <c r="K912" s="5" t="s">
        <v>5362</v>
      </c>
      <c r="L912" s="14" t="s">
        <v>5363</v>
      </c>
      <c r="M912" s="38">
        <f t="shared" si="168"/>
        <v>1</v>
      </c>
      <c r="N912" s="32">
        <f t="shared" si="169"/>
        <v>0.61086880922400988</v>
      </c>
      <c r="O912" s="32">
        <f t="shared" si="170"/>
        <v>0.20348370062814533</v>
      </c>
      <c r="P912" s="32">
        <f t="shared" si="160"/>
        <v>3.0020527803371198</v>
      </c>
      <c r="Q912" s="35">
        <v>0.57229644990676598</v>
      </c>
      <c r="R912" s="35">
        <v>0.84968046568919697</v>
      </c>
      <c r="S912" s="35">
        <v>0.66856109890820403</v>
      </c>
      <c r="T912" s="35">
        <v>0.476054945476864</v>
      </c>
      <c r="U912" s="35">
        <v>0.85315331237858705</v>
      </c>
      <c r="V912" s="35">
        <v>0.59073498835915905</v>
      </c>
      <c r="W912" s="8">
        <v>12489.4439497328</v>
      </c>
      <c r="X912" s="8">
        <v>7629.4117534432899</v>
      </c>
      <c r="Y912" s="8">
        <v>2541.3982736794301</v>
      </c>
      <c r="Z912" s="23">
        <f t="shared" si="161"/>
        <v>22660.253976855522</v>
      </c>
      <c r="AA912" s="29">
        <f t="shared" si="162"/>
        <v>55.116081057560649</v>
      </c>
      <c r="AB912" s="29">
        <f t="shared" si="163"/>
        <v>33.66869480472608</v>
      </c>
      <c r="AC912" s="29">
        <f t="shared" si="164"/>
        <v>11.215224137713262</v>
      </c>
      <c r="AD912" s="26">
        <f t="shared" si="165"/>
        <v>0.55116081057560651</v>
      </c>
      <c r="AE912" s="26">
        <f t="shared" si="166"/>
        <v>0.33668694804726079</v>
      </c>
      <c r="AF912" s="26">
        <f t="shared" si="167"/>
        <v>0.11215224137713262</v>
      </c>
      <c r="AG912" s="6">
        <v>4</v>
      </c>
    </row>
    <row r="913" spans="1:33" ht="12" customHeight="1" x14ac:dyDescent="0.2">
      <c r="A913" s="5" t="s">
        <v>1864</v>
      </c>
      <c r="B913" s="5" t="s">
        <v>1864</v>
      </c>
      <c r="C913" s="7">
        <v>6</v>
      </c>
      <c r="D913" s="7">
        <v>6</v>
      </c>
      <c r="E913" s="8">
        <v>209.54</v>
      </c>
      <c r="F913" s="9">
        <v>2.11987753648059</v>
      </c>
      <c r="G913" s="7" t="s">
        <v>50</v>
      </c>
      <c r="H913" s="7">
        <v>3</v>
      </c>
      <c r="I913" s="7" t="s">
        <v>2</v>
      </c>
      <c r="J913" s="7" t="s">
        <v>1</v>
      </c>
      <c r="K913" s="5" t="s">
        <v>1865</v>
      </c>
      <c r="L913" s="14" t="s">
        <v>1866</v>
      </c>
      <c r="M913" s="38">
        <f t="shared" si="168"/>
        <v>1</v>
      </c>
      <c r="N913" s="32">
        <f t="shared" si="169"/>
        <v>0.61096965250222157</v>
      </c>
      <c r="O913" s="32">
        <f t="shared" si="170"/>
        <v>1.2951808418108135</v>
      </c>
      <c r="P913" s="32">
        <f t="shared" si="160"/>
        <v>0.47172536280571825</v>
      </c>
      <c r="Q913" s="35">
        <v>0.13775545980350801</v>
      </c>
      <c r="R913" s="35">
        <v>0.81326371024100197</v>
      </c>
      <c r="S913" s="35">
        <v>0.38203282105561498</v>
      </c>
      <c r="T913" s="35">
        <v>0.165889812649476</v>
      </c>
      <c r="U913" s="35">
        <v>0.83884600461613901</v>
      </c>
      <c r="V913" s="35">
        <v>0.452966106257086</v>
      </c>
      <c r="W913" s="8">
        <v>67164.944626758996</v>
      </c>
      <c r="X913" s="8">
        <v>41035.742878941899</v>
      </c>
      <c r="Y913" s="8">
        <v>86990.749521862395</v>
      </c>
      <c r="Z913" s="23">
        <f t="shared" si="161"/>
        <v>195191.43702756328</v>
      </c>
      <c r="AA913" s="29">
        <f t="shared" si="162"/>
        <v>34.40978029034877</v>
      </c>
      <c r="AB913" s="29">
        <f t="shared" si="163"/>
        <v>21.023331506672182</v>
      </c>
      <c r="AC913" s="29">
        <f t="shared" si="164"/>
        <v>44.566888202979058</v>
      </c>
      <c r="AD913" s="26">
        <f t="shared" si="165"/>
        <v>0.34409780290348768</v>
      </c>
      <c r="AE913" s="26">
        <f t="shared" si="166"/>
        <v>0.21023331506672183</v>
      </c>
      <c r="AF913" s="26">
        <f t="shared" si="167"/>
        <v>0.4456688820297906</v>
      </c>
      <c r="AG913" s="6">
        <v>1</v>
      </c>
    </row>
    <row r="914" spans="1:33" ht="12" customHeight="1" x14ac:dyDescent="0.2">
      <c r="A914" s="5" t="s">
        <v>1575</v>
      </c>
      <c r="B914" s="5" t="s">
        <v>1575</v>
      </c>
      <c r="C914" s="7">
        <v>1</v>
      </c>
      <c r="D914" s="7">
        <v>1</v>
      </c>
      <c r="E914" s="8">
        <v>22.67</v>
      </c>
      <c r="F914" s="9">
        <v>4.9519256275777597</v>
      </c>
      <c r="G914" s="7">
        <v>2</v>
      </c>
      <c r="H914" s="7">
        <v>1</v>
      </c>
      <c r="I914" s="7" t="s">
        <v>2</v>
      </c>
      <c r="J914" s="7" t="s">
        <v>1</v>
      </c>
      <c r="K914" s="5" t="s">
        <v>1576</v>
      </c>
      <c r="L914" s="14" t="s">
        <v>1577</v>
      </c>
      <c r="M914" s="38">
        <f t="shared" si="168"/>
        <v>1</v>
      </c>
      <c r="N914" s="32">
        <f t="shared" si="169"/>
        <v>0.61113878135064281</v>
      </c>
      <c r="O914" s="32">
        <f t="shared" si="170"/>
        <v>3.0263137933769011</v>
      </c>
      <c r="P914" s="32">
        <f t="shared" si="160"/>
        <v>0.20194164355597305</v>
      </c>
      <c r="Q914" s="35">
        <v>0.34936874245119298</v>
      </c>
      <c r="R914" s="35">
        <v>0.25393916214177997</v>
      </c>
      <c r="S914" s="35">
        <v>0.30508346009431803</v>
      </c>
      <c r="T914" s="35">
        <v>0.25724718982877198</v>
      </c>
      <c r="U914" s="35">
        <v>0.17268215799565001</v>
      </c>
      <c r="V914" s="35">
        <v>0.31494600713924897</v>
      </c>
      <c r="W914" s="8">
        <v>2371.8078875475298</v>
      </c>
      <c r="X914" s="8">
        <v>1449.5037819936399</v>
      </c>
      <c r="Y914" s="8">
        <v>7177.83492532522</v>
      </c>
      <c r="Z914" s="23">
        <f t="shared" si="161"/>
        <v>10999.14659486639</v>
      </c>
      <c r="AA914" s="29">
        <f t="shared" si="162"/>
        <v>21.563562837270659</v>
      </c>
      <c r="AB914" s="29">
        <f t="shared" si="163"/>
        <v>13.178329513947601</v>
      </c>
      <c r="AC914" s="29">
        <f t="shared" si="164"/>
        <v>65.258107648781746</v>
      </c>
      <c r="AD914" s="26">
        <f t="shared" si="165"/>
        <v>0.21563562837270658</v>
      </c>
      <c r="AE914" s="26">
        <f t="shared" si="166"/>
        <v>0.13178329513947601</v>
      </c>
      <c r="AF914" s="26">
        <f t="shared" si="167"/>
        <v>0.65258107648781749</v>
      </c>
      <c r="AG914" s="6">
        <v>1</v>
      </c>
    </row>
    <row r="915" spans="1:33" ht="12" customHeight="1" x14ac:dyDescent="0.2">
      <c r="A915" s="5" t="s">
        <v>5437</v>
      </c>
      <c r="B915" s="5" t="s">
        <v>5437</v>
      </c>
      <c r="C915" s="7">
        <v>8</v>
      </c>
      <c r="D915" s="7">
        <v>8</v>
      </c>
      <c r="E915" s="8">
        <v>342.82</v>
      </c>
      <c r="F915" s="9">
        <v>4.6240548154366197</v>
      </c>
      <c r="G915" s="7" t="s">
        <v>50</v>
      </c>
      <c r="H915" s="7">
        <v>3</v>
      </c>
      <c r="I915" s="7" t="s">
        <v>0</v>
      </c>
      <c r="J915" s="7" t="s">
        <v>2</v>
      </c>
      <c r="K915" s="5" t="s">
        <v>5438</v>
      </c>
      <c r="L915" s="14" t="s">
        <v>5439</v>
      </c>
      <c r="M915" s="38">
        <f t="shared" si="168"/>
        <v>1</v>
      </c>
      <c r="N915" s="32">
        <f t="shared" si="169"/>
        <v>0.61115113467950755</v>
      </c>
      <c r="O915" s="32">
        <f t="shared" si="170"/>
        <v>0.21626041210879873</v>
      </c>
      <c r="P915" s="32">
        <f t="shared" si="160"/>
        <v>2.825996347274335</v>
      </c>
      <c r="Q915" s="35">
        <v>0.79403601082237696</v>
      </c>
      <c r="R915" s="35">
        <v>0.64899089983779401</v>
      </c>
      <c r="S915" s="35">
        <v>0.71801820210872402</v>
      </c>
      <c r="T915" s="35">
        <v>0.79352009933061696</v>
      </c>
      <c r="U915" s="35">
        <v>0.63686521141882102</v>
      </c>
      <c r="V915" s="35">
        <v>0.73142159992501998</v>
      </c>
      <c r="W915" s="8">
        <v>172225.86941055601</v>
      </c>
      <c r="X915" s="8">
        <v>105256.035511426</v>
      </c>
      <c r="Y915" s="8">
        <v>37245.637494522998</v>
      </c>
      <c r="Z915" s="23">
        <f t="shared" si="161"/>
        <v>314727.54241650505</v>
      </c>
      <c r="AA915" s="29">
        <f t="shared" si="162"/>
        <v>54.722210864734315</v>
      </c>
      <c r="AB915" s="29">
        <f t="shared" si="163"/>
        <v>33.443541262153651</v>
      </c>
      <c r="AC915" s="29">
        <f t="shared" si="164"/>
        <v>11.834247873112027</v>
      </c>
      <c r="AD915" s="26">
        <f t="shared" si="165"/>
        <v>0.54722210864734311</v>
      </c>
      <c r="AE915" s="26">
        <f t="shared" si="166"/>
        <v>0.33443541262153653</v>
      </c>
      <c r="AF915" s="26">
        <f t="shared" si="167"/>
        <v>0.11834247873112026</v>
      </c>
      <c r="AG915" s="6">
        <v>4</v>
      </c>
    </row>
    <row r="916" spans="1:33" ht="12" customHeight="1" x14ac:dyDescent="0.2">
      <c r="A916" s="5" t="s">
        <v>4046</v>
      </c>
      <c r="B916" s="5" t="s">
        <v>4046</v>
      </c>
      <c r="C916" s="7">
        <v>2</v>
      </c>
      <c r="D916" s="7">
        <v>2</v>
      </c>
      <c r="E916" s="8">
        <v>55.92</v>
      </c>
      <c r="F916" s="9">
        <v>9.1278412827243702</v>
      </c>
      <c r="G916" s="7">
        <v>1</v>
      </c>
      <c r="H916" s="7">
        <v>1</v>
      </c>
      <c r="I916" s="7" t="s">
        <v>0</v>
      </c>
      <c r="J916" s="7" t="s">
        <v>2</v>
      </c>
      <c r="K916" s="5" t="s">
        <v>4047</v>
      </c>
      <c r="L916" s="14" t="s">
        <v>4048</v>
      </c>
      <c r="M916" s="38">
        <f t="shared" si="168"/>
        <v>1</v>
      </c>
      <c r="N916" s="32">
        <f t="shared" si="169"/>
        <v>0.61139822295408952</v>
      </c>
      <c r="O916" s="32">
        <f t="shared" si="170"/>
        <v>0.10955492859989044</v>
      </c>
      <c r="P916" s="32">
        <f t="shared" ref="P916:P979" si="171">X916/Y916</f>
        <v>5.5807459396646539</v>
      </c>
      <c r="Q916" s="35">
        <v>0.62663342647696696</v>
      </c>
      <c r="R916" s="35">
        <v>0.94529375742497901</v>
      </c>
      <c r="S916" s="35">
        <v>0.68478443009721401</v>
      </c>
      <c r="T916" s="35">
        <v>0.67491952854235004</v>
      </c>
      <c r="U916" s="35">
        <v>0.97084118814974196</v>
      </c>
      <c r="V916" s="35">
        <v>0.67230197773830702</v>
      </c>
      <c r="W916" s="8">
        <v>29300.269554758401</v>
      </c>
      <c r="X916" s="8">
        <v>17914.1327378551</v>
      </c>
      <c r="Y916" s="8">
        <v>3209.9889390291</v>
      </c>
      <c r="Z916" s="23">
        <f t="shared" si="161"/>
        <v>50424.391231642599</v>
      </c>
      <c r="AA916" s="29">
        <f t="shared" si="162"/>
        <v>58.10733424654957</v>
      </c>
      <c r="AB916" s="29">
        <f t="shared" si="163"/>
        <v>35.526720898939715</v>
      </c>
      <c r="AC916" s="29">
        <f t="shared" si="164"/>
        <v>6.3659448545107065</v>
      </c>
      <c r="AD916" s="26">
        <f t="shared" si="165"/>
        <v>0.58107334246549569</v>
      </c>
      <c r="AE916" s="26">
        <f t="shared" si="166"/>
        <v>0.35526720898939712</v>
      </c>
      <c r="AF916" s="26">
        <f t="shared" si="167"/>
        <v>6.3659448545107064E-2</v>
      </c>
      <c r="AG916" s="6">
        <v>4</v>
      </c>
    </row>
    <row r="917" spans="1:33" ht="12" customHeight="1" x14ac:dyDescent="0.2">
      <c r="A917" s="5" t="s">
        <v>6861</v>
      </c>
      <c r="B917" s="5" t="s">
        <v>6861</v>
      </c>
      <c r="C917" s="7">
        <v>4</v>
      </c>
      <c r="D917" s="7">
        <v>4</v>
      </c>
      <c r="E917" s="8">
        <v>118.13</v>
      </c>
      <c r="F917" s="9">
        <v>1.8795999542800399</v>
      </c>
      <c r="G917" s="7" t="s">
        <v>50</v>
      </c>
      <c r="H917" s="7">
        <v>3</v>
      </c>
      <c r="I917" s="7" t="s">
        <v>0</v>
      </c>
      <c r="J917" s="7" t="s">
        <v>2</v>
      </c>
      <c r="K917" s="5" t="s">
        <v>6862</v>
      </c>
      <c r="L917" s="14" t="s">
        <v>6863</v>
      </c>
      <c r="M917" s="38">
        <f t="shared" si="168"/>
        <v>1</v>
      </c>
      <c r="N917" s="32">
        <f t="shared" si="169"/>
        <v>0.61176366300316942</v>
      </c>
      <c r="O917" s="32">
        <f t="shared" si="170"/>
        <v>0.53202810402442247</v>
      </c>
      <c r="P917" s="32">
        <f t="shared" si="171"/>
        <v>1.1498709530109461</v>
      </c>
      <c r="Q917" s="35">
        <v>0.49841389576837702</v>
      </c>
      <c r="R917" s="35">
        <v>0.86446109459241505</v>
      </c>
      <c r="S917" s="35">
        <v>0.37929936136897702</v>
      </c>
      <c r="T917" s="35">
        <v>0.554707081146806</v>
      </c>
      <c r="U917" s="35">
        <v>0.89105224257139004</v>
      </c>
      <c r="V917" s="35">
        <v>0.39670938275209999</v>
      </c>
      <c r="W917" s="8">
        <v>99080.973569937196</v>
      </c>
      <c r="X917" s="8">
        <v>60614.139325065</v>
      </c>
      <c r="Y917" s="8">
        <v>52713.862513307598</v>
      </c>
      <c r="Z917" s="23">
        <f t="shared" si="161"/>
        <v>212408.97540830978</v>
      </c>
      <c r="AA917" s="29">
        <f t="shared" si="162"/>
        <v>46.646321502881747</v>
      </c>
      <c r="AB917" s="29">
        <f t="shared" si="163"/>
        <v>28.536524508226446</v>
      </c>
      <c r="AC917" s="29">
        <f t="shared" si="164"/>
        <v>24.817153988891821</v>
      </c>
      <c r="AD917" s="26">
        <f t="shared" si="165"/>
        <v>0.46646321502881749</v>
      </c>
      <c r="AE917" s="26">
        <f t="shared" si="166"/>
        <v>0.28536524508226446</v>
      </c>
      <c r="AF917" s="26">
        <f t="shared" si="167"/>
        <v>0.24817153988891821</v>
      </c>
      <c r="AG917" s="6"/>
    </row>
    <row r="918" spans="1:33" ht="12" customHeight="1" x14ac:dyDescent="0.2">
      <c r="A918" s="5" t="s">
        <v>5191</v>
      </c>
      <c r="B918" s="5" t="s">
        <v>5191</v>
      </c>
      <c r="C918" s="7">
        <v>1</v>
      </c>
      <c r="D918" s="7">
        <v>1</v>
      </c>
      <c r="E918" s="8">
        <v>21.02</v>
      </c>
      <c r="F918" s="9">
        <v>5.9269756231625301</v>
      </c>
      <c r="G918" s="7" t="s">
        <v>54</v>
      </c>
      <c r="H918" s="7">
        <v>2</v>
      </c>
      <c r="I918" s="7" t="s">
        <v>0</v>
      </c>
      <c r="J918" s="7" t="s">
        <v>2</v>
      </c>
      <c r="K918" s="5" t="s">
        <v>5192</v>
      </c>
      <c r="L918" s="14" t="s">
        <v>5193</v>
      </c>
      <c r="M918" s="38">
        <f t="shared" si="168"/>
        <v>1</v>
      </c>
      <c r="N918" s="32">
        <f t="shared" si="169"/>
        <v>0.61216810328909654</v>
      </c>
      <c r="O918" s="32">
        <f t="shared" si="170"/>
        <v>0.16872011352501862</v>
      </c>
      <c r="P918" s="32">
        <f t="shared" si="171"/>
        <v>3.6283054254721172</v>
      </c>
      <c r="Q918" s="35">
        <v>1.64472656111308E-4</v>
      </c>
      <c r="R918" s="35">
        <v>5.726543196105E-3</v>
      </c>
      <c r="S918" s="35">
        <v>0.93263114573457695</v>
      </c>
      <c r="T918" s="35">
        <v>4.3855642560327999E-4</v>
      </c>
      <c r="U918" s="35">
        <v>8.2710460742161807E-3</v>
      </c>
      <c r="V918" s="35">
        <v>0.93680154019456296</v>
      </c>
      <c r="W918" s="8">
        <v>35494.504699892801</v>
      </c>
      <c r="X918" s="8">
        <v>21728.603619319299</v>
      </c>
      <c r="Y918" s="8">
        <v>5988.6368624802199</v>
      </c>
      <c r="Z918" s="23">
        <f t="shared" si="161"/>
        <v>63211.74518169232</v>
      </c>
      <c r="AA918" s="29">
        <f t="shared" si="162"/>
        <v>56.151755655328571</v>
      </c>
      <c r="AB918" s="29">
        <f t="shared" si="163"/>
        <v>34.374313755875292</v>
      </c>
      <c r="AC918" s="29">
        <f t="shared" si="164"/>
        <v>9.4739305887961418</v>
      </c>
      <c r="AD918" s="26">
        <f t="shared" si="165"/>
        <v>0.56151755655328572</v>
      </c>
      <c r="AE918" s="26">
        <f t="shared" si="166"/>
        <v>0.34374313755875291</v>
      </c>
      <c r="AF918" s="26">
        <f t="shared" si="167"/>
        <v>9.4739305887961422E-2</v>
      </c>
      <c r="AG918" s="6">
        <v>4</v>
      </c>
    </row>
    <row r="919" spans="1:33" ht="12" customHeight="1" x14ac:dyDescent="0.2">
      <c r="A919" s="5" t="s">
        <v>7836</v>
      </c>
      <c r="B919" s="5" t="s">
        <v>7836</v>
      </c>
      <c r="C919" s="7">
        <v>2</v>
      </c>
      <c r="D919" s="7">
        <v>2</v>
      </c>
      <c r="E919" s="8">
        <v>101.65</v>
      </c>
      <c r="F919" s="9">
        <v>1.6334253323872401</v>
      </c>
      <c r="G919" s="7" t="s">
        <v>50</v>
      </c>
      <c r="H919" s="7">
        <v>3</v>
      </c>
      <c r="I919" s="7" t="s">
        <v>0</v>
      </c>
      <c r="J919" s="7" t="s">
        <v>1</v>
      </c>
      <c r="K919" s="5" t="s">
        <v>7837</v>
      </c>
      <c r="L919" s="14" t="s">
        <v>7838</v>
      </c>
      <c r="M919" s="38">
        <f t="shared" si="168"/>
        <v>1</v>
      </c>
      <c r="N919" s="32">
        <f t="shared" si="169"/>
        <v>0.61221041462513792</v>
      </c>
      <c r="O919" s="32">
        <f t="shared" si="170"/>
        <v>0.70332012503401165</v>
      </c>
      <c r="P919" s="32">
        <f t="shared" si="171"/>
        <v>0.87045769463163336</v>
      </c>
      <c r="Q919" s="35">
        <v>0.87898362836828203</v>
      </c>
      <c r="R919" s="35">
        <v>0.63010140905193601</v>
      </c>
      <c r="S919" s="35">
        <v>0.36698198801598603</v>
      </c>
      <c r="T919" s="35">
        <v>0.88160340125421099</v>
      </c>
      <c r="U919" s="35">
        <v>0.68827289205869402</v>
      </c>
      <c r="V919" s="35">
        <v>0.37581421758044598</v>
      </c>
      <c r="W919" s="8">
        <v>165739.122662048</v>
      </c>
      <c r="X919" s="8">
        <v>101467.21700453899</v>
      </c>
      <c r="Y919" s="8">
        <v>116567.660473699</v>
      </c>
      <c r="Z919" s="23">
        <f t="shared" si="161"/>
        <v>383774.00014028599</v>
      </c>
      <c r="AA919" s="29">
        <f t="shared" si="162"/>
        <v>43.186646985325531</v>
      </c>
      <c r="AB919" s="29">
        <f t="shared" si="163"/>
        <v>26.439315057155603</v>
      </c>
      <c r="AC919" s="29">
        <f t="shared" si="164"/>
        <v>30.374037957518873</v>
      </c>
      <c r="AD919" s="26">
        <f t="shared" si="165"/>
        <v>0.43186646985325533</v>
      </c>
      <c r="AE919" s="26">
        <f t="shared" si="166"/>
        <v>0.26439315057155605</v>
      </c>
      <c r="AF919" s="26">
        <f t="shared" si="167"/>
        <v>0.30374037957518873</v>
      </c>
      <c r="AG919" s="6"/>
    </row>
    <row r="920" spans="1:33" ht="12" customHeight="1" x14ac:dyDescent="0.2">
      <c r="A920" s="5" t="s">
        <v>1739</v>
      </c>
      <c r="B920" s="5" t="s">
        <v>1739</v>
      </c>
      <c r="C920" s="7">
        <v>1</v>
      </c>
      <c r="D920" s="7">
        <v>1</v>
      </c>
      <c r="E920" s="8">
        <v>44.48</v>
      </c>
      <c r="F920" s="9">
        <v>2.5545257071745202</v>
      </c>
      <c r="G920" s="7">
        <v>2</v>
      </c>
      <c r="H920" s="7">
        <v>1</v>
      </c>
      <c r="I920" s="7" t="s">
        <v>2</v>
      </c>
      <c r="J920" s="7" t="s">
        <v>1</v>
      </c>
      <c r="K920" s="5" t="s">
        <v>1740</v>
      </c>
      <c r="L920" s="14" t="s">
        <v>1741</v>
      </c>
      <c r="M920" s="38">
        <f t="shared" si="168"/>
        <v>1</v>
      </c>
      <c r="N920" s="32">
        <f t="shared" si="169"/>
        <v>0.61243511507525494</v>
      </c>
      <c r="O920" s="32">
        <f t="shared" si="170"/>
        <v>1.5644812454361203</v>
      </c>
      <c r="P920" s="32">
        <f t="shared" si="171"/>
        <v>0.39146210084770328</v>
      </c>
      <c r="Q920" s="35">
        <v>0.300338581226611</v>
      </c>
      <c r="R920" s="35">
        <v>1.16695215868382E-2</v>
      </c>
      <c r="S920" s="35">
        <v>2.7025353241631401E-2</v>
      </c>
      <c r="T920" s="35">
        <v>0.33457730613097603</v>
      </c>
      <c r="U920" s="35">
        <v>1.0033015468963499E-2</v>
      </c>
      <c r="V920" s="35">
        <v>2.2204274272691799E-2</v>
      </c>
      <c r="W920" s="8">
        <v>12187.8796309348</v>
      </c>
      <c r="X920" s="8">
        <v>7464.2854642949096</v>
      </c>
      <c r="Y920" s="8">
        <v>19067.709104230398</v>
      </c>
      <c r="Z920" s="23">
        <f t="shared" si="161"/>
        <v>38719.874199460108</v>
      </c>
      <c r="AA920" s="29">
        <f t="shared" si="162"/>
        <v>31.477064125132777</v>
      </c>
      <c r="AB920" s="29">
        <f t="shared" si="163"/>
        <v>19.277659389706869</v>
      </c>
      <c r="AC920" s="29">
        <f t="shared" si="164"/>
        <v>49.245276485160353</v>
      </c>
      <c r="AD920" s="26">
        <f t="shared" si="165"/>
        <v>0.31477064125132775</v>
      </c>
      <c r="AE920" s="26">
        <f t="shared" si="166"/>
        <v>0.19277659389706869</v>
      </c>
      <c r="AF920" s="26">
        <f t="shared" si="167"/>
        <v>0.49245276485160355</v>
      </c>
      <c r="AG920" s="6">
        <v>1</v>
      </c>
    </row>
    <row r="921" spans="1:33" ht="12" customHeight="1" x14ac:dyDescent="0.2">
      <c r="A921" s="5" t="s">
        <v>5720</v>
      </c>
      <c r="B921" s="5" t="s">
        <v>5720</v>
      </c>
      <c r="C921" s="7">
        <v>4</v>
      </c>
      <c r="D921" s="7">
        <v>4</v>
      </c>
      <c r="E921" s="8">
        <v>134.75</v>
      </c>
      <c r="F921" s="9">
        <v>3.8253092598668799</v>
      </c>
      <c r="G921" s="7" t="s">
        <v>146</v>
      </c>
      <c r="H921" s="7">
        <v>2</v>
      </c>
      <c r="I921" s="7" t="s">
        <v>0</v>
      </c>
      <c r="J921" s="7" t="s">
        <v>2</v>
      </c>
      <c r="K921" s="5" t="s">
        <v>5721</v>
      </c>
      <c r="L921" s="14" t="s">
        <v>5722</v>
      </c>
      <c r="M921" s="38">
        <f t="shared" si="168"/>
        <v>1</v>
      </c>
      <c r="N921" s="32">
        <f t="shared" si="169"/>
        <v>0.61270629268320209</v>
      </c>
      <c r="O921" s="32">
        <f t="shared" si="170"/>
        <v>0.26141677236177135</v>
      </c>
      <c r="P921" s="32">
        <f t="shared" si="171"/>
        <v>2.3437910549797687</v>
      </c>
      <c r="Q921" s="35">
        <v>0.61194083286591205</v>
      </c>
      <c r="R921" s="35">
        <v>0.87706824230735803</v>
      </c>
      <c r="S921" s="35">
        <v>0.41558704409225899</v>
      </c>
      <c r="T921" s="35">
        <v>0.58592425177447904</v>
      </c>
      <c r="U921" s="35">
        <v>0.88136007285129803</v>
      </c>
      <c r="V921" s="35">
        <v>0.48544383401638203</v>
      </c>
      <c r="W921" s="8">
        <v>73741.936613878701</v>
      </c>
      <c r="X921" s="8">
        <v>45182.148597969303</v>
      </c>
      <c r="Y921" s="8">
        <v>19277.379057306502</v>
      </c>
      <c r="Z921" s="23">
        <f t="shared" si="161"/>
        <v>138201.4642691545</v>
      </c>
      <c r="AA921" s="29">
        <f t="shared" si="162"/>
        <v>53.3582889326429</v>
      </c>
      <c r="AB921" s="29">
        <f t="shared" si="163"/>
        <v>32.692959395838763</v>
      </c>
      <c r="AC921" s="29">
        <f t="shared" si="164"/>
        <v>13.948751671518334</v>
      </c>
      <c r="AD921" s="26">
        <f t="shared" si="165"/>
        <v>0.53358288932642894</v>
      </c>
      <c r="AE921" s="26">
        <f t="shared" si="166"/>
        <v>0.32692959395838761</v>
      </c>
      <c r="AF921" s="26">
        <f t="shared" si="167"/>
        <v>0.13948751671518334</v>
      </c>
      <c r="AG921" s="6">
        <v>4</v>
      </c>
    </row>
    <row r="922" spans="1:33" ht="12" customHeight="1" x14ac:dyDescent="0.2">
      <c r="A922" s="5" t="s">
        <v>6716</v>
      </c>
      <c r="B922" s="5" t="s">
        <v>6716</v>
      </c>
      <c r="C922" s="7">
        <v>2</v>
      </c>
      <c r="D922" s="7">
        <v>2</v>
      </c>
      <c r="E922" s="8">
        <v>80.930000000000007</v>
      </c>
      <c r="F922" s="9">
        <v>2.1162156068439901</v>
      </c>
      <c r="G922" s="7">
        <v>1</v>
      </c>
      <c r="H922" s="7">
        <v>1</v>
      </c>
      <c r="I922" s="7" t="s">
        <v>0</v>
      </c>
      <c r="J922" s="7" t="s">
        <v>2</v>
      </c>
      <c r="K922" s="5" t="s">
        <v>6717</v>
      </c>
      <c r="L922" s="14" t="s">
        <v>6718</v>
      </c>
      <c r="M922" s="38">
        <f t="shared" si="168"/>
        <v>1</v>
      </c>
      <c r="N922" s="32">
        <f t="shared" si="169"/>
        <v>0.61288301621038277</v>
      </c>
      <c r="O922" s="32">
        <f t="shared" si="170"/>
        <v>0.47254164309436519</v>
      </c>
      <c r="P922" s="32">
        <f t="shared" si="171"/>
        <v>1.2969926040740325</v>
      </c>
      <c r="Q922" s="35">
        <v>0.37503091138719302</v>
      </c>
      <c r="R922" s="35">
        <v>0.166781223054702</v>
      </c>
      <c r="S922" s="35">
        <v>0.222543502781718</v>
      </c>
      <c r="T922" s="35">
        <v>0.42883803990756703</v>
      </c>
      <c r="U922" s="35">
        <v>0.25579143568500601</v>
      </c>
      <c r="V922" s="35">
        <v>0.29144193837920801</v>
      </c>
      <c r="W922" s="8">
        <v>54802.220400305501</v>
      </c>
      <c r="X922" s="8">
        <v>33587.350133965403</v>
      </c>
      <c r="Y922" s="8">
        <v>25896.331273179901</v>
      </c>
      <c r="Z922" s="23">
        <f t="shared" si="161"/>
        <v>114285.90180745081</v>
      </c>
      <c r="AA922" s="29">
        <f t="shared" si="162"/>
        <v>47.951864170119975</v>
      </c>
      <c r="AB922" s="29">
        <f t="shared" si="163"/>
        <v>29.388883145493711</v>
      </c>
      <c r="AC922" s="29">
        <f t="shared" si="164"/>
        <v>22.65925268438631</v>
      </c>
      <c r="AD922" s="26">
        <f t="shared" si="165"/>
        <v>0.47951864170119973</v>
      </c>
      <c r="AE922" s="26">
        <f t="shared" si="166"/>
        <v>0.29388883145493711</v>
      </c>
      <c r="AF922" s="26">
        <f t="shared" si="167"/>
        <v>0.22659252684386311</v>
      </c>
      <c r="AG922" s="6">
        <v>4</v>
      </c>
    </row>
    <row r="923" spans="1:33" ht="12" customHeight="1" x14ac:dyDescent="0.2">
      <c r="A923" s="5" t="s">
        <v>7839</v>
      </c>
      <c r="B923" s="5" t="s">
        <v>7839</v>
      </c>
      <c r="C923" s="7">
        <v>3</v>
      </c>
      <c r="D923" s="7">
        <v>3</v>
      </c>
      <c r="E923" s="8">
        <v>112.2</v>
      </c>
      <c r="F923" s="9">
        <v>1.6310302554156799</v>
      </c>
      <c r="G923" s="7" t="s">
        <v>54</v>
      </c>
      <c r="H923" s="7">
        <v>2</v>
      </c>
      <c r="I923" s="7" t="s">
        <v>0</v>
      </c>
      <c r="J923" s="7" t="s">
        <v>1</v>
      </c>
      <c r="K923" s="5" t="s">
        <v>7840</v>
      </c>
      <c r="L923" s="14" t="s">
        <v>7841</v>
      </c>
      <c r="M923" s="38">
        <f t="shared" si="168"/>
        <v>1</v>
      </c>
      <c r="N923" s="32">
        <f t="shared" si="169"/>
        <v>0.61310941147756148</v>
      </c>
      <c r="O923" s="32">
        <f t="shared" si="170"/>
        <v>0.75384040774210481</v>
      </c>
      <c r="P923" s="32">
        <f t="shared" si="171"/>
        <v>0.81331460237577413</v>
      </c>
      <c r="Q923" s="35">
        <v>0.24926650894333199</v>
      </c>
      <c r="R923" s="35">
        <v>0.64428020690562005</v>
      </c>
      <c r="S923" s="35">
        <v>0.58585101101046499</v>
      </c>
      <c r="T923" s="35">
        <v>0.29488190137509401</v>
      </c>
      <c r="U923" s="35">
        <v>0.67704297445491401</v>
      </c>
      <c r="V923" s="35">
        <v>0.57110850306517202</v>
      </c>
      <c r="W923" s="8">
        <v>23646.4210170693</v>
      </c>
      <c r="X923" s="8">
        <v>14497.843273326</v>
      </c>
      <c r="Y923" s="8">
        <v>17825.627661148999</v>
      </c>
      <c r="Z923" s="23">
        <f t="shared" si="161"/>
        <v>55969.891951544298</v>
      </c>
      <c r="AA923" s="29">
        <f t="shared" si="162"/>
        <v>42.24846643895809</v>
      </c>
      <c r="AB923" s="29">
        <f t="shared" si="163"/>
        <v>25.902932394219103</v>
      </c>
      <c r="AC923" s="29">
        <f t="shared" si="164"/>
        <v>31.848601166822803</v>
      </c>
      <c r="AD923" s="26">
        <f t="shared" si="165"/>
        <v>0.42248466438958088</v>
      </c>
      <c r="AE923" s="26">
        <f t="shared" si="166"/>
        <v>0.25902932394219103</v>
      </c>
      <c r="AF923" s="26">
        <f t="shared" si="167"/>
        <v>0.31848601166822804</v>
      </c>
      <c r="AG923" s="6"/>
    </row>
    <row r="924" spans="1:33" ht="12" customHeight="1" x14ac:dyDescent="0.2">
      <c r="A924" s="5" t="s">
        <v>7001</v>
      </c>
      <c r="B924" s="5" t="s">
        <v>7002</v>
      </c>
      <c r="C924" s="7">
        <v>11</v>
      </c>
      <c r="D924" s="7">
        <v>11</v>
      </c>
      <c r="E924" s="8">
        <v>325.60000000000002</v>
      </c>
      <c r="F924" s="9">
        <v>1.6306947403385701</v>
      </c>
      <c r="G924" s="7" t="s">
        <v>50</v>
      </c>
      <c r="H924" s="7">
        <v>3</v>
      </c>
      <c r="I924" s="7" t="s">
        <v>0</v>
      </c>
      <c r="J924" s="7" t="s">
        <v>1</v>
      </c>
      <c r="K924" s="5" t="s">
        <v>7003</v>
      </c>
      <c r="L924" s="14" t="s">
        <v>7004</v>
      </c>
      <c r="M924" s="38">
        <f t="shared" si="168"/>
        <v>1</v>
      </c>
      <c r="N924" s="32">
        <f t="shared" si="169"/>
        <v>0.61323555860147283</v>
      </c>
      <c r="O924" s="32">
        <f t="shared" si="170"/>
        <v>0.62418621946634567</v>
      </c>
      <c r="P924" s="32">
        <f t="shared" si="171"/>
        <v>0.98245609960079672</v>
      </c>
      <c r="Q924" s="35">
        <v>0.37110347988444797</v>
      </c>
      <c r="R924" s="35">
        <v>0.79828264762051804</v>
      </c>
      <c r="S924" s="35">
        <v>0.51603851670230305</v>
      </c>
      <c r="T924" s="35">
        <v>0.43216706991021298</v>
      </c>
      <c r="U924" s="35">
        <v>0.844846202591367</v>
      </c>
      <c r="V924" s="35">
        <v>0.54260877907181604</v>
      </c>
      <c r="W924" s="8">
        <v>192589.86075316501</v>
      </c>
      <c r="X924" s="8">
        <v>118102.95083994701</v>
      </c>
      <c r="Y924" s="8">
        <v>120211.937091068</v>
      </c>
      <c r="Z924" s="23">
        <f t="shared" si="161"/>
        <v>430904.74868418003</v>
      </c>
      <c r="AA924" s="29">
        <f t="shared" si="162"/>
        <v>44.694299921563065</v>
      </c>
      <c r="AB924" s="29">
        <f t="shared" si="163"/>
        <v>27.408133978701489</v>
      </c>
      <c r="AC924" s="29">
        <f t="shared" si="164"/>
        <v>27.897566099735439</v>
      </c>
      <c r="AD924" s="26">
        <f t="shared" si="165"/>
        <v>0.44694299921563063</v>
      </c>
      <c r="AE924" s="26">
        <f t="shared" si="166"/>
        <v>0.27408133978701488</v>
      </c>
      <c r="AF924" s="26">
        <f t="shared" si="167"/>
        <v>0.27897566099735438</v>
      </c>
      <c r="AG924" s="6"/>
    </row>
    <row r="925" spans="1:33" ht="12" customHeight="1" x14ac:dyDescent="0.2">
      <c r="A925" s="5" t="s">
        <v>6223</v>
      </c>
      <c r="B925" s="5" t="s">
        <v>6223</v>
      </c>
      <c r="C925" s="7">
        <v>3</v>
      </c>
      <c r="D925" s="7">
        <v>3</v>
      </c>
      <c r="E925" s="8">
        <v>99.47</v>
      </c>
      <c r="F925" s="9">
        <v>2.89330674554876</v>
      </c>
      <c r="G925" s="7" t="s">
        <v>122</v>
      </c>
      <c r="H925" s="7">
        <v>2</v>
      </c>
      <c r="I925" s="7" t="s">
        <v>0</v>
      </c>
      <c r="J925" s="7" t="s">
        <v>2</v>
      </c>
      <c r="K925" s="5" t="s">
        <v>6224</v>
      </c>
      <c r="L925" s="14" t="s">
        <v>6225</v>
      </c>
      <c r="M925" s="38">
        <f t="shared" si="168"/>
        <v>1</v>
      </c>
      <c r="N925" s="32">
        <f t="shared" si="169"/>
        <v>0.61343578413818356</v>
      </c>
      <c r="O925" s="32">
        <f t="shared" si="170"/>
        <v>0.34562529587934793</v>
      </c>
      <c r="P925" s="32">
        <f t="shared" si="171"/>
        <v>1.7748578922079934</v>
      </c>
      <c r="Q925" s="35">
        <v>0.79771010964015099</v>
      </c>
      <c r="R925" s="35">
        <v>0.30662884561211601</v>
      </c>
      <c r="S925" s="35">
        <v>0.16213835455422099</v>
      </c>
      <c r="T925" s="35">
        <v>0.84981816795288501</v>
      </c>
      <c r="U925" s="35">
        <v>0.31731050863888299</v>
      </c>
      <c r="V925" s="35">
        <v>0.18110113549062801</v>
      </c>
      <c r="W925" s="8">
        <v>45841.902462599901</v>
      </c>
      <c r="X925" s="8">
        <v>28121.063383531098</v>
      </c>
      <c r="Y925" s="8">
        <v>15844.1211023083</v>
      </c>
      <c r="Z925" s="23">
        <f t="shared" si="161"/>
        <v>89807.086948439304</v>
      </c>
      <c r="AA925" s="29">
        <f t="shared" si="162"/>
        <v>51.044860734564281</v>
      </c>
      <c r="AB925" s="29">
        <f t="shared" si="163"/>
        <v>31.312744170931818</v>
      </c>
      <c r="AC925" s="29">
        <f t="shared" si="164"/>
        <v>17.64239509450389</v>
      </c>
      <c r="AD925" s="26">
        <f t="shared" si="165"/>
        <v>0.51044860734564279</v>
      </c>
      <c r="AE925" s="26">
        <f t="shared" si="166"/>
        <v>0.31312744170931817</v>
      </c>
      <c r="AF925" s="26">
        <f t="shared" si="167"/>
        <v>0.1764239509450389</v>
      </c>
      <c r="AG925" s="6">
        <v>4</v>
      </c>
    </row>
    <row r="926" spans="1:33" ht="12" customHeight="1" x14ac:dyDescent="0.2">
      <c r="A926" s="5" t="s">
        <v>7005</v>
      </c>
      <c r="B926" s="5" t="s">
        <v>7005</v>
      </c>
      <c r="C926" s="7">
        <v>3</v>
      </c>
      <c r="D926" s="7">
        <v>3</v>
      </c>
      <c r="E926" s="8">
        <v>112.6</v>
      </c>
      <c r="F926" s="9">
        <v>1.62994111675442</v>
      </c>
      <c r="G926" s="7" t="s">
        <v>146</v>
      </c>
      <c r="H926" s="7">
        <v>2</v>
      </c>
      <c r="I926" s="7" t="s">
        <v>0</v>
      </c>
      <c r="J926" s="7" t="s">
        <v>1</v>
      </c>
      <c r="K926" s="5" t="s">
        <v>7006</v>
      </c>
      <c r="L926" s="14" t="s">
        <v>7007</v>
      </c>
      <c r="M926" s="38">
        <f t="shared" si="168"/>
        <v>1</v>
      </c>
      <c r="N926" s="32">
        <f t="shared" si="169"/>
        <v>0.61351909570280738</v>
      </c>
      <c r="O926" s="32">
        <f t="shared" si="170"/>
        <v>0.63545011839051624</v>
      </c>
      <c r="P926" s="32">
        <f t="shared" si="171"/>
        <v>0.96548742056535253</v>
      </c>
      <c r="Q926" s="35">
        <v>4.3916632854960197E-2</v>
      </c>
      <c r="R926" s="35">
        <v>0.473376139934365</v>
      </c>
      <c r="S926" s="35">
        <v>0.18665617315748101</v>
      </c>
      <c r="T926" s="35">
        <v>6.1870350768205899E-2</v>
      </c>
      <c r="U926" s="35">
        <v>0.54764530285985003</v>
      </c>
      <c r="V926" s="35">
        <v>0.20612281241354599</v>
      </c>
      <c r="W926" s="8">
        <v>61211.543630332599</v>
      </c>
      <c r="X926" s="8">
        <v>37554.450894654598</v>
      </c>
      <c r="Y926" s="8">
        <v>38896.8826467611</v>
      </c>
      <c r="Z926" s="23">
        <f t="shared" si="161"/>
        <v>137662.87717174829</v>
      </c>
      <c r="AA926" s="29">
        <f t="shared" si="162"/>
        <v>44.464814979832973</v>
      </c>
      <c r="AB926" s="29">
        <f t="shared" si="163"/>
        <v>27.28001307701977</v>
      </c>
      <c r="AC926" s="29">
        <f t="shared" si="164"/>
        <v>28.255171943147264</v>
      </c>
      <c r="AD926" s="26">
        <f t="shared" si="165"/>
        <v>0.44464814979832973</v>
      </c>
      <c r="AE926" s="26">
        <f t="shared" si="166"/>
        <v>0.27280013077019771</v>
      </c>
      <c r="AF926" s="26">
        <f t="shared" si="167"/>
        <v>0.28255171943147261</v>
      </c>
      <c r="AG926" s="6"/>
    </row>
    <row r="927" spans="1:33" ht="12" customHeight="1" x14ac:dyDescent="0.2">
      <c r="A927" s="5" t="s">
        <v>5431</v>
      </c>
      <c r="B927" s="5" t="s">
        <v>5431</v>
      </c>
      <c r="C927" s="7">
        <v>7</v>
      </c>
      <c r="D927" s="7">
        <v>7</v>
      </c>
      <c r="E927" s="8">
        <v>306.43</v>
      </c>
      <c r="F927" s="9">
        <v>4.6333943972084501</v>
      </c>
      <c r="G927" s="7" t="s">
        <v>50</v>
      </c>
      <c r="H927" s="7">
        <v>3</v>
      </c>
      <c r="I927" s="7" t="s">
        <v>0</v>
      </c>
      <c r="J927" s="7" t="s">
        <v>2</v>
      </c>
      <c r="K927" s="5" t="s">
        <v>5432</v>
      </c>
      <c r="L927" s="14" t="s">
        <v>5433</v>
      </c>
      <c r="M927" s="38">
        <f t="shared" si="168"/>
        <v>1</v>
      </c>
      <c r="N927" s="32">
        <f t="shared" si="169"/>
        <v>0.61361466619035299</v>
      </c>
      <c r="O927" s="32">
        <f t="shared" si="170"/>
        <v>0.21582449372375623</v>
      </c>
      <c r="P927" s="32">
        <f t="shared" si="171"/>
        <v>2.8431187563713078</v>
      </c>
      <c r="Q927" s="35">
        <v>0.31731050863888299</v>
      </c>
      <c r="R927" s="35">
        <v>0.85586662447621298</v>
      </c>
      <c r="S927" s="35">
        <v>0.62339008099958104</v>
      </c>
      <c r="T927" s="35">
        <v>0.30406124686400998</v>
      </c>
      <c r="U927" s="35">
        <v>0.82565413344354999</v>
      </c>
      <c r="V927" s="35">
        <v>0.63365263218786305</v>
      </c>
      <c r="W927" s="8">
        <v>449591.59123269701</v>
      </c>
      <c r="X927" s="8">
        <v>275875.99417624099</v>
      </c>
      <c r="Y927" s="8">
        <v>97032.877560254798</v>
      </c>
      <c r="Z927" s="23">
        <f t="shared" si="161"/>
        <v>822500.46296919277</v>
      </c>
      <c r="AA927" s="29">
        <f t="shared" si="162"/>
        <v>54.661560871308197</v>
      </c>
      <c r="AB927" s="29">
        <f t="shared" si="163"/>
        <v>33.541135427491433</v>
      </c>
      <c r="AC927" s="29">
        <f t="shared" si="164"/>
        <v>11.797303701200375</v>
      </c>
      <c r="AD927" s="26">
        <f t="shared" si="165"/>
        <v>0.54661560871308201</v>
      </c>
      <c r="AE927" s="26">
        <f t="shared" si="166"/>
        <v>0.33541135427491431</v>
      </c>
      <c r="AF927" s="26">
        <f t="shared" si="167"/>
        <v>0.11797303701200375</v>
      </c>
      <c r="AG927" s="6">
        <v>4</v>
      </c>
    </row>
    <row r="928" spans="1:33" ht="12" customHeight="1" x14ac:dyDescent="0.2">
      <c r="A928" s="5" t="s">
        <v>2248</v>
      </c>
      <c r="B928" s="5" t="s">
        <v>2248</v>
      </c>
      <c r="C928" s="7">
        <v>2</v>
      </c>
      <c r="D928" s="7">
        <v>2</v>
      </c>
      <c r="E928" s="8">
        <v>40.69</v>
      </c>
      <c r="F928" s="9">
        <v>1.7337693140410699</v>
      </c>
      <c r="G928" s="7">
        <v>2</v>
      </c>
      <c r="H928" s="7">
        <v>1</v>
      </c>
      <c r="I928" s="7" t="s">
        <v>2</v>
      </c>
      <c r="J928" s="7" t="s">
        <v>1</v>
      </c>
      <c r="K928" s="5" t="s">
        <v>2249</v>
      </c>
      <c r="L928" s="14" t="s">
        <v>2250</v>
      </c>
      <c r="M928" s="38">
        <f t="shared" si="168"/>
        <v>1</v>
      </c>
      <c r="N928" s="32">
        <f t="shared" si="169"/>
        <v>0.61409933517598314</v>
      </c>
      <c r="O928" s="32">
        <f t="shared" si="170"/>
        <v>1.0647065831011435</v>
      </c>
      <c r="P928" s="32">
        <f t="shared" si="171"/>
        <v>0.57677800149155811</v>
      </c>
      <c r="Q928" s="35">
        <v>0.883962698154516</v>
      </c>
      <c r="R928" s="35">
        <v>0.66588469515221704</v>
      </c>
      <c r="S928" s="35">
        <v>0.54367043693768602</v>
      </c>
      <c r="T928" s="35">
        <v>0.92184086352405603</v>
      </c>
      <c r="U928" s="35">
        <v>0.63370366799425704</v>
      </c>
      <c r="V928" s="35">
        <v>0.52813114294442798</v>
      </c>
      <c r="W928" s="8">
        <v>13128.1665913864</v>
      </c>
      <c r="X928" s="8">
        <v>8061.9983758499402</v>
      </c>
      <c r="Y928" s="8">
        <v>13977.645393897599</v>
      </c>
      <c r="Z928" s="23">
        <f t="shared" si="161"/>
        <v>35167.810361133939</v>
      </c>
      <c r="AA928" s="29">
        <f t="shared" si="162"/>
        <v>37.330065354012277</v>
      </c>
      <c r="AB928" s="29">
        <f t="shared" si="163"/>
        <v>22.924368315974938</v>
      </c>
      <c r="AC928" s="29">
        <f t="shared" si="164"/>
        <v>39.745566330012785</v>
      </c>
      <c r="AD928" s="26">
        <f t="shared" si="165"/>
        <v>0.37330065354012276</v>
      </c>
      <c r="AE928" s="26">
        <f t="shared" si="166"/>
        <v>0.22924368315974938</v>
      </c>
      <c r="AF928" s="26">
        <f t="shared" si="167"/>
        <v>0.39745566330012783</v>
      </c>
      <c r="AG928" s="6"/>
    </row>
    <row r="929" spans="1:33" ht="12" customHeight="1" x14ac:dyDescent="0.2">
      <c r="A929" s="5" t="s">
        <v>7842</v>
      </c>
      <c r="B929" s="5" t="s">
        <v>7842</v>
      </c>
      <c r="C929" s="7">
        <v>1</v>
      </c>
      <c r="D929" s="7">
        <v>1</v>
      </c>
      <c r="E929" s="8">
        <v>33.549999999999997</v>
      </c>
      <c r="F929" s="9">
        <v>1.6270111705943</v>
      </c>
      <c r="G929" s="7">
        <v>1</v>
      </c>
      <c r="H929" s="7">
        <v>1</v>
      </c>
      <c r="I929" s="7" t="s">
        <v>0</v>
      </c>
      <c r="J929" s="7" t="s">
        <v>1</v>
      </c>
      <c r="K929" s="5" t="s">
        <v>7843</v>
      </c>
      <c r="L929" s="14" t="s">
        <v>7844</v>
      </c>
      <c r="M929" s="38">
        <f t="shared" si="168"/>
        <v>1</v>
      </c>
      <c r="N929" s="32">
        <f t="shared" si="169"/>
        <v>0.61462393010782446</v>
      </c>
      <c r="O929" s="32">
        <f t="shared" si="170"/>
        <v>0.78062570472422854</v>
      </c>
      <c r="P929" s="32">
        <f t="shared" si="171"/>
        <v>0.78734779855212744</v>
      </c>
      <c r="Q929" s="35">
        <v>4.86658430483504E-2</v>
      </c>
      <c r="R929" s="35">
        <v>0.71318832027430501</v>
      </c>
      <c r="S929" s="35">
        <v>0.444472699540991</v>
      </c>
      <c r="T929" s="35">
        <v>7.72756260360275E-2</v>
      </c>
      <c r="U929" s="35">
        <v>0.68030310555677598</v>
      </c>
      <c r="V929" s="35">
        <v>0.45176099855725999</v>
      </c>
      <c r="W929" s="8">
        <v>12898.2486297701</v>
      </c>
      <c r="X929" s="8">
        <v>7927.57226433716</v>
      </c>
      <c r="Y929" s="8">
        <v>10068.7044263226</v>
      </c>
      <c r="Z929" s="23">
        <f t="shared" si="161"/>
        <v>30894.525320429857</v>
      </c>
      <c r="AA929" s="29">
        <f t="shared" si="162"/>
        <v>41.749301845530468</v>
      </c>
      <c r="AB929" s="29">
        <f t="shared" si="163"/>
        <v>25.660119979557781</v>
      </c>
      <c r="AC929" s="29">
        <f t="shared" si="164"/>
        <v>32.590578174911755</v>
      </c>
      <c r="AD929" s="26">
        <f t="shared" si="165"/>
        <v>0.41749301845530468</v>
      </c>
      <c r="AE929" s="26">
        <f t="shared" si="166"/>
        <v>0.25660119979557783</v>
      </c>
      <c r="AF929" s="26">
        <f t="shared" si="167"/>
        <v>0.32590578174911755</v>
      </c>
      <c r="AG929" s="6"/>
    </row>
    <row r="930" spans="1:33" ht="12" customHeight="1" x14ac:dyDescent="0.2">
      <c r="A930" s="5" t="s">
        <v>6656</v>
      </c>
      <c r="B930" s="5" t="s">
        <v>6656</v>
      </c>
      <c r="C930" s="7">
        <v>4</v>
      </c>
      <c r="D930" s="7">
        <v>4</v>
      </c>
      <c r="E930" s="8">
        <v>231.2</v>
      </c>
      <c r="F930" s="9">
        <v>2.2155251886609699</v>
      </c>
      <c r="G930" s="7" t="s">
        <v>50</v>
      </c>
      <c r="H930" s="7">
        <v>3</v>
      </c>
      <c r="I930" s="7" t="s">
        <v>0</v>
      </c>
      <c r="J930" s="7" t="s">
        <v>2</v>
      </c>
      <c r="K930" s="5" t="s">
        <v>6657</v>
      </c>
      <c r="L930" s="14" t="s">
        <v>6658</v>
      </c>
      <c r="M930" s="38">
        <f t="shared" si="168"/>
        <v>1</v>
      </c>
      <c r="N930" s="32">
        <f t="shared" si="169"/>
        <v>0.61494201428122108</v>
      </c>
      <c r="O930" s="32">
        <f t="shared" si="170"/>
        <v>0.45136024862998042</v>
      </c>
      <c r="P930" s="32">
        <f t="shared" si="171"/>
        <v>1.3624195222059596</v>
      </c>
      <c r="Q930" s="35">
        <v>0.88144608278863001</v>
      </c>
      <c r="R930" s="35">
        <v>0.624951264280181</v>
      </c>
      <c r="S930" s="35">
        <v>0.41102133264665103</v>
      </c>
      <c r="T930" s="35">
        <v>0.83411182662150996</v>
      </c>
      <c r="U930" s="35">
        <v>0.66958796638729001</v>
      </c>
      <c r="V930" s="35">
        <v>0.47731748671096302</v>
      </c>
      <c r="W930" s="8">
        <v>907498.23949581594</v>
      </c>
      <c r="X930" s="8">
        <v>558058.79535221902</v>
      </c>
      <c r="Y930" s="8">
        <v>409608.631010101</v>
      </c>
      <c r="Z930" s="23">
        <f t="shared" si="161"/>
        <v>1875165.6658581358</v>
      </c>
      <c r="AA930" s="29">
        <f t="shared" si="162"/>
        <v>48.395630104528159</v>
      </c>
      <c r="AB930" s="29">
        <f t="shared" si="163"/>
        <v>29.76050625888745</v>
      </c>
      <c r="AC930" s="29">
        <f t="shared" si="164"/>
        <v>21.843863636584395</v>
      </c>
      <c r="AD930" s="26">
        <f t="shared" si="165"/>
        <v>0.48395630104528159</v>
      </c>
      <c r="AE930" s="26">
        <f t="shared" si="166"/>
        <v>0.29760506258887448</v>
      </c>
      <c r="AF930" s="26">
        <f t="shared" si="167"/>
        <v>0.21843863636584396</v>
      </c>
      <c r="AG930" s="6">
        <v>4</v>
      </c>
    </row>
    <row r="931" spans="1:33" ht="12" customHeight="1" x14ac:dyDescent="0.2">
      <c r="A931" s="5" t="s">
        <v>6170</v>
      </c>
      <c r="B931" s="5" t="s">
        <v>6170</v>
      </c>
      <c r="C931" s="7">
        <v>1</v>
      </c>
      <c r="D931" s="7">
        <v>1</v>
      </c>
      <c r="E931" s="8">
        <v>16.71</v>
      </c>
      <c r="F931" s="9">
        <v>2.9525998054786902</v>
      </c>
      <c r="G931" s="7">
        <v>2</v>
      </c>
      <c r="H931" s="7">
        <v>1</v>
      </c>
      <c r="I931" s="7" t="s">
        <v>0</v>
      </c>
      <c r="J931" s="7" t="s">
        <v>2</v>
      </c>
      <c r="K931" s="5" t="s">
        <v>6171</v>
      </c>
      <c r="L931" s="14" t="s">
        <v>6172</v>
      </c>
      <c r="M931" s="38">
        <f t="shared" si="168"/>
        <v>1</v>
      </c>
      <c r="N931" s="32">
        <f t="shared" si="169"/>
        <v>0.61533964348774939</v>
      </c>
      <c r="O931" s="32">
        <f t="shared" si="170"/>
        <v>0.33868457152386616</v>
      </c>
      <c r="P931" s="32">
        <f t="shared" si="171"/>
        <v>1.8168517116652541</v>
      </c>
      <c r="Q931" s="35">
        <v>0.30666518596498299</v>
      </c>
      <c r="R931" s="35">
        <v>0.93946669635102098</v>
      </c>
      <c r="S931" s="35">
        <v>0.42154462055123898</v>
      </c>
      <c r="T931" s="35">
        <v>0.34038737205014202</v>
      </c>
      <c r="U931" s="35">
        <v>0.96519895174042003</v>
      </c>
      <c r="V931" s="35">
        <v>0.42884711353173199</v>
      </c>
      <c r="W931" s="8">
        <v>35493.118635537598</v>
      </c>
      <c r="X931" s="8">
        <v>21840.322967460099</v>
      </c>
      <c r="Y931" s="8">
        <v>12020.9716771228</v>
      </c>
      <c r="Z931" s="23">
        <f t="shared" si="161"/>
        <v>69354.413280120498</v>
      </c>
      <c r="AA931" s="29">
        <f t="shared" si="162"/>
        <v>51.176438465684811</v>
      </c>
      <c r="AB931" s="29">
        <f t="shared" si="163"/>
        <v>31.490891400447232</v>
      </c>
      <c r="AC931" s="29">
        <f t="shared" si="164"/>
        <v>17.332670133867961</v>
      </c>
      <c r="AD931" s="26">
        <f t="shared" si="165"/>
        <v>0.51176438465684815</v>
      </c>
      <c r="AE931" s="26">
        <f t="shared" si="166"/>
        <v>0.3149089140044723</v>
      </c>
      <c r="AF931" s="26">
        <f t="shared" si="167"/>
        <v>0.17332670133867961</v>
      </c>
      <c r="AG931" s="6">
        <v>4</v>
      </c>
    </row>
    <row r="932" spans="1:33" ht="12" customHeight="1" x14ac:dyDescent="0.2">
      <c r="A932" s="5" t="s">
        <v>4022</v>
      </c>
      <c r="B932" s="5" t="s">
        <v>4022</v>
      </c>
      <c r="C932" s="7">
        <v>2</v>
      </c>
      <c r="D932" s="7">
        <v>2</v>
      </c>
      <c r="E932" s="8">
        <v>62.48</v>
      </c>
      <c r="F932" s="9">
        <v>15.2970955033796</v>
      </c>
      <c r="G932" s="7" t="s">
        <v>54</v>
      </c>
      <c r="H932" s="7">
        <v>2</v>
      </c>
      <c r="I932" s="7" t="s">
        <v>0</v>
      </c>
      <c r="J932" s="7" t="s">
        <v>2</v>
      </c>
      <c r="K932" s="5" t="s">
        <v>4023</v>
      </c>
      <c r="L932" s="14" t="s">
        <v>4024</v>
      </c>
      <c r="M932" s="38">
        <f t="shared" si="168"/>
        <v>1</v>
      </c>
      <c r="N932" s="32">
        <f t="shared" si="169"/>
        <v>0.6153899331622803</v>
      </c>
      <c r="O932" s="32">
        <f t="shared" si="170"/>
        <v>6.5371887086608751E-2</v>
      </c>
      <c r="P932" s="32">
        <f t="shared" si="171"/>
        <v>9.4136785794017754</v>
      </c>
      <c r="Q932" s="35">
        <v>0.872104857660564</v>
      </c>
      <c r="R932" s="35">
        <v>0.76004889396513098</v>
      </c>
      <c r="S932" s="35">
        <v>0.62803876159556105</v>
      </c>
      <c r="T932" s="35">
        <v>0.91058268137278098</v>
      </c>
      <c r="U932" s="35">
        <v>0.72660056011403795</v>
      </c>
      <c r="V932" s="35">
        <v>0.61419880180447595</v>
      </c>
      <c r="W932" s="8">
        <v>25776.702881850601</v>
      </c>
      <c r="X932" s="8">
        <v>15862.723463606</v>
      </c>
      <c r="Y932" s="8">
        <v>1685.0717102573999</v>
      </c>
      <c r="Z932" s="23">
        <f t="shared" si="161"/>
        <v>43324.498055714001</v>
      </c>
      <c r="AA932" s="29">
        <f t="shared" si="162"/>
        <v>59.49682982755516</v>
      </c>
      <c r="AB932" s="29">
        <f t="shared" si="163"/>
        <v>36.613750130946734</v>
      </c>
      <c r="AC932" s="29">
        <f t="shared" si="164"/>
        <v>3.8894200414981115</v>
      </c>
      <c r="AD932" s="26">
        <f t="shared" si="165"/>
        <v>0.59496829827555164</v>
      </c>
      <c r="AE932" s="26">
        <f t="shared" si="166"/>
        <v>0.36613750130946732</v>
      </c>
      <c r="AF932" s="26">
        <f t="shared" si="167"/>
        <v>3.8894200414981116E-2</v>
      </c>
      <c r="AG932" s="6">
        <v>2</v>
      </c>
    </row>
    <row r="933" spans="1:33" ht="12" customHeight="1" x14ac:dyDescent="0.2">
      <c r="A933" s="5" t="s">
        <v>7845</v>
      </c>
      <c r="B933" s="5" t="s">
        <v>7845</v>
      </c>
      <c r="C933" s="7">
        <v>12</v>
      </c>
      <c r="D933" s="7">
        <v>11</v>
      </c>
      <c r="E933" s="8">
        <v>313.20999999999998</v>
      </c>
      <c r="F933" s="9">
        <v>1.62407837075161</v>
      </c>
      <c r="G933" s="7" t="s">
        <v>50</v>
      </c>
      <c r="H933" s="7">
        <v>3</v>
      </c>
      <c r="I933" s="7" t="s">
        <v>0</v>
      </c>
      <c r="J933" s="7" t="s">
        <v>1</v>
      </c>
      <c r="K933" s="5" t="s">
        <v>7846</v>
      </c>
      <c r="L933" s="14" t="s">
        <v>7847</v>
      </c>
      <c r="M933" s="38">
        <f t="shared" si="168"/>
        <v>1</v>
      </c>
      <c r="N933" s="32">
        <f t="shared" si="169"/>
        <v>0.61573383280587002</v>
      </c>
      <c r="O933" s="32">
        <f t="shared" si="170"/>
        <v>0.82823549079692504</v>
      </c>
      <c r="P933" s="32">
        <f t="shared" si="171"/>
        <v>0.74342845681898184</v>
      </c>
      <c r="Q933" s="35">
        <v>0.31358416916721299</v>
      </c>
      <c r="R933" s="35">
        <v>0.740113302687052</v>
      </c>
      <c r="S933" s="35">
        <v>0.20115124956231401</v>
      </c>
      <c r="T933" s="35">
        <v>0.30030644685795299</v>
      </c>
      <c r="U933" s="35">
        <v>0.79106965602594204</v>
      </c>
      <c r="V933" s="35">
        <v>0.207705435646624</v>
      </c>
      <c r="W933" s="8">
        <v>155229.18255092399</v>
      </c>
      <c r="X933" s="8">
        <v>95579.859535402502</v>
      </c>
      <c r="Y933" s="8">
        <v>128566.31819607</v>
      </c>
      <c r="Z933" s="23">
        <f t="shared" si="161"/>
        <v>379375.36028239649</v>
      </c>
      <c r="AA933" s="29">
        <f t="shared" si="162"/>
        <v>40.91704385740173</v>
      </c>
      <c r="AB933" s="29">
        <f t="shared" si="163"/>
        <v>25.194008241403846</v>
      </c>
      <c r="AC933" s="29">
        <f t="shared" si="164"/>
        <v>33.888947901194427</v>
      </c>
      <c r="AD933" s="26">
        <f t="shared" si="165"/>
        <v>0.4091704385740173</v>
      </c>
      <c r="AE933" s="26">
        <f t="shared" si="166"/>
        <v>0.25194008241403848</v>
      </c>
      <c r="AF933" s="26">
        <f t="shared" si="167"/>
        <v>0.33888947901194427</v>
      </c>
      <c r="AG933" s="6"/>
    </row>
    <row r="934" spans="1:33" ht="12" customHeight="1" x14ac:dyDescent="0.2">
      <c r="A934" s="5" t="s">
        <v>1619</v>
      </c>
      <c r="B934" s="5" t="s">
        <v>1619</v>
      </c>
      <c r="C934" s="7">
        <v>20</v>
      </c>
      <c r="D934" s="7">
        <v>2</v>
      </c>
      <c r="E934" s="8">
        <v>1129.26</v>
      </c>
      <c r="F934" s="9">
        <v>3.1563232275037598</v>
      </c>
      <c r="G934" s="7" t="s">
        <v>50</v>
      </c>
      <c r="H934" s="7">
        <v>3</v>
      </c>
      <c r="I934" s="7" t="s">
        <v>2</v>
      </c>
      <c r="J934" s="7" t="s">
        <v>1</v>
      </c>
      <c r="K934" s="5" t="s">
        <v>1620</v>
      </c>
      <c r="L934" s="14" t="s">
        <v>1621</v>
      </c>
      <c r="M934" s="38">
        <f t="shared" si="168"/>
        <v>1</v>
      </c>
      <c r="N934" s="32">
        <f t="shared" si="169"/>
        <v>0.61670620442301605</v>
      </c>
      <c r="O934" s="32">
        <f t="shared" si="170"/>
        <v>1.9465241175660395</v>
      </c>
      <c r="P934" s="32">
        <f t="shared" si="171"/>
        <v>0.31682433259247461</v>
      </c>
      <c r="Q934" s="35">
        <v>4.0046984973685101E-4</v>
      </c>
      <c r="R934" s="35">
        <v>4.2791220889926299E-3</v>
      </c>
      <c r="S934" s="35">
        <v>0.88326761183034297</v>
      </c>
      <c r="T934" s="35">
        <v>4.42822663201886E-5</v>
      </c>
      <c r="U934" s="35">
        <v>1.34635007138574E-3</v>
      </c>
      <c r="V934" s="35">
        <v>0.73081953276730804</v>
      </c>
      <c r="W934" s="8">
        <v>2116643.63031301</v>
      </c>
      <c r="X934" s="8">
        <v>1305347.2593664899</v>
      </c>
      <c r="Y934" s="8">
        <v>4120097.8746968098</v>
      </c>
      <c r="Z934" s="23">
        <f t="shared" si="161"/>
        <v>7542088.7643763097</v>
      </c>
      <c r="AA934" s="29">
        <f t="shared" si="162"/>
        <v>28.064422157302001</v>
      </c>
      <c r="AB934" s="29">
        <f t="shared" si="163"/>
        <v>17.30750326795491</v>
      </c>
      <c r="AC934" s="29">
        <f t="shared" si="164"/>
        <v>54.628074574743081</v>
      </c>
      <c r="AD934" s="26">
        <f t="shared" si="165"/>
        <v>0.28064422157301999</v>
      </c>
      <c r="AE934" s="26">
        <f t="shared" si="166"/>
        <v>0.1730750326795491</v>
      </c>
      <c r="AF934" s="26">
        <f t="shared" si="167"/>
        <v>0.5462807457474308</v>
      </c>
      <c r="AG934" s="6">
        <v>1</v>
      </c>
    </row>
    <row r="935" spans="1:33" ht="12" customHeight="1" x14ac:dyDescent="0.2">
      <c r="A935" s="5" t="s">
        <v>6256</v>
      </c>
      <c r="B935" s="5" t="s">
        <v>6256</v>
      </c>
      <c r="C935" s="7">
        <v>3</v>
      </c>
      <c r="D935" s="7">
        <v>2</v>
      </c>
      <c r="E935" s="8">
        <v>208.93</v>
      </c>
      <c r="F935" s="9">
        <v>2.8510372946517601</v>
      </c>
      <c r="G935" s="7" t="s">
        <v>50</v>
      </c>
      <c r="H935" s="7">
        <v>3</v>
      </c>
      <c r="I935" s="7" t="s">
        <v>0</v>
      </c>
      <c r="J935" s="7" t="s">
        <v>2</v>
      </c>
      <c r="K935" s="5" t="s">
        <v>6257</v>
      </c>
      <c r="L935" s="14" t="s">
        <v>6258</v>
      </c>
      <c r="M935" s="38">
        <f t="shared" si="168"/>
        <v>1</v>
      </c>
      <c r="N935" s="32">
        <f t="shared" si="169"/>
        <v>0.61699640346489526</v>
      </c>
      <c r="O935" s="32">
        <f t="shared" si="170"/>
        <v>0.35074953311761031</v>
      </c>
      <c r="P935" s="32">
        <f t="shared" si="171"/>
        <v>1.7590797569444214</v>
      </c>
      <c r="Q935" s="35">
        <v>0.510876807693594</v>
      </c>
      <c r="R935" s="35">
        <v>0.71777400990425999</v>
      </c>
      <c r="S935" s="35">
        <v>0.20409947790646901</v>
      </c>
      <c r="T935" s="35">
        <v>0.50031379070049897</v>
      </c>
      <c r="U935" s="35">
        <v>0.75241793899392095</v>
      </c>
      <c r="V935" s="35">
        <v>0.27169973805414199</v>
      </c>
      <c r="W935" s="8">
        <v>79280.243892607905</v>
      </c>
      <c r="X935" s="8">
        <v>48915.625347558802</v>
      </c>
      <c r="Y935" s="8">
        <v>27807.508530782499</v>
      </c>
      <c r="Z935" s="23">
        <f t="shared" si="161"/>
        <v>156003.37777094921</v>
      </c>
      <c r="AA935" s="29">
        <f t="shared" si="162"/>
        <v>50.819568797420864</v>
      </c>
      <c r="AB935" s="29">
        <f t="shared" si="163"/>
        <v>31.355491173645483</v>
      </c>
      <c r="AC935" s="29">
        <f t="shared" si="164"/>
        <v>17.824940028933646</v>
      </c>
      <c r="AD935" s="26">
        <f t="shared" si="165"/>
        <v>0.50819568797420867</v>
      </c>
      <c r="AE935" s="26">
        <f t="shared" si="166"/>
        <v>0.31355491173645483</v>
      </c>
      <c r="AF935" s="26">
        <f t="shared" si="167"/>
        <v>0.17824940028933647</v>
      </c>
      <c r="AG935" s="6">
        <v>4</v>
      </c>
    </row>
    <row r="936" spans="1:33" ht="12" customHeight="1" x14ac:dyDescent="0.2">
      <c r="A936" s="5" t="s">
        <v>1927</v>
      </c>
      <c r="B936" s="5" t="s">
        <v>1927</v>
      </c>
      <c r="C936" s="7">
        <v>2</v>
      </c>
      <c r="D936" s="7">
        <v>2</v>
      </c>
      <c r="E936" s="8">
        <v>125</v>
      </c>
      <c r="F936" s="9">
        <v>1.99074569921012</v>
      </c>
      <c r="G936" s="7" t="s">
        <v>122</v>
      </c>
      <c r="H936" s="7">
        <v>2</v>
      </c>
      <c r="I936" s="7" t="s">
        <v>2</v>
      </c>
      <c r="J936" s="7" t="s">
        <v>1</v>
      </c>
      <c r="K936" s="5" t="s">
        <v>1928</v>
      </c>
      <c r="L936" s="14" t="s">
        <v>1929</v>
      </c>
      <c r="M936" s="38">
        <f t="shared" si="168"/>
        <v>1</v>
      </c>
      <c r="N936" s="32">
        <f t="shared" si="169"/>
        <v>0.61732777777162318</v>
      </c>
      <c r="O936" s="32">
        <f t="shared" si="170"/>
        <v>1.2289426186018022</v>
      </c>
      <c r="P936" s="32">
        <f t="shared" si="171"/>
        <v>0.50232433022297818</v>
      </c>
      <c r="Q936" s="35">
        <v>0.67411941567356903</v>
      </c>
      <c r="R936" s="35">
        <v>0.40118962760163501</v>
      </c>
      <c r="S936" s="35">
        <v>0.142294659124617</v>
      </c>
      <c r="T936" s="35">
        <v>0.710115145158423</v>
      </c>
      <c r="U936" s="35">
        <v>0.408858982105678</v>
      </c>
      <c r="V936" s="35">
        <v>0.17311076880816201</v>
      </c>
      <c r="W936" s="8">
        <v>92229.997180677805</v>
      </c>
      <c r="X936" s="8">
        <v>56936.139203430903</v>
      </c>
      <c r="Y936" s="8">
        <v>113345.37424885901</v>
      </c>
      <c r="Z936" s="23">
        <f t="shared" si="161"/>
        <v>262511.51063296769</v>
      </c>
      <c r="AA936" s="29">
        <f t="shared" si="162"/>
        <v>35.133696407556705</v>
      </c>
      <c r="AB936" s="29">
        <f t="shared" si="163"/>
        <v>21.689006728179844</v>
      </c>
      <c r="AC936" s="29">
        <f t="shared" si="164"/>
        <v>43.177296864263468</v>
      </c>
      <c r="AD936" s="26">
        <f t="shared" si="165"/>
        <v>0.35133696407556703</v>
      </c>
      <c r="AE936" s="26">
        <f t="shared" si="166"/>
        <v>0.21689006728179844</v>
      </c>
      <c r="AF936" s="26">
        <f t="shared" si="167"/>
        <v>0.4317729686426347</v>
      </c>
      <c r="AG936" s="6">
        <v>1</v>
      </c>
    </row>
    <row r="937" spans="1:33" ht="12" customHeight="1" x14ac:dyDescent="0.2">
      <c r="A937" s="5" t="s">
        <v>7011</v>
      </c>
      <c r="B937" s="5" t="s">
        <v>7011</v>
      </c>
      <c r="C937" s="7">
        <v>3</v>
      </c>
      <c r="D937" s="7">
        <v>3</v>
      </c>
      <c r="E937" s="8">
        <v>75.510000000000005</v>
      </c>
      <c r="F937" s="9">
        <v>1.6195664216876</v>
      </c>
      <c r="G937" s="7" t="s">
        <v>122</v>
      </c>
      <c r="H937" s="7">
        <v>2</v>
      </c>
      <c r="I937" s="7" t="s">
        <v>0</v>
      </c>
      <c r="J937" s="7" t="s">
        <v>1</v>
      </c>
      <c r="K937" s="5" t="s">
        <v>7012</v>
      </c>
      <c r="L937" s="14" t="s">
        <v>7013</v>
      </c>
      <c r="M937" s="38">
        <f t="shared" si="168"/>
        <v>1</v>
      </c>
      <c r="N937" s="32">
        <f t="shared" si="169"/>
        <v>0.61744920529903047</v>
      </c>
      <c r="O937" s="32">
        <f t="shared" si="170"/>
        <v>0.63610933488582899</v>
      </c>
      <c r="P937" s="32">
        <f t="shared" si="171"/>
        <v>0.97066521655408855</v>
      </c>
      <c r="Q937" s="35">
        <v>0.92230179913837096</v>
      </c>
      <c r="R937" s="35">
        <v>0.79678344621046904</v>
      </c>
      <c r="S937" s="35">
        <v>0.57112676421846298</v>
      </c>
      <c r="T937" s="35">
        <v>0.87199868330843</v>
      </c>
      <c r="U937" s="35">
        <v>0.82655220571044496</v>
      </c>
      <c r="V937" s="35">
        <v>0.57805033704020203</v>
      </c>
      <c r="W937" s="8">
        <v>27096.884450171099</v>
      </c>
      <c r="X937" s="8">
        <v>16730.9497698378</v>
      </c>
      <c r="Y937" s="8">
        <v>17236.5811450765</v>
      </c>
      <c r="Z937" s="23">
        <f t="shared" si="161"/>
        <v>61064.415365085399</v>
      </c>
      <c r="AA937" s="29">
        <f t="shared" si="162"/>
        <v>44.374263289294007</v>
      </c>
      <c r="AB937" s="29">
        <f t="shared" si="163"/>
        <v>27.398853603704524</v>
      </c>
      <c r="AC937" s="29">
        <f t="shared" si="164"/>
        <v>28.226883107001466</v>
      </c>
      <c r="AD937" s="26">
        <f t="shared" si="165"/>
        <v>0.44374263289294008</v>
      </c>
      <c r="AE937" s="26">
        <f t="shared" si="166"/>
        <v>0.27398853603704526</v>
      </c>
      <c r="AF937" s="26">
        <f t="shared" si="167"/>
        <v>0.28226883107001466</v>
      </c>
      <c r="AG937" s="6"/>
    </row>
    <row r="938" spans="1:33" ht="12" customHeight="1" x14ac:dyDescent="0.2">
      <c r="A938" s="5" t="s">
        <v>1808</v>
      </c>
      <c r="B938" s="5" t="s">
        <v>1809</v>
      </c>
      <c r="C938" s="7">
        <v>26</v>
      </c>
      <c r="D938" s="7">
        <v>25</v>
      </c>
      <c r="E938" s="8">
        <v>1511.11</v>
      </c>
      <c r="F938" s="9">
        <v>2.33113301620349</v>
      </c>
      <c r="G938" s="7" t="s">
        <v>50</v>
      </c>
      <c r="H938" s="7">
        <v>3</v>
      </c>
      <c r="I938" s="7" t="s">
        <v>2</v>
      </c>
      <c r="J938" s="7" t="s">
        <v>1</v>
      </c>
      <c r="K938" s="5" t="s">
        <v>1810</v>
      </c>
      <c r="L938" s="14" t="s">
        <v>1811</v>
      </c>
      <c r="M938" s="38">
        <f t="shared" si="168"/>
        <v>1</v>
      </c>
      <c r="N938" s="32">
        <f t="shared" si="169"/>
        <v>0.61789210417787521</v>
      </c>
      <c r="O938" s="32">
        <f t="shared" si="170"/>
        <v>1.4403886845004916</v>
      </c>
      <c r="P938" s="32">
        <f t="shared" si="171"/>
        <v>0.42897594991323629</v>
      </c>
      <c r="Q938" s="35">
        <v>9.6225988980593896E-2</v>
      </c>
      <c r="R938" s="35">
        <v>0.902444345754289</v>
      </c>
      <c r="S938" s="35">
        <v>0.10528155734028199</v>
      </c>
      <c r="T938" s="35">
        <v>6.5589646605713606E-2</v>
      </c>
      <c r="U938" s="35">
        <v>0.84594527852282597</v>
      </c>
      <c r="V938" s="35">
        <v>8.8525149069120998E-2</v>
      </c>
      <c r="W938" s="8">
        <v>5493895.0222650403</v>
      </c>
      <c r="X938" s="8">
        <v>3394634.3554397002</v>
      </c>
      <c r="Y938" s="8">
        <v>7913344.2239041403</v>
      </c>
      <c r="Z938" s="23">
        <f t="shared" si="161"/>
        <v>16801873.60160888</v>
      </c>
      <c r="AA938" s="29">
        <f t="shared" si="162"/>
        <v>32.69810946404791</v>
      </c>
      <c r="AB938" s="29">
        <f t="shared" si="163"/>
        <v>20.203903659379058</v>
      </c>
      <c r="AC938" s="29">
        <f t="shared" si="164"/>
        <v>47.097986876573039</v>
      </c>
      <c r="AD938" s="26">
        <f t="shared" si="165"/>
        <v>0.32698109464047909</v>
      </c>
      <c r="AE938" s="26">
        <f t="shared" si="166"/>
        <v>0.20203903659379058</v>
      </c>
      <c r="AF938" s="26">
        <f t="shared" si="167"/>
        <v>0.47097986876573039</v>
      </c>
      <c r="AG938" s="6">
        <v>1</v>
      </c>
    </row>
    <row r="939" spans="1:33" ht="12" customHeight="1" x14ac:dyDescent="0.2">
      <c r="A939" s="5" t="s">
        <v>6680</v>
      </c>
      <c r="B939" s="5" t="s">
        <v>6680</v>
      </c>
      <c r="C939" s="7">
        <v>1</v>
      </c>
      <c r="D939" s="7">
        <v>1</v>
      </c>
      <c r="E939" s="8">
        <v>32.35</v>
      </c>
      <c r="F939" s="9">
        <v>2.1640835422681999</v>
      </c>
      <c r="G939" s="7">
        <v>3</v>
      </c>
      <c r="H939" s="7">
        <v>1</v>
      </c>
      <c r="I939" s="7" t="s">
        <v>0</v>
      </c>
      <c r="J939" s="7" t="s">
        <v>2</v>
      </c>
      <c r="K939" s="5" t="s">
        <v>6681</v>
      </c>
      <c r="L939" s="14" t="s">
        <v>6682</v>
      </c>
      <c r="M939" s="38">
        <f t="shared" si="168"/>
        <v>1</v>
      </c>
      <c r="N939" s="32">
        <f t="shared" si="169"/>
        <v>0.61812126673045531</v>
      </c>
      <c r="O939" s="32">
        <f t="shared" si="170"/>
        <v>0.46208936968851477</v>
      </c>
      <c r="P939" s="32">
        <f t="shared" si="171"/>
        <v>1.3376660604573496</v>
      </c>
      <c r="Q939" s="35">
        <v>0.10285962083121</v>
      </c>
      <c r="R939" s="35">
        <v>5.2657454866226498E-3</v>
      </c>
      <c r="S939" s="35">
        <v>2.8839561510944601E-4</v>
      </c>
      <c r="T939" s="35">
        <v>5.48232266707427E-2</v>
      </c>
      <c r="U939" s="35">
        <v>6.5654168727181299E-4</v>
      </c>
      <c r="V939" s="35">
        <v>2.0106637854051601E-4</v>
      </c>
      <c r="W939" s="8">
        <v>4065.6915939448099</v>
      </c>
      <c r="X939" s="8">
        <v>2513.0904381845298</v>
      </c>
      <c r="Y939" s="8">
        <v>1878.7128659938501</v>
      </c>
      <c r="Z939" s="23">
        <f t="shared" si="161"/>
        <v>8457.4948981231901</v>
      </c>
      <c r="AA939" s="29">
        <f t="shared" si="162"/>
        <v>48.072054939661044</v>
      </c>
      <c r="AB939" s="29">
        <f t="shared" si="163"/>
        <v>29.714359493639325</v>
      </c>
      <c r="AC939" s="29">
        <f t="shared" si="164"/>
        <v>22.213585566699624</v>
      </c>
      <c r="AD939" s="26">
        <f t="shared" si="165"/>
        <v>0.48072054939661046</v>
      </c>
      <c r="AE939" s="26">
        <f t="shared" si="166"/>
        <v>0.29714359493639325</v>
      </c>
      <c r="AF939" s="26">
        <f t="shared" si="167"/>
        <v>0.22213585566699623</v>
      </c>
      <c r="AG939" s="6">
        <v>4</v>
      </c>
    </row>
    <row r="940" spans="1:33" ht="12" customHeight="1" x14ac:dyDescent="0.2">
      <c r="A940" s="5" t="s">
        <v>3992</v>
      </c>
      <c r="B940" s="5" t="s">
        <v>3992</v>
      </c>
      <c r="C940" s="7">
        <v>1</v>
      </c>
      <c r="D940" s="7">
        <v>1</v>
      </c>
      <c r="E940" s="8">
        <v>25.22</v>
      </c>
      <c r="F940" s="9">
        <v>148.920926994833</v>
      </c>
      <c r="G940" s="7">
        <v>3</v>
      </c>
      <c r="H940" s="7">
        <v>1</v>
      </c>
      <c r="I940" s="7" t="s">
        <v>0</v>
      </c>
      <c r="J940" s="7" t="s">
        <v>2</v>
      </c>
      <c r="K940" s="5" t="s">
        <v>3993</v>
      </c>
      <c r="L940" s="14" t="s">
        <v>3994</v>
      </c>
      <c r="M940" s="38">
        <f t="shared" si="168"/>
        <v>1</v>
      </c>
      <c r="N940" s="32">
        <f t="shared" si="169"/>
        <v>0.6182667324445722</v>
      </c>
      <c r="O940" s="32">
        <f t="shared" si="170"/>
        <v>6.7149729737761722E-3</v>
      </c>
      <c r="P940" s="32">
        <f t="shared" si="171"/>
        <v>92.072854925712264</v>
      </c>
      <c r="Q940" s="35">
        <v>4.4555767137540898E-3</v>
      </c>
      <c r="R940" s="35">
        <v>1.82046883217599E-2</v>
      </c>
      <c r="S940" s="35">
        <v>0.39259151284374599</v>
      </c>
      <c r="T940" s="35">
        <v>9.89121502760533E-4</v>
      </c>
      <c r="U940" s="35">
        <v>4.0302359597036404E-3</v>
      </c>
      <c r="V940" s="35">
        <v>0.40833714660596299</v>
      </c>
      <c r="W940" s="8">
        <v>2715.68438320518</v>
      </c>
      <c r="X940" s="8">
        <v>1679.01730995502</v>
      </c>
      <c r="Y940" s="8">
        <v>18.235747238528798</v>
      </c>
      <c r="Z940" s="23">
        <f t="shared" si="161"/>
        <v>4412.9374403987285</v>
      </c>
      <c r="AA940" s="29">
        <f t="shared" si="162"/>
        <v>61.539154358821044</v>
      </c>
      <c r="AB940" s="29">
        <f t="shared" si="163"/>
        <v>38.047611882830438</v>
      </c>
      <c r="AC940" s="29">
        <f t="shared" si="164"/>
        <v>0.41323375834852344</v>
      </c>
      <c r="AD940" s="26">
        <f t="shared" si="165"/>
        <v>0.61539154358821047</v>
      </c>
      <c r="AE940" s="26">
        <f t="shared" si="166"/>
        <v>0.3804761188283044</v>
      </c>
      <c r="AF940" s="26">
        <f t="shared" si="167"/>
        <v>4.1323375834852348E-3</v>
      </c>
      <c r="AG940" s="6">
        <v>2</v>
      </c>
    </row>
    <row r="941" spans="1:33" ht="12" customHeight="1" x14ac:dyDescent="0.2">
      <c r="A941" s="5" t="s">
        <v>5614</v>
      </c>
      <c r="B941" s="5" t="s">
        <v>5614</v>
      </c>
      <c r="C941" s="7">
        <v>10</v>
      </c>
      <c r="D941" s="7">
        <v>10</v>
      </c>
      <c r="E941" s="8">
        <v>297.39999999999998</v>
      </c>
      <c r="F941" s="9">
        <v>4.0401136466525598</v>
      </c>
      <c r="G941" s="7" t="s">
        <v>50</v>
      </c>
      <c r="H941" s="7">
        <v>3</v>
      </c>
      <c r="I941" s="7" t="s">
        <v>0</v>
      </c>
      <c r="J941" s="7" t="s">
        <v>2</v>
      </c>
      <c r="K941" s="5" t="s">
        <v>5615</v>
      </c>
      <c r="L941" s="14" t="s">
        <v>5616</v>
      </c>
      <c r="M941" s="38">
        <f t="shared" si="168"/>
        <v>1</v>
      </c>
      <c r="N941" s="32">
        <f t="shared" si="169"/>
        <v>0.61842464474248959</v>
      </c>
      <c r="O941" s="32">
        <f t="shared" si="170"/>
        <v>0.24751778971082955</v>
      </c>
      <c r="P941" s="32">
        <f t="shared" si="171"/>
        <v>2.4985058466503904</v>
      </c>
      <c r="Q941" s="35">
        <v>0.74934713048428603</v>
      </c>
      <c r="R941" s="35">
        <v>0.56277443252366799</v>
      </c>
      <c r="S941" s="35">
        <v>0.23267627692923301</v>
      </c>
      <c r="T941" s="35">
        <v>0.74721653038597302</v>
      </c>
      <c r="U941" s="35">
        <v>0.62446999158269501</v>
      </c>
      <c r="V941" s="35">
        <v>0.239780017571708</v>
      </c>
      <c r="W941" s="8">
        <v>218343.06327711701</v>
      </c>
      <c r="X941" s="8">
        <v>135028.731339138</v>
      </c>
      <c r="Y941" s="8">
        <v>54043.7924210438</v>
      </c>
      <c r="Z941" s="23">
        <f t="shared" si="161"/>
        <v>407415.58703729877</v>
      </c>
      <c r="AA941" s="29">
        <f t="shared" si="162"/>
        <v>53.592221364158995</v>
      </c>
      <c r="AB941" s="29">
        <f t="shared" si="163"/>
        <v>33.142750458090887</v>
      </c>
      <c r="AC941" s="29">
        <f t="shared" si="164"/>
        <v>13.265028177750134</v>
      </c>
      <c r="AD941" s="26">
        <f t="shared" si="165"/>
        <v>0.53592221364158998</v>
      </c>
      <c r="AE941" s="26">
        <f t="shared" si="166"/>
        <v>0.33142750458090886</v>
      </c>
      <c r="AF941" s="26">
        <f t="shared" si="167"/>
        <v>0.13265028177750135</v>
      </c>
      <c r="AG941" s="6">
        <v>4</v>
      </c>
    </row>
    <row r="942" spans="1:33" ht="12" customHeight="1" x14ac:dyDescent="0.2">
      <c r="A942" s="5" t="s">
        <v>6535</v>
      </c>
      <c r="B942" s="5" t="s">
        <v>6535</v>
      </c>
      <c r="C942" s="7">
        <v>4</v>
      </c>
      <c r="D942" s="7">
        <v>3</v>
      </c>
      <c r="E942" s="8">
        <v>117.6</v>
      </c>
      <c r="F942" s="9">
        <v>2.3830842272295101</v>
      </c>
      <c r="G942" s="7" t="s">
        <v>146</v>
      </c>
      <c r="H942" s="7">
        <v>2</v>
      </c>
      <c r="I942" s="7" t="s">
        <v>0</v>
      </c>
      <c r="J942" s="7" t="s">
        <v>2</v>
      </c>
      <c r="K942" s="5" t="s">
        <v>6536</v>
      </c>
      <c r="L942" s="14" t="s">
        <v>6537</v>
      </c>
      <c r="M942" s="38">
        <f t="shared" si="168"/>
        <v>1</v>
      </c>
      <c r="N942" s="32">
        <f t="shared" si="169"/>
        <v>0.6186300044374281</v>
      </c>
      <c r="O942" s="32">
        <f t="shared" si="170"/>
        <v>0.41962427872831237</v>
      </c>
      <c r="P942" s="32">
        <f t="shared" si="171"/>
        <v>1.4742474060657553</v>
      </c>
      <c r="Q942" s="35">
        <v>0.84888193760747399</v>
      </c>
      <c r="R942" s="35">
        <v>0.83652349589779096</v>
      </c>
      <c r="S942" s="35">
        <v>0.49452044410524798</v>
      </c>
      <c r="T942" s="35">
        <v>0.78552377295348397</v>
      </c>
      <c r="U942" s="35">
        <v>0.84870440701799499</v>
      </c>
      <c r="V942" s="35">
        <v>0.56043066501084104</v>
      </c>
      <c r="W942" s="8">
        <v>58697.3563382555</v>
      </c>
      <c r="X942" s="8">
        <v>36311.945812000296</v>
      </c>
      <c r="Y942" s="8">
        <v>24630.8358166992</v>
      </c>
      <c r="Z942" s="23">
        <f t="shared" si="161"/>
        <v>119640.13796695499</v>
      </c>
      <c r="AA942" s="29">
        <f t="shared" si="162"/>
        <v>49.061591983844011</v>
      </c>
      <c r="AB942" s="29">
        <f t="shared" si="163"/>
        <v>30.350972866672702</v>
      </c>
      <c r="AC942" s="29">
        <f t="shared" si="164"/>
        <v>20.587435149483294</v>
      </c>
      <c r="AD942" s="26">
        <f t="shared" si="165"/>
        <v>0.49061591983844011</v>
      </c>
      <c r="AE942" s="26">
        <f t="shared" si="166"/>
        <v>0.30350972866672704</v>
      </c>
      <c r="AF942" s="26">
        <f t="shared" si="167"/>
        <v>0.20587435149483294</v>
      </c>
      <c r="AG942" s="6">
        <v>4</v>
      </c>
    </row>
    <row r="943" spans="1:33" ht="12" customHeight="1" x14ac:dyDescent="0.2">
      <c r="A943" s="5" t="s">
        <v>4001</v>
      </c>
      <c r="B943" s="5" t="s">
        <v>4001</v>
      </c>
      <c r="C943" s="7">
        <v>4</v>
      </c>
      <c r="D943" s="7">
        <v>1</v>
      </c>
      <c r="E943" s="8">
        <v>116.8</v>
      </c>
      <c r="F943" s="9">
        <v>29.546686556398502</v>
      </c>
      <c r="G943" s="7">
        <v>1</v>
      </c>
      <c r="H943" s="7">
        <v>1</v>
      </c>
      <c r="I943" s="7" t="s">
        <v>0</v>
      </c>
      <c r="J943" s="7" t="s">
        <v>2</v>
      </c>
      <c r="K943" s="5" t="s">
        <v>4002</v>
      </c>
      <c r="L943" s="14" t="s">
        <v>4003</v>
      </c>
      <c r="M943" s="38">
        <f t="shared" si="168"/>
        <v>2</v>
      </c>
      <c r="N943" s="32">
        <f t="shared" si="169"/>
        <v>0.61867918728710736</v>
      </c>
      <c r="O943" s="32">
        <f t="shared" si="170"/>
        <v>3.3844742559921537E-2</v>
      </c>
      <c r="P943" s="32">
        <f t="shared" si="171"/>
        <v>18.279920025739493</v>
      </c>
      <c r="Q943" s="35">
        <v>3.8201201989139801E-3</v>
      </c>
      <c r="R943" s="35">
        <v>0.54677569115945601</v>
      </c>
      <c r="S943" s="35">
        <v>0.192441377933562</v>
      </c>
      <c r="T943" s="35">
        <v>9.3842144607065806E-3</v>
      </c>
      <c r="U943" s="35">
        <v>0.56552335514915597</v>
      </c>
      <c r="V943" s="35">
        <v>0.25906294932386698</v>
      </c>
      <c r="W943" s="8">
        <v>8938.7728909363705</v>
      </c>
      <c r="X943" s="8">
        <v>5530.2327475085403</v>
      </c>
      <c r="Y943" s="8">
        <v>302.53046729534702</v>
      </c>
      <c r="Z943" s="23">
        <f t="shared" si="161"/>
        <v>14771.536105740257</v>
      </c>
      <c r="AA943" s="29">
        <f t="shared" si="162"/>
        <v>60.513495867655493</v>
      </c>
      <c r="AB943" s="29">
        <f t="shared" si="163"/>
        <v>37.438440443302831</v>
      </c>
      <c r="AC943" s="29">
        <f t="shared" si="164"/>
        <v>2.0480636890416757</v>
      </c>
      <c r="AD943" s="26">
        <f t="shared" si="165"/>
        <v>0.60513495867655498</v>
      </c>
      <c r="AE943" s="26">
        <f t="shared" si="166"/>
        <v>0.37438440443302828</v>
      </c>
      <c r="AF943" s="26">
        <f t="shared" si="167"/>
        <v>2.0480636890416758E-2</v>
      </c>
      <c r="AG943" s="6">
        <v>4</v>
      </c>
    </row>
    <row r="944" spans="1:33" ht="12" customHeight="1" x14ac:dyDescent="0.2">
      <c r="A944" s="5" t="s">
        <v>1684</v>
      </c>
      <c r="B944" s="5" t="s">
        <v>1684</v>
      </c>
      <c r="C944" s="7">
        <v>2</v>
      </c>
      <c r="D944" s="7">
        <v>2</v>
      </c>
      <c r="E944" s="8">
        <v>60.27</v>
      </c>
      <c r="F944" s="9">
        <v>2.7849977600544999</v>
      </c>
      <c r="G944" s="7">
        <v>1</v>
      </c>
      <c r="H944" s="7">
        <v>1</v>
      </c>
      <c r="I944" s="7" t="s">
        <v>2</v>
      </c>
      <c r="J944" s="7" t="s">
        <v>1</v>
      </c>
      <c r="K944" s="5" t="s">
        <v>1685</v>
      </c>
      <c r="L944" s="14" t="s">
        <v>1686</v>
      </c>
      <c r="M944" s="38">
        <f t="shared" si="168"/>
        <v>1</v>
      </c>
      <c r="N944" s="32">
        <f t="shared" si="169"/>
        <v>0.61940132259482128</v>
      </c>
      <c r="O944" s="32">
        <f t="shared" si="170"/>
        <v>1.7250312960013676</v>
      </c>
      <c r="P944" s="32">
        <f t="shared" si="171"/>
        <v>0.35906671608254132</v>
      </c>
      <c r="Q944" s="35">
        <v>0.61729965163598199</v>
      </c>
      <c r="R944" s="35">
        <v>0.59563093315161197</v>
      </c>
      <c r="S944" s="35">
        <v>0.189788485519852</v>
      </c>
      <c r="T944" s="35">
        <v>0.61308531056752802</v>
      </c>
      <c r="U944" s="35">
        <v>0.62897893895248902</v>
      </c>
      <c r="V944" s="35">
        <v>0.195854763792811</v>
      </c>
      <c r="W944" s="8">
        <v>12745.441833458</v>
      </c>
      <c r="X944" s="8">
        <v>7894.5435286992497</v>
      </c>
      <c r="Y944" s="8">
        <v>21986.286044080101</v>
      </c>
      <c r="Z944" s="23">
        <f t="shared" si="161"/>
        <v>42626.271406237356</v>
      </c>
      <c r="AA944" s="29">
        <f t="shared" si="162"/>
        <v>29.900437952902923</v>
      </c>
      <c r="AB944" s="29">
        <f t="shared" si="163"/>
        <v>18.520370814192461</v>
      </c>
      <c r="AC944" s="29">
        <f t="shared" si="164"/>
        <v>51.579191232904613</v>
      </c>
      <c r="AD944" s="26">
        <f t="shared" si="165"/>
        <v>0.29900437952902925</v>
      </c>
      <c r="AE944" s="26">
        <f t="shared" si="166"/>
        <v>0.18520370814192461</v>
      </c>
      <c r="AF944" s="26">
        <f t="shared" si="167"/>
        <v>0.51579191232904609</v>
      </c>
      <c r="AG944" s="6">
        <v>1</v>
      </c>
    </row>
    <row r="945" spans="1:33" ht="12" customHeight="1" x14ac:dyDescent="0.2">
      <c r="A945" s="5" t="s">
        <v>7848</v>
      </c>
      <c r="B945" s="5" t="s">
        <v>7848</v>
      </c>
      <c r="C945" s="7">
        <v>20</v>
      </c>
      <c r="D945" s="7">
        <v>19</v>
      </c>
      <c r="E945" s="8">
        <v>718.54</v>
      </c>
      <c r="F945" s="9">
        <v>1.6144578115319901</v>
      </c>
      <c r="G945" s="7" t="s">
        <v>50</v>
      </c>
      <c r="H945" s="7">
        <v>3</v>
      </c>
      <c r="I945" s="7" t="s">
        <v>0</v>
      </c>
      <c r="J945" s="7" t="s">
        <v>1</v>
      </c>
      <c r="K945" s="5" t="s">
        <v>7849</v>
      </c>
      <c r="L945" s="14" t="s">
        <v>7850</v>
      </c>
      <c r="M945" s="38">
        <f t="shared" si="168"/>
        <v>1</v>
      </c>
      <c r="N945" s="32">
        <f t="shared" si="169"/>
        <v>0.61940299266853194</v>
      </c>
      <c r="O945" s="32">
        <f t="shared" si="170"/>
        <v>0.88905356568042893</v>
      </c>
      <c r="P945" s="32">
        <f t="shared" si="171"/>
        <v>0.6966992952719081</v>
      </c>
      <c r="Q945" s="35">
        <v>0.38955817097345402</v>
      </c>
      <c r="R945" s="35">
        <v>0.660058359159438</v>
      </c>
      <c r="S945" s="35">
        <v>0.99332814207489195</v>
      </c>
      <c r="T945" s="35">
        <v>0.35993632493943001</v>
      </c>
      <c r="U945" s="35">
        <v>0.70741456572096095</v>
      </c>
      <c r="V945" s="35">
        <v>0.84287810362322302</v>
      </c>
      <c r="W945" s="8">
        <v>980438.11554684397</v>
      </c>
      <c r="X945" s="8">
        <v>607286.30289601104</v>
      </c>
      <c r="Y945" s="8">
        <v>871662.00255592202</v>
      </c>
      <c r="Z945" s="23">
        <f t="shared" si="161"/>
        <v>2459386.4209987773</v>
      </c>
      <c r="AA945" s="29">
        <f t="shared" si="162"/>
        <v>39.86515120908409</v>
      </c>
      <c r="AB945" s="29">
        <f t="shared" si="163"/>
        <v>24.692593962090225</v>
      </c>
      <c r="AC945" s="29">
        <f t="shared" si="164"/>
        <v>35.442254828825668</v>
      </c>
      <c r="AD945" s="26">
        <f t="shared" si="165"/>
        <v>0.39865151209084088</v>
      </c>
      <c r="AE945" s="26">
        <f t="shared" si="166"/>
        <v>0.24692593962090226</v>
      </c>
      <c r="AF945" s="26">
        <f t="shared" si="167"/>
        <v>0.3544225482882567</v>
      </c>
      <c r="AG945" s="6"/>
    </row>
    <row r="946" spans="1:33" ht="12" customHeight="1" x14ac:dyDescent="0.2">
      <c r="A946" s="5" t="s">
        <v>6962</v>
      </c>
      <c r="B946" s="5" t="s">
        <v>6962</v>
      </c>
      <c r="C946" s="7">
        <v>1</v>
      </c>
      <c r="D946" s="7">
        <v>1</v>
      </c>
      <c r="E946" s="8">
        <v>27.4</v>
      </c>
      <c r="F946" s="9">
        <v>1.6889244411045099</v>
      </c>
      <c r="G946" s="7">
        <v>1</v>
      </c>
      <c r="H946" s="7">
        <v>1</v>
      </c>
      <c r="I946" s="7" t="s">
        <v>0</v>
      </c>
      <c r="J946" s="7" t="s">
        <v>2</v>
      </c>
      <c r="K946" s="5" t="s">
        <v>6963</v>
      </c>
      <c r="L946" s="14" t="s">
        <v>6964</v>
      </c>
      <c r="M946" s="38">
        <f t="shared" si="168"/>
        <v>1</v>
      </c>
      <c r="N946" s="32">
        <f t="shared" si="169"/>
        <v>0.61956327007378464</v>
      </c>
      <c r="O946" s="32">
        <f t="shared" si="170"/>
        <v>0.59209279921725311</v>
      </c>
      <c r="P946" s="32">
        <f t="shared" si="171"/>
        <v>1.0463955496382451</v>
      </c>
      <c r="Q946" s="35">
        <v>0.15167987248349399</v>
      </c>
      <c r="R946" s="35">
        <v>0.39852644971742401</v>
      </c>
      <c r="S946" s="35">
        <v>0.96068381040585105</v>
      </c>
      <c r="T946" s="35">
        <v>0.179595671261153</v>
      </c>
      <c r="U946" s="35">
        <v>0.41247264375877501</v>
      </c>
      <c r="V946" s="35">
        <v>0.94912517049161704</v>
      </c>
      <c r="W946" s="8">
        <v>50753.576703527899</v>
      </c>
      <c r="X946" s="8">
        <v>31445.051950378402</v>
      </c>
      <c r="Y946" s="8">
        <v>30050.827300679401</v>
      </c>
      <c r="Z946" s="23">
        <f t="shared" si="161"/>
        <v>112249.4559545857</v>
      </c>
      <c r="AA946" s="29">
        <f t="shared" si="162"/>
        <v>45.214986809434485</v>
      </c>
      <c r="AB946" s="29">
        <f t="shared" si="163"/>
        <v>28.01354508399627</v>
      </c>
      <c r="AC946" s="29">
        <f t="shared" si="164"/>
        <v>26.771468106569241</v>
      </c>
      <c r="AD946" s="26">
        <f t="shared" si="165"/>
        <v>0.45214986809434488</v>
      </c>
      <c r="AE946" s="26">
        <f t="shared" si="166"/>
        <v>0.28013545083996272</v>
      </c>
      <c r="AF946" s="26">
        <f t="shared" si="167"/>
        <v>0.26771468106569241</v>
      </c>
      <c r="AG946" s="6"/>
    </row>
    <row r="947" spans="1:33" ht="12" customHeight="1" x14ac:dyDescent="0.2">
      <c r="A947" s="5" t="s">
        <v>7851</v>
      </c>
      <c r="B947" s="5" t="s">
        <v>7851</v>
      </c>
      <c r="C947" s="7">
        <v>1</v>
      </c>
      <c r="D947" s="7">
        <v>1</v>
      </c>
      <c r="E947" s="8">
        <v>30.63</v>
      </c>
      <c r="F947" s="9">
        <v>1.6111760227720899</v>
      </c>
      <c r="G947" s="7" t="s">
        <v>54</v>
      </c>
      <c r="H947" s="7">
        <v>2</v>
      </c>
      <c r="I947" s="7" t="s">
        <v>0</v>
      </c>
      <c r="J947" s="7" t="s">
        <v>1</v>
      </c>
      <c r="K947" s="5" t="s">
        <v>7852</v>
      </c>
      <c r="L947" s="14" t="s">
        <v>7853</v>
      </c>
      <c r="M947" s="38">
        <f t="shared" si="168"/>
        <v>1</v>
      </c>
      <c r="N947" s="32">
        <f t="shared" si="169"/>
        <v>0.62066464859591342</v>
      </c>
      <c r="O947" s="32">
        <f t="shared" si="170"/>
        <v>0.8431320766518412</v>
      </c>
      <c r="P947" s="32">
        <f t="shared" si="171"/>
        <v>0.73614166247906565</v>
      </c>
      <c r="Q947" s="35">
        <v>0.37676823409225002</v>
      </c>
      <c r="R947" s="35">
        <v>0.933703759733026</v>
      </c>
      <c r="S947" s="35">
        <v>0.46376303778774303</v>
      </c>
      <c r="T947" s="35">
        <v>0.40380798961865</v>
      </c>
      <c r="U947" s="35">
        <v>0.95961743316853798</v>
      </c>
      <c r="V947" s="35">
        <v>0.47102578053924199</v>
      </c>
      <c r="W947" s="8">
        <v>18355.276834959099</v>
      </c>
      <c r="X947" s="8">
        <v>11392.471446650599</v>
      </c>
      <c r="Y947" s="8">
        <v>15475.922675378501</v>
      </c>
      <c r="Z947" s="23">
        <f t="shared" si="161"/>
        <v>45223.670956988193</v>
      </c>
      <c r="AA947" s="29">
        <f t="shared" si="162"/>
        <v>40.587763988502019</v>
      </c>
      <c r="AB947" s="29">
        <f t="shared" si="163"/>
        <v>25.191390273217472</v>
      </c>
      <c r="AC947" s="29">
        <f t="shared" si="164"/>
        <v>34.220845738280524</v>
      </c>
      <c r="AD947" s="26">
        <f t="shared" si="165"/>
        <v>0.40587763988502018</v>
      </c>
      <c r="AE947" s="26">
        <f t="shared" si="166"/>
        <v>0.25191390273217473</v>
      </c>
      <c r="AF947" s="26">
        <f t="shared" si="167"/>
        <v>0.34220845738280525</v>
      </c>
      <c r="AG947" s="6"/>
    </row>
    <row r="948" spans="1:33" ht="12" customHeight="1" x14ac:dyDescent="0.2">
      <c r="A948" s="5" t="s">
        <v>2245</v>
      </c>
      <c r="B948" s="5" t="s">
        <v>2245</v>
      </c>
      <c r="C948" s="7">
        <v>16</v>
      </c>
      <c r="D948" s="7">
        <v>16</v>
      </c>
      <c r="E948" s="8">
        <v>753.27</v>
      </c>
      <c r="F948" s="9">
        <v>1.7510354321684201</v>
      </c>
      <c r="G948" s="7" t="s">
        <v>50</v>
      </c>
      <c r="H948" s="7">
        <v>3</v>
      </c>
      <c r="I948" s="7" t="s">
        <v>2</v>
      </c>
      <c r="J948" s="7" t="s">
        <v>1</v>
      </c>
      <c r="K948" s="5" t="s">
        <v>2246</v>
      </c>
      <c r="L948" s="14" t="s">
        <v>2247</v>
      </c>
      <c r="M948" s="38">
        <f t="shared" si="168"/>
        <v>1</v>
      </c>
      <c r="N948" s="32">
        <f t="shared" si="169"/>
        <v>0.62081556586133468</v>
      </c>
      <c r="O948" s="32">
        <f t="shared" si="170"/>
        <v>1.0870700526648851</v>
      </c>
      <c r="P948" s="32">
        <f t="shared" si="171"/>
        <v>0.57109067105605893</v>
      </c>
      <c r="Q948" s="35">
        <v>0.84995425577355199</v>
      </c>
      <c r="R948" s="35">
        <v>0.62779894730990404</v>
      </c>
      <c r="S948" s="35">
        <v>0.38415860154440001</v>
      </c>
      <c r="T948" s="35">
        <v>0.79857997007877402</v>
      </c>
      <c r="U948" s="35">
        <v>0.67265923834256003</v>
      </c>
      <c r="V948" s="35">
        <v>0.44545787920866903</v>
      </c>
      <c r="W948" s="8">
        <v>907531.22513009305</v>
      </c>
      <c r="X948" s="8">
        <v>563409.51106596901</v>
      </c>
      <c r="Y948" s="8">
        <v>986550.01669719804</v>
      </c>
      <c r="Z948" s="23">
        <f t="shared" si="161"/>
        <v>2457490.7528932602</v>
      </c>
      <c r="AA948" s="29">
        <f t="shared" si="162"/>
        <v>36.929181689153282</v>
      </c>
      <c r="AB948" s="29">
        <f t="shared" si="163"/>
        <v>22.926210827147735</v>
      </c>
      <c r="AC948" s="29">
        <f t="shared" si="164"/>
        <v>40.144607483698977</v>
      </c>
      <c r="AD948" s="26">
        <f t="shared" si="165"/>
        <v>0.36929181689153284</v>
      </c>
      <c r="AE948" s="26">
        <f t="shared" si="166"/>
        <v>0.22926210827147733</v>
      </c>
      <c r="AF948" s="26">
        <f t="shared" si="167"/>
        <v>0.40144607483698974</v>
      </c>
      <c r="AG948" s="6"/>
    </row>
    <row r="949" spans="1:33" ht="12" customHeight="1" x14ac:dyDescent="0.2">
      <c r="A949" s="5" t="s">
        <v>7854</v>
      </c>
      <c r="B949" s="5" t="s">
        <v>7854</v>
      </c>
      <c r="C949" s="7">
        <v>8</v>
      </c>
      <c r="D949" s="7">
        <v>8</v>
      </c>
      <c r="E949" s="8">
        <v>328.11</v>
      </c>
      <c r="F949" s="9">
        <v>1.6080831821805901</v>
      </c>
      <c r="G949" s="7" t="s">
        <v>50</v>
      </c>
      <c r="H949" s="7">
        <v>3</v>
      </c>
      <c r="I949" s="7" t="s">
        <v>0</v>
      </c>
      <c r="J949" s="7" t="s">
        <v>1</v>
      </c>
      <c r="K949" s="5" t="s">
        <v>7855</v>
      </c>
      <c r="L949" s="14" t="s">
        <v>7856</v>
      </c>
      <c r="M949" s="38">
        <f t="shared" si="168"/>
        <v>1</v>
      </c>
      <c r="N949" s="32">
        <f t="shared" si="169"/>
        <v>0.62185837839805236</v>
      </c>
      <c r="O949" s="32">
        <f t="shared" si="170"/>
        <v>0.82710766468378427</v>
      </c>
      <c r="P949" s="32">
        <f t="shared" si="171"/>
        <v>0.75184695409127689</v>
      </c>
      <c r="Q949" s="35">
        <v>0.74875752119647299</v>
      </c>
      <c r="R949" s="35">
        <v>0.397242676487847</v>
      </c>
      <c r="S949" s="35">
        <v>0.22774316862587499</v>
      </c>
      <c r="T949" s="35">
        <v>0.68548113235117802</v>
      </c>
      <c r="U949" s="35">
        <v>0.32133387292154902</v>
      </c>
      <c r="V949" s="35">
        <v>0.18630462195494499</v>
      </c>
      <c r="W949" s="8">
        <v>777393.58736099501</v>
      </c>
      <c r="X949" s="8">
        <v>483428.71561335301</v>
      </c>
      <c r="Y949" s="8">
        <v>642988.19458230201</v>
      </c>
      <c r="Z949" s="23">
        <f t="shared" si="161"/>
        <v>1903810.4975566501</v>
      </c>
      <c r="AA949" s="29">
        <f t="shared" si="162"/>
        <v>40.833559241253354</v>
      </c>
      <c r="AB949" s="29">
        <f t="shared" si="163"/>
        <v>25.392690933986618</v>
      </c>
      <c r="AC949" s="29">
        <f t="shared" si="164"/>
        <v>33.773749824760024</v>
      </c>
      <c r="AD949" s="26">
        <f t="shared" si="165"/>
        <v>0.40833559241253353</v>
      </c>
      <c r="AE949" s="26">
        <f t="shared" si="166"/>
        <v>0.25392690933986617</v>
      </c>
      <c r="AF949" s="26">
        <f t="shared" si="167"/>
        <v>0.33773749824760024</v>
      </c>
      <c r="AG949" s="6"/>
    </row>
    <row r="950" spans="1:33" ht="12" customHeight="1" x14ac:dyDescent="0.2">
      <c r="A950" s="5" t="s">
        <v>6623</v>
      </c>
      <c r="B950" s="5" t="s">
        <v>6623</v>
      </c>
      <c r="C950" s="7">
        <v>1</v>
      </c>
      <c r="D950" s="7">
        <v>1</v>
      </c>
      <c r="E950" s="8">
        <v>34.6</v>
      </c>
      <c r="F950" s="9">
        <v>2.2572100644430599</v>
      </c>
      <c r="G950" s="7">
        <v>1</v>
      </c>
      <c r="H950" s="7">
        <v>1</v>
      </c>
      <c r="I950" s="7" t="s">
        <v>0</v>
      </c>
      <c r="J950" s="7" t="s">
        <v>2</v>
      </c>
      <c r="K950" s="5" t="s">
        <v>6624</v>
      </c>
      <c r="L950" s="14" t="s">
        <v>2317</v>
      </c>
      <c r="M950" s="38">
        <f t="shared" si="168"/>
        <v>2</v>
      </c>
      <c r="N950" s="32">
        <f t="shared" si="169"/>
        <v>0.62210209752244905</v>
      </c>
      <c r="O950" s="32">
        <f t="shared" si="170"/>
        <v>0.44302478344953594</v>
      </c>
      <c r="P950" s="32">
        <f t="shared" si="171"/>
        <v>1.4042151156388103</v>
      </c>
      <c r="Q950" s="35">
        <v>7.8007898542718898E-8</v>
      </c>
      <c r="R950" s="35">
        <v>1.3965429458965E-5</v>
      </c>
      <c r="S950" s="35">
        <v>0.15076060278549799</v>
      </c>
      <c r="T950" s="35">
        <v>7.4682206232870697E-10</v>
      </c>
      <c r="U950" s="35">
        <v>9.6912333096319695E-8</v>
      </c>
      <c r="V950" s="35">
        <v>0.15157012094615899</v>
      </c>
      <c r="W950" s="8">
        <v>10987.0914517602</v>
      </c>
      <c r="X950" s="8">
        <v>6835.0926378109898</v>
      </c>
      <c r="Y950" s="8">
        <v>4867.5538111563101</v>
      </c>
      <c r="Z950" s="23">
        <f t="shared" si="161"/>
        <v>22689.737900727501</v>
      </c>
      <c r="AA950" s="29">
        <f t="shared" si="162"/>
        <v>48.423174828334709</v>
      </c>
      <c r="AB950" s="29">
        <f t="shared" si="163"/>
        <v>30.124158629403279</v>
      </c>
      <c r="AC950" s="29">
        <f t="shared" si="164"/>
        <v>21.452666542262005</v>
      </c>
      <c r="AD950" s="26">
        <f t="shared" si="165"/>
        <v>0.48423174828334709</v>
      </c>
      <c r="AE950" s="26">
        <f t="shared" si="166"/>
        <v>0.3012415862940328</v>
      </c>
      <c r="AF950" s="26">
        <f t="shared" si="167"/>
        <v>0.21452666542262006</v>
      </c>
      <c r="AG950" s="6">
        <v>4</v>
      </c>
    </row>
    <row r="951" spans="1:33" ht="12" customHeight="1" x14ac:dyDescent="0.2">
      <c r="A951" s="5" t="s">
        <v>7014</v>
      </c>
      <c r="B951" s="5" t="s">
        <v>7014</v>
      </c>
      <c r="C951" s="7">
        <v>2</v>
      </c>
      <c r="D951" s="7">
        <v>2</v>
      </c>
      <c r="E951" s="8">
        <v>57.43</v>
      </c>
      <c r="F951" s="9">
        <v>1.6065354692825999</v>
      </c>
      <c r="G951" s="7" t="s">
        <v>54</v>
      </c>
      <c r="H951" s="7">
        <v>2</v>
      </c>
      <c r="I951" s="7" t="s">
        <v>0</v>
      </c>
      <c r="J951" s="7" t="s">
        <v>1</v>
      </c>
      <c r="K951" s="5" t="s">
        <v>7015</v>
      </c>
      <c r="L951" s="14" t="s">
        <v>7016</v>
      </c>
      <c r="M951" s="38">
        <f t="shared" si="168"/>
        <v>1</v>
      </c>
      <c r="N951" s="32">
        <f t="shared" si="169"/>
        <v>0.62245746771252508</v>
      </c>
      <c r="O951" s="32">
        <f t="shared" si="170"/>
        <v>0.70810718539781892</v>
      </c>
      <c r="P951" s="32">
        <f t="shared" si="171"/>
        <v>0.87904413420522587</v>
      </c>
      <c r="Q951" s="35">
        <v>0.48895995929263603</v>
      </c>
      <c r="R951" s="35">
        <v>0.359883183391983</v>
      </c>
      <c r="S951" s="35">
        <v>0.57807403546362601</v>
      </c>
      <c r="T951" s="35">
        <v>0.48163130854657099</v>
      </c>
      <c r="U951" s="35">
        <v>0.37248023957890802</v>
      </c>
      <c r="V951" s="35">
        <v>0.58747422454207898</v>
      </c>
      <c r="W951" s="8">
        <v>50300.698058805501</v>
      </c>
      <c r="X951" s="8">
        <v>31310.045137856399</v>
      </c>
      <c r="Y951" s="8">
        <v>35618.2857259663</v>
      </c>
      <c r="Z951" s="23">
        <f t="shared" si="161"/>
        <v>117229.0289226282</v>
      </c>
      <c r="AA951" s="29">
        <f t="shared" si="162"/>
        <v>42.908056580426198</v>
      </c>
      <c r="AB951" s="29">
        <f t="shared" si="163"/>
        <v>26.708440243517838</v>
      </c>
      <c r="AC951" s="29">
        <f t="shared" si="164"/>
        <v>30.38350317605596</v>
      </c>
      <c r="AD951" s="26">
        <f t="shared" si="165"/>
        <v>0.42908056580426196</v>
      </c>
      <c r="AE951" s="26">
        <f t="shared" si="166"/>
        <v>0.26708440243517839</v>
      </c>
      <c r="AF951" s="26">
        <f t="shared" si="167"/>
        <v>0.30383503176055959</v>
      </c>
      <c r="AG951" s="6"/>
    </row>
    <row r="952" spans="1:33" ht="12" customHeight="1" x14ac:dyDescent="0.2">
      <c r="A952" s="5" t="s">
        <v>1763</v>
      </c>
      <c r="B952" s="5" t="s">
        <v>1763</v>
      </c>
      <c r="C952" s="7">
        <v>3</v>
      </c>
      <c r="D952" s="7">
        <v>2</v>
      </c>
      <c r="E952" s="8">
        <v>89.49</v>
      </c>
      <c r="F952" s="9">
        <v>2.4550776780819499</v>
      </c>
      <c r="G952" s="7">
        <v>2</v>
      </c>
      <c r="H952" s="7">
        <v>1</v>
      </c>
      <c r="I952" s="7" t="s">
        <v>2</v>
      </c>
      <c r="J952" s="7" t="s">
        <v>1</v>
      </c>
      <c r="K952" s="5" t="s">
        <v>1764</v>
      </c>
      <c r="L952" s="14" t="s">
        <v>1765</v>
      </c>
      <c r="M952" s="38">
        <f t="shared" si="168"/>
        <v>1</v>
      </c>
      <c r="N952" s="32">
        <f t="shared" si="169"/>
        <v>0.62344577068899176</v>
      </c>
      <c r="O952" s="32">
        <f t="shared" si="170"/>
        <v>1.5306077951131445</v>
      </c>
      <c r="P952" s="32">
        <f t="shared" si="171"/>
        <v>0.40731908767190478</v>
      </c>
      <c r="Q952" s="35">
        <v>1.26424537126185E-2</v>
      </c>
      <c r="R952" s="35">
        <v>0.14383962292007699</v>
      </c>
      <c r="S952" s="35">
        <v>0.77372167914720003</v>
      </c>
      <c r="T952" s="35">
        <v>2.6821045796812701E-2</v>
      </c>
      <c r="U952" s="35">
        <v>0.130968320970973</v>
      </c>
      <c r="V952" s="35">
        <v>0.76363584349097702</v>
      </c>
      <c r="W952" s="8">
        <v>16921.187386427599</v>
      </c>
      <c r="X952" s="8">
        <v>10549.4427111042</v>
      </c>
      <c r="Y952" s="8">
        <v>25899.7013162363</v>
      </c>
      <c r="Z952" s="23">
        <f t="shared" si="161"/>
        <v>53370.331413768101</v>
      </c>
      <c r="AA952" s="29">
        <f t="shared" si="162"/>
        <v>31.705231985991361</v>
      </c>
      <c r="AB952" s="29">
        <f t="shared" si="163"/>
        <v>19.766492790379655</v>
      </c>
      <c r="AC952" s="29">
        <f t="shared" si="164"/>
        <v>48.528275223628981</v>
      </c>
      <c r="AD952" s="26">
        <f t="shared" si="165"/>
        <v>0.31705231985991361</v>
      </c>
      <c r="AE952" s="26">
        <f t="shared" si="166"/>
        <v>0.19766492790379656</v>
      </c>
      <c r="AF952" s="26">
        <f t="shared" si="167"/>
        <v>0.4852827522362898</v>
      </c>
      <c r="AG952" s="6">
        <v>1</v>
      </c>
    </row>
    <row r="953" spans="1:33" ht="12" customHeight="1" x14ac:dyDescent="0.2">
      <c r="A953" s="5" t="s">
        <v>5689</v>
      </c>
      <c r="B953" s="5" t="s">
        <v>5689</v>
      </c>
      <c r="C953" s="7">
        <v>3</v>
      </c>
      <c r="D953" s="7">
        <v>3</v>
      </c>
      <c r="E953" s="8">
        <v>81.040000000000006</v>
      </c>
      <c r="F953" s="9">
        <v>3.9032469185322598</v>
      </c>
      <c r="G953" s="7" t="s">
        <v>146</v>
      </c>
      <c r="H953" s="7">
        <v>2</v>
      </c>
      <c r="I953" s="7" t="s">
        <v>0</v>
      </c>
      <c r="J953" s="7" t="s">
        <v>2</v>
      </c>
      <c r="K953" s="5" t="s">
        <v>5690</v>
      </c>
      <c r="L953" s="14" t="s">
        <v>5691</v>
      </c>
      <c r="M953" s="38">
        <f t="shared" si="168"/>
        <v>1</v>
      </c>
      <c r="N953" s="32">
        <f t="shared" si="169"/>
        <v>0.62352040559857136</v>
      </c>
      <c r="O953" s="32">
        <f t="shared" si="170"/>
        <v>0.25619696136877507</v>
      </c>
      <c r="P953" s="32">
        <f t="shared" si="171"/>
        <v>2.4337541017946092</v>
      </c>
      <c r="Q953" s="35">
        <v>0.50111862524929096</v>
      </c>
      <c r="R953" s="35">
        <v>0.14806208171758301</v>
      </c>
      <c r="S953" s="35">
        <v>0.224437421305759</v>
      </c>
      <c r="T953" s="35">
        <v>0.49200216345359499</v>
      </c>
      <c r="U953" s="35">
        <v>0.15278356656115</v>
      </c>
      <c r="V953" s="35">
        <v>0.24423782444606501</v>
      </c>
      <c r="W953" s="8">
        <v>40582.930698192496</v>
      </c>
      <c r="X953" s="8">
        <v>25304.2854093157</v>
      </c>
      <c r="Y953" s="8">
        <v>10397.223528316499</v>
      </c>
      <c r="Z953" s="23">
        <f t="shared" si="161"/>
        <v>76284.439635824703</v>
      </c>
      <c r="AA953" s="29">
        <f t="shared" si="162"/>
        <v>53.199487198086381</v>
      </c>
      <c r="AB953" s="29">
        <f t="shared" si="163"/>
        <v>33.170965835386824</v>
      </c>
      <c r="AC953" s="29">
        <f t="shared" si="164"/>
        <v>13.62954696652678</v>
      </c>
      <c r="AD953" s="26">
        <f t="shared" si="165"/>
        <v>0.53199487198086381</v>
      </c>
      <c r="AE953" s="26">
        <f t="shared" si="166"/>
        <v>0.33170965835386823</v>
      </c>
      <c r="AF953" s="26">
        <f t="shared" si="167"/>
        <v>0.13629546966526779</v>
      </c>
      <c r="AG953" s="6">
        <v>4</v>
      </c>
    </row>
    <row r="954" spans="1:33" ht="12" customHeight="1" x14ac:dyDescent="0.2">
      <c r="A954" s="5" t="s">
        <v>6330</v>
      </c>
      <c r="B954" s="5" t="s">
        <v>6330</v>
      </c>
      <c r="C954" s="7">
        <v>7</v>
      </c>
      <c r="D954" s="7">
        <v>6</v>
      </c>
      <c r="E954" s="8">
        <v>285.99</v>
      </c>
      <c r="F954" s="9">
        <v>2.7188675662337398</v>
      </c>
      <c r="G954" s="7" t="s">
        <v>50</v>
      </c>
      <c r="H954" s="7">
        <v>3</v>
      </c>
      <c r="I954" s="7" t="s">
        <v>0</v>
      </c>
      <c r="J954" s="7" t="s">
        <v>2</v>
      </c>
      <c r="K954" s="5" t="s">
        <v>6331</v>
      </c>
      <c r="L954" s="14" t="s">
        <v>6332</v>
      </c>
      <c r="M954" s="38">
        <f t="shared" si="168"/>
        <v>1</v>
      </c>
      <c r="N954" s="32">
        <f t="shared" si="169"/>
        <v>0.6239242591666232</v>
      </c>
      <c r="O954" s="32">
        <f t="shared" si="170"/>
        <v>0.36780018726150426</v>
      </c>
      <c r="P954" s="32">
        <f t="shared" si="171"/>
        <v>1.6963674320345463</v>
      </c>
      <c r="Q954" s="35">
        <v>0.22773938115376799</v>
      </c>
      <c r="R954" s="35">
        <v>0.19323778367501901</v>
      </c>
      <c r="S954" s="35">
        <v>0.47218004733458901</v>
      </c>
      <c r="T954" s="35">
        <v>0.29017909828883398</v>
      </c>
      <c r="U954" s="35">
        <v>0.25166968756751501</v>
      </c>
      <c r="V954" s="35">
        <v>0.48184224069492898</v>
      </c>
      <c r="W954" s="8">
        <v>165339.27701985801</v>
      </c>
      <c r="X954" s="8">
        <v>103159.18592576</v>
      </c>
      <c r="Y954" s="8">
        <v>60811.817049585501</v>
      </c>
      <c r="Z954" s="23">
        <f t="shared" si="161"/>
        <v>329310.27999520354</v>
      </c>
      <c r="AA954" s="29">
        <f t="shared" si="162"/>
        <v>50.20774845603551</v>
      </c>
      <c r="AB954" s="29">
        <f t="shared" si="163"/>
        <v>31.325832259856128</v>
      </c>
      <c r="AC954" s="29">
        <f t="shared" si="164"/>
        <v>18.466419284108362</v>
      </c>
      <c r="AD954" s="26">
        <f t="shared" si="165"/>
        <v>0.50207748456035506</v>
      </c>
      <c r="AE954" s="26">
        <f t="shared" si="166"/>
        <v>0.31325832259856129</v>
      </c>
      <c r="AF954" s="26">
        <f t="shared" si="167"/>
        <v>0.18466419284108362</v>
      </c>
      <c r="AG954" s="6">
        <v>4</v>
      </c>
    </row>
    <row r="955" spans="1:33" ht="12" customHeight="1" x14ac:dyDescent="0.2">
      <c r="A955" s="5" t="s">
        <v>6600</v>
      </c>
      <c r="B955" s="5" t="s">
        <v>6600</v>
      </c>
      <c r="C955" s="7">
        <v>1</v>
      </c>
      <c r="D955" s="7">
        <v>1</v>
      </c>
      <c r="E955" s="8">
        <v>24.48</v>
      </c>
      <c r="F955" s="9">
        <v>2.2838726596060899</v>
      </c>
      <c r="G955" s="7">
        <v>2</v>
      </c>
      <c r="H955" s="7">
        <v>1</v>
      </c>
      <c r="I955" s="7" t="s">
        <v>0</v>
      </c>
      <c r="J955" s="7" t="s">
        <v>2</v>
      </c>
      <c r="K955" s="5" t="s">
        <v>6601</v>
      </c>
      <c r="L955" s="14" t="s">
        <v>6602</v>
      </c>
      <c r="M955" s="38">
        <f t="shared" si="168"/>
        <v>1</v>
      </c>
      <c r="N955" s="32">
        <f t="shared" si="169"/>
        <v>0.62423979537927998</v>
      </c>
      <c r="O955" s="32">
        <f t="shared" si="170"/>
        <v>0.43785278298855501</v>
      </c>
      <c r="P955" s="32">
        <f t="shared" si="171"/>
        <v>1.4256842017048388</v>
      </c>
      <c r="Q955" s="35">
        <v>0.98034039045842802</v>
      </c>
      <c r="R955" s="35">
        <v>0.58246174288574704</v>
      </c>
      <c r="S955" s="35">
        <v>0.29148422102660299</v>
      </c>
      <c r="T955" s="35">
        <v>0.92140278153745803</v>
      </c>
      <c r="U955" s="35">
        <v>0.61593211735120801</v>
      </c>
      <c r="V955" s="35">
        <v>0.29846439233187799</v>
      </c>
      <c r="W955" s="8">
        <v>13736.721213394199</v>
      </c>
      <c r="X955" s="8">
        <v>8575.00803943141</v>
      </c>
      <c r="Y955" s="8">
        <v>6014.6616124225702</v>
      </c>
      <c r="Z955" s="23">
        <f t="shared" si="161"/>
        <v>28326.390865248177</v>
      </c>
      <c r="AA955" s="29">
        <f t="shared" si="162"/>
        <v>48.494427965572193</v>
      </c>
      <c r="AB955" s="29">
        <f t="shared" si="163"/>
        <v>30.272151790264022</v>
      </c>
      <c r="AC955" s="29">
        <f t="shared" si="164"/>
        <v>21.233420244163796</v>
      </c>
      <c r="AD955" s="26">
        <f t="shared" si="165"/>
        <v>0.48494427965572195</v>
      </c>
      <c r="AE955" s="26">
        <f t="shared" si="166"/>
        <v>0.30272151790264024</v>
      </c>
      <c r="AF955" s="26">
        <f t="shared" si="167"/>
        <v>0.21233420244163795</v>
      </c>
      <c r="AG955" s="6">
        <v>4</v>
      </c>
    </row>
    <row r="956" spans="1:33" ht="12" customHeight="1" x14ac:dyDescent="0.2">
      <c r="A956" s="5" t="s">
        <v>7857</v>
      </c>
      <c r="B956" s="5" t="s">
        <v>7857</v>
      </c>
      <c r="C956" s="7">
        <v>3</v>
      </c>
      <c r="D956" s="7">
        <v>3</v>
      </c>
      <c r="E956" s="8">
        <v>190.73</v>
      </c>
      <c r="F956" s="9">
        <v>1.6018738643836801</v>
      </c>
      <c r="G956" s="7" t="s">
        <v>50</v>
      </c>
      <c r="H956" s="7">
        <v>3</v>
      </c>
      <c r="I956" s="7" t="s">
        <v>0</v>
      </c>
      <c r="J956" s="7" t="s">
        <v>1</v>
      </c>
      <c r="K956" s="5" t="s">
        <v>7858</v>
      </c>
      <c r="L956" s="14" t="s">
        <v>7859</v>
      </c>
      <c r="M956" s="38">
        <f t="shared" si="168"/>
        <v>1</v>
      </c>
      <c r="N956" s="32">
        <f t="shared" si="169"/>
        <v>0.6242688779898099</v>
      </c>
      <c r="O956" s="32">
        <f t="shared" si="170"/>
        <v>0.97842395382230785</v>
      </c>
      <c r="P956" s="32">
        <f t="shared" si="171"/>
        <v>0.63803515393408261</v>
      </c>
      <c r="Q956" s="35">
        <v>0.48653379731278101</v>
      </c>
      <c r="R956" s="35">
        <v>0.56920894190441995</v>
      </c>
      <c r="S956" s="35">
        <v>0.89412534666380605</v>
      </c>
      <c r="T956" s="35">
        <v>0.47955985344558599</v>
      </c>
      <c r="U956" s="35">
        <v>0.58862605825391001</v>
      </c>
      <c r="V956" s="35">
        <v>0.88634322682006506</v>
      </c>
      <c r="W956" s="8">
        <v>81841.495232537403</v>
      </c>
      <c r="X956" s="8">
        <v>51091.0984018245</v>
      </c>
      <c r="Y956" s="8">
        <v>80075.6793521488</v>
      </c>
      <c r="Z956" s="23">
        <f t="shared" si="161"/>
        <v>213008.27298651071</v>
      </c>
      <c r="AA956" s="29">
        <f t="shared" si="162"/>
        <v>38.421744885805552</v>
      </c>
      <c r="AB956" s="29">
        <f t="shared" si="163"/>
        <v>23.985499570272545</v>
      </c>
      <c r="AC956" s="29">
        <f t="shared" si="164"/>
        <v>37.592755543921896</v>
      </c>
      <c r="AD956" s="26">
        <f t="shared" si="165"/>
        <v>0.38421744885805553</v>
      </c>
      <c r="AE956" s="26">
        <f t="shared" si="166"/>
        <v>0.23985499570272545</v>
      </c>
      <c r="AF956" s="26">
        <f t="shared" si="167"/>
        <v>0.37592755543921896</v>
      </c>
      <c r="AG956" s="6"/>
    </row>
    <row r="957" spans="1:33" ht="12" customHeight="1" x14ac:dyDescent="0.2">
      <c r="A957" s="5" t="s">
        <v>2251</v>
      </c>
      <c r="B957" s="5" t="s">
        <v>2251</v>
      </c>
      <c r="C957" s="7">
        <v>1</v>
      </c>
      <c r="D957" s="7">
        <v>1</v>
      </c>
      <c r="E957" s="8">
        <v>28.14</v>
      </c>
      <c r="F957" s="9">
        <v>1.70796929901466</v>
      </c>
      <c r="G957" s="7">
        <v>3</v>
      </c>
      <c r="H957" s="7">
        <v>1</v>
      </c>
      <c r="I957" s="7" t="s">
        <v>2</v>
      </c>
      <c r="J957" s="7" t="s">
        <v>1</v>
      </c>
      <c r="K957" s="5" t="s">
        <v>2252</v>
      </c>
      <c r="L957" s="14" t="s">
        <v>2253</v>
      </c>
      <c r="M957" s="38">
        <f t="shared" si="168"/>
        <v>1</v>
      </c>
      <c r="N957" s="32">
        <f t="shared" si="169"/>
        <v>0.62461789870721385</v>
      </c>
      <c r="O957" s="32">
        <f t="shared" si="170"/>
        <v>1.0668281946069735</v>
      </c>
      <c r="P957" s="32">
        <f t="shared" si="171"/>
        <v>0.58549061776280398</v>
      </c>
      <c r="Q957" s="35">
        <v>0.55623547229825798</v>
      </c>
      <c r="R957" s="35">
        <v>0.49533425682592103</v>
      </c>
      <c r="S957" s="35">
        <v>0.72324251961929098</v>
      </c>
      <c r="T957" s="35">
        <v>0.59010548303319099</v>
      </c>
      <c r="U957" s="35">
        <v>0.46956496907879097</v>
      </c>
      <c r="V957" s="35">
        <v>0.64929133861534305</v>
      </c>
      <c r="W957" s="8">
        <v>3911.60883011019</v>
      </c>
      <c r="X957" s="8">
        <v>2443.26088802801</v>
      </c>
      <c r="Y957" s="8">
        <v>4173.0145862351501</v>
      </c>
      <c r="Z957" s="23">
        <f t="shared" si="161"/>
        <v>10527.88430437335</v>
      </c>
      <c r="AA957" s="29">
        <f t="shared" si="162"/>
        <v>37.154747497417716</v>
      </c>
      <c r="AB957" s="29">
        <f t="shared" si="163"/>
        <v>23.207520308834166</v>
      </c>
      <c r="AC957" s="29">
        <f t="shared" si="164"/>
        <v>39.637732193748114</v>
      </c>
      <c r="AD957" s="26">
        <f t="shared" si="165"/>
        <v>0.37154747497417717</v>
      </c>
      <c r="AE957" s="26">
        <f t="shared" si="166"/>
        <v>0.23207520308834165</v>
      </c>
      <c r="AF957" s="26">
        <f t="shared" si="167"/>
        <v>0.39637732193748115</v>
      </c>
      <c r="AG957" s="6"/>
    </row>
    <row r="958" spans="1:33" ht="12" customHeight="1" x14ac:dyDescent="0.2">
      <c r="A958" s="5" t="s">
        <v>7860</v>
      </c>
      <c r="B958" s="5" t="s">
        <v>7860</v>
      </c>
      <c r="C958" s="7">
        <v>3</v>
      </c>
      <c r="D958" s="7">
        <v>3</v>
      </c>
      <c r="E958" s="8">
        <v>148.38999999999999</v>
      </c>
      <c r="F958" s="9">
        <v>1.6004907328937199</v>
      </c>
      <c r="G958" s="7" t="s">
        <v>50</v>
      </c>
      <c r="H958" s="7">
        <v>3</v>
      </c>
      <c r="I958" s="7" t="s">
        <v>0</v>
      </c>
      <c r="J958" s="7" t="s">
        <v>1</v>
      </c>
      <c r="K958" s="5" t="s">
        <v>7861</v>
      </c>
      <c r="L958" s="14" t="s">
        <v>7862</v>
      </c>
      <c r="M958" s="38">
        <f t="shared" si="168"/>
        <v>1</v>
      </c>
      <c r="N958" s="32">
        <f t="shared" si="169"/>
        <v>0.62480836623900915</v>
      </c>
      <c r="O958" s="32">
        <f t="shared" si="170"/>
        <v>0.79269250485716369</v>
      </c>
      <c r="P958" s="32">
        <f t="shared" si="171"/>
        <v>0.78821026111706971</v>
      </c>
      <c r="Q958" s="35">
        <v>0.44829689441087001</v>
      </c>
      <c r="R958" s="35">
        <v>0.81130294353752097</v>
      </c>
      <c r="S958" s="35">
        <v>0.238984061188423</v>
      </c>
      <c r="T958" s="35">
        <v>0.50502129430176801</v>
      </c>
      <c r="U958" s="35">
        <v>0.784967410570653</v>
      </c>
      <c r="V958" s="35">
        <v>0.27336953218306198</v>
      </c>
      <c r="W958" s="8">
        <v>116440.842265185</v>
      </c>
      <c r="X958" s="8">
        <v>72753.212419204399</v>
      </c>
      <c r="Y958" s="8">
        <v>92301.782922867395</v>
      </c>
      <c r="Z958" s="23">
        <f t="shared" si="161"/>
        <v>281495.83760725678</v>
      </c>
      <c r="AA958" s="29">
        <f t="shared" si="162"/>
        <v>41.365031630642918</v>
      </c>
      <c r="AB958" s="29">
        <f t="shared" si="163"/>
        <v>25.845217832566938</v>
      </c>
      <c r="AC958" s="29">
        <f t="shared" si="164"/>
        <v>32.789750536790145</v>
      </c>
      <c r="AD958" s="26">
        <f t="shared" si="165"/>
        <v>0.41365031630642918</v>
      </c>
      <c r="AE958" s="26">
        <f t="shared" si="166"/>
        <v>0.25845217832566936</v>
      </c>
      <c r="AF958" s="26">
        <f t="shared" si="167"/>
        <v>0.32789750536790147</v>
      </c>
      <c r="AG958" s="6"/>
    </row>
    <row r="959" spans="1:33" ht="12" customHeight="1" x14ac:dyDescent="0.2">
      <c r="A959" s="5" t="s">
        <v>7017</v>
      </c>
      <c r="B959" s="5" t="s">
        <v>7017</v>
      </c>
      <c r="C959" s="7">
        <v>14</v>
      </c>
      <c r="D959" s="7">
        <v>14</v>
      </c>
      <c r="E959" s="8">
        <v>522.13</v>
      </c>
      <c r="F959" s="9">
        <v>1.5999792389649801</v>
      </c>
      <c r="G959" s="7" t="s">
        <v>50</v>
      </c>
      <c r="H959" s="7">
        <v>3</v>
      </c>
      <c r="I959" s="7" t="s">
        <v>0</v>
      </c>
      <c r="J959" s="7" t="s">
        <v>1</v>
      </c>
      <c r="K959" s="5" t="s">
        <v>7018</v>
      </c>
      <c r="L959" s="14" t="s">
        <v>7019</v>
      </c>
      <c r="M959" s="38">
        <f t="shared" si="168"/>
        <v>1</v>
      </c>
      <c r="N959" s="32">
        <f t="shared" si="169"/>
        <v>0.62500810988453426</v>
      </c>
      <c r="O959" s="32">
        <f t="shared" si="170"/>
        <v>0.66717996086204678</v>
      </c>
      <c r="P959" s="32">
        <f t="shared" si="171"/>
        <v>0.93679089083697398</v>
      </c>
      <c r="Q959" s="35">
        <v>0.38060923009035103</v>
      </c>
      <c r="R959" s="35">
        <v>0.97497333086246996</v>
      </c>
      <c r="S959" s="35">
        <v>0.54680428241480405</v>
      </c>
      <c r="T959" s="35">
        <v>0.35012785970974297</v>
      </c>
      <c r="U959" s="35">
        <v>0.97084118814974196</v>
      </c>
      <c r="V959" s="35">
        <v>0.44452803032681898</v>
      </c>
      <c r="W959" s="8">
        <v>706512.62124471797</v>
      </c>
      <c r="X959" s="8">
        <v>441576.11801372899</v>
      </c>
      <c r="Y959" s="8">
        <v>471371.06299059303</v>
      </c>
      <c r="Z959" s="23">
        <f t="shared" si="161"/>
        <v>1619459.80224904</v>
      </c>
      <c r="AA959" s="29">
        <f t="shared" si="162"/>
        <v>43.626437671595298</v>
      </c>
      <c r="AB959" s="29">
        <f t="shared" si="163"/>
        <v>27.26687735011922</v>
      </c>
      <c r="AC959" s="29">
        <f t="shared" si="164"/>
        <v>29.106684978285475</v>
      </c>
      <c r="AD959" s="26">
        <f t="shared" si="165"/>
        <v>0.43626437671595297</v>
      </c>
      <c r="AE959" s="26">
        <f t="shared" si="166"/>
        <v>0.27266877350119217</v>
      </c>
      <c r="AF959" s="26">
        <f t="shared" si="167"/>
        <v>0.29106684978285474</v>
      </c>
      <c r="AG959" s="6"/>
    </row>
    <row r="960" spans="1:33" ht="12" customHeight="1" x14ac:dyDescent="0.2">
      <c r="A960" s="5" t="s">
        <v>6292</v>
      </c>
      <c r="B960" s="5" t="s">
        <v>6292</v>
      </c>
      <c r="C960" s="7">
        <v>1</v>
      </c>
      <c r="D960" s="7">
        <v>1</v>
      </c>
      <c r="E960" s="8">
        <v>28.59</v>
      </c>
      <c r="F960" s="9">
        <v>2.7743414833389402</v>
      </c>
      <c r="G960" s="7" t="s">
        <v>122</v>
      </c>
      <c r="H960" s="7">
        <v>2</v>
      </c>
      <c r="I960" s="7" t="s">
        <v>0</v>
      </c>
      <c r="J960" s="7" t="s">
        <v>2</v>
      </c>
      <c r="K960" s="5" t="s">
        <v>6293</v>
      </c>
      <c r="L960" s="14" t="s">
        <v>6294</v>
      </c>
      <c r="M960" s="38">
        <f t="shared" si="168"/>
        <v>1</v>
      </c>
      <c r="N960" s="32">
        <f t="shared" si="169"/>
        <v>0.62546886769725019</v>
      </c>
      <c r="O960" s="32">
        <f t="shared" si="170"/>
        <v>0.36044589536126326</v>
      </c>
      <c r="P960" s="32">
        <f t="shared" si="171"/>
        <v>1.735264226189517</v>
      </c>
      <c r="Q960" s="35">
        <v>0.116378234903765</v>
      </c>
      <c r="R960" s="35">
        <v>0.18305420950427501</v>
      </c>
      <c r="S960" s="35">
        <v>0.91587242354700804</v>
      </c>
      <c r="T960" s="35">
        <v>0.14904718980885001</v>
      </c>
      <c r="U960" s="35">
        <v>0.27341777646041998</v>
      </c>
      <c r="V960" s="35">
        <v>0.94144251908623899</v>
      </c>
      <c r="W960" s="8">
        <v>47131.090226604101</v>
      </c>
      <c r="X960" s="8">
        <v>29479.029637371001</v>
      </c>
      <c r="Y960" s="8">
        <v>16988.2080160808</v>
      </c>
      <c r="Z960" s="23">
        <f t="shared" si="161"/>
        <v>93598.327880055891</v>
      </c>
      <c r="AA960" s="29">
        <f t="shared" si="162"/>
        <v>50.354628436313</v>
      </c>
      <c r="AB960" s="29">
        <f t="shared" si="163"/>
        <v>31.495252431376446</v>
      </c>
      <c r="AC960" s="29">
        <f t="shared" si="164"/>
        <v>18.150119132310568</v>
      </c>
      <c r="AD960" s="26">
        <f t="shared" si="165"/>
        <v>0.50354628436312998</v>
      </c>
      <c r="AE960" s="26">
        <f t="shared" si="166"/>
        <v>0.31495252431376447</v>
      </c>
      <c r="AF960" s="26">
        <f t="shared" si="167"/>
        <v>0.18150119132310569</v>
      </c>
      <c r="AG960" s="6">
        <v>4</v>
      </c>
    </row>
    <row r="961" spans="1:33" ht="12" customHeight="1" x14ac:dyDescent="0.2">
      <c r="A961" s="5" t="s">
        <v>4013</v>
      </c>
      <c r="B961" s="5" t="s">
        <v>4013</v>
      </c>
      <c r="C961" s="7">
        <v>1</v>
      </c>
      <c r="D961" s="7">
        <v>1</v>
      </c>
      <c r="E961" s="8">
        <v>25.66</v>
      </c>
      <c r="F961" s="9">
        <v>19.698189429195399</v>
      </c>
      <c r="G961" s="7">
        <v>2</v>
      </c>
      <c r="H961" s="7">
        <v>1</v>
      </c>
      <c r="I961" s="7" t="s">
        <v>0</v>
      </c>
      <c r="J961" s="7" t="s">
        <v>2</v>
      </c>
      <c r="K961" s="5" t="s">
        <v>4014</v>
      </c>
      <c r="L961" s="14" t="s">
        <v>4015</v>
      </c>
      <c r="M961" s="38">
        <f t="shared" si="168"/>
        <v>1</v>
      </c>
      <c r="N961" s="32">
        <f t="shared" si="169"/>
        <v>0.6257289394843486</v>
      </c>
      <c r="O961" s="32">
        <f t="shared" si="170"/>
        <v>5.0766087086047608E-2</v>
      </c>
      <c r="P961" s="32">
        <f t="shared" si="171"/>
        <v>12.325727181292292</v>
      </c>
      <c r="Q961" s="35">
        <v>0.31035291089217798</v>
      </c>
      <c r="R961" s="35">
        <v>0.15613896824155199</v>
      </c>
      <c r="S961" s="35">
        <v>0.201493742974936</v>
      </c>
      <c r="T961" s="35">
        <v>0.358830708709725</v>
      </c>
      <c r="U961" s="35">
        <v>0.17993806420147301</v>
      </c>
      <c r="V961" s="35">
        <v>0.207705435646624</v>
      </c>
      <c r="W961" s="8">
        <v>19527.368326030301</v>
      </c>
      <c r="X961" s="8">
        <v>12218.839473567199</v>
      </c>
      <c r="Y961" s="8">
        <v>991.32808100058196</v>
      </c>
      <c r="Z961" s="23">
        <f t="shared" si="161"/>
        <v>32737.53588059808</v>
      </c>
      <c r="AA961" s="29">
        <f t="shared" si="162"/>
        <v>59.648253299367006</v>
      </c>
      <c r="AB961" s="29">
        <f t="shared" si="163"/>
        <v>37.32363827910671</v>
      </c>
      <c r="AC961" s="29">
        <f t="shared" si="164"/>
        <v>3.0281084215262921</v>
      </c>
      <c r="AD961" s="26">
        <f t="shared" si="165"/>
        <v>0.59648253299367004</v>
      </c>
      <c r="AE961" s="26">
        <f t="shared" si="166"/>
        <v>0.37323638279106708</v>
      </c>
      <c r="AF961" s="26">
        <f t="shared" si="167"/>
        <v>3.0281084215262922E-2</v>
      </c>
      <c r="AG961" s="6">
        <v>2</v>
      </c>
    </row>
    <row r="962" spans="1:33" ht="12" customHeight="1" x14ac:dyDescent="0.2">
      <c r="A962" s="5" t="s">
        <v>5510</v>
      </c>
      <c r="B962" s="5" t="s">
        <v>5510</v>
      </c>
      <c r="C962" s="7">
        <v>7</v>
      </c>
      <c r="D962" s="7">
        <v>7</v>
      </c>
      <c r="E962" s="8">
        <v>227.71</v>
      </c>
      <c r="F962" s="9">
        <v>4.34192905810096</v>
      </c>
      <c r="G962" s="7" t="s">
        <v>50</v>
      </c>
      <c r="H962" s="7">
        <v>3</v>
      </c>
      <c r="I962" s="7" t="s">
        <v>0</v>
      </c>
      <c r="J962" s="7" t="s">
        <v>2</v>
      </c>
      <c r="K962" s="5" t="s">
        <v>5511</v>
      </c>
      <c r="L962" s="14" t="s">
        <v>5512</v>
      </c>
      <c r="M962" s="38">
        <f t="shared" si="168"/>
        <v>1</v>
      </c>
      <c r="N962" s="32">
        <f t="shared" si="169"/>
        <v>0.62624347079671949</v>
      </c>
      <c r="O962" s="32">
        <f t="shared" si="170"/>
        <v>0.23031237650791439</v>
      </c>
      <c r="P962" s="32">
        <f t="shared" si="171"/>
        <v>2.7191047232982695</v>
      </c>
      <c r="Q962" s="35">
        <v>0.98894018631674896</v>
      </c>
      <c r="R962" s="35">
        <v>0.41253661475154402</v>
      </c>
      <c r="S962" s="35">
        <v>0.115576222456076</v>
      </c>
      <c r="T962" s="35">
        <v>0.93446878776994402</v>
      </c>
      <c r="U962" s="35">
        <v>0.49419877837717202</v>
      </c>
      <c r="V962" s="35">
        <v>0.17173156200950801</v>
      </c>
      <c r="W962" s="8">
        <v>61567.184175675997</v>
      </c>
      <c r="X962" s="8">
        <v>38556.0471053562</v>
      </c>
      <c r="Y962" s="8">
        <v>14179.6845024004</v>
      </c>
      <c r="Z962" s="23">
        <f t="shared" si="161"/>
        <v>114302.9157834326</v>
      </c>
      <c r="AA962" s="29">
        <f t="shared" si="162"/>
        <v>53.863179039392207</v>
      </c>
      <c r="AB962" s="29">
        <f t="shared" si="163"/>
        <v>33.731464189774087</v>
      </c>
      <c r="AC962" s="29">
        <f t="shared" si="164"/>
        <v>12.405356770833702</v>
      </c>
      <c r="AD962" s="26">
        <f t="shared" si="165"/>
        <v>0.53863179039392206</v>
      </c>
      <c r="AE962" s="26">
        <f t="shared" si="166"/>
        <v>0.33731464189774085</v>
      </c>
      <c r="AF962" s="26">
        <f t="shared" si="167"/>
        <v>0.12405356770833702</v>
      </c>
      <c r="AG962" s="6">
        <v>4</v>
      </c>
    </row>
    <row r="963" spans="1:33" ht="12" customHeight="1" x14ac:dyDescent="0.2">
      <c r="A963" s="5" t="s">
        <v>5668</v>
      </c>
      <c r="B963" s="5" t="s">
        <v>5668</v>
      </c>
      <c r="C963" s="7">
        <v>2</v>
      </c>
      <c r="D963" s="7">
        <v>2</v>
      </c>
      <c r="E963" s="8">
        <v>63.51</v>
      </c>
      <c r="F963" s="9">
        <v>3.9271445939681699</v>
      </c>
      <c r="G963" s="7" t="s">
        <v>54</v>
      </c>
      <c r="H963" s="7">
        <v>2</v>
      </c>
      <c r="I963" s="7" t="s">
        <v>0</v>
      </c>
      <c r="J963" s="7" t="s">
        <v>2</v>
      </c>
      <c r="K963" s="5" t="s">
        <v>5669</v>
      </c>
      <c r="L963" s="14" t="s">
        <v>5670</v>
      </c>
      <c r="M963" s="38">
        <f t="shared" si="168"/>
        <v>1</v>
      </c>
      <c r="N963" s="32">
        <f t="shared" si="169"/>
        <v>0.62791230460665304</v>
      </c>
      <c r="O963" s="32">
        <f t="shared" si="170"/>
        <v>0.25463793758343761</v>
      </c>
      <c r="P963" s="32">
        <f t="shared" si="171"/>
        <v>2.4659024125221092</v>
      </c>
      <c r="Q963" s="35">
        <v>0.65158256364426004</v>
      </c>
      <c r="R963" s="35">
        <v>0.22851697635479101</v>
      </c>
      <c r="S963" s="35">
        <v>0.29555883330624499</v>
      </c>
      <c r="T963" s="35">
        <v>0.61934552949518495</v>
      </c>
      <c r="U963" s="35">
        <v>0.236293594043372</v>
      </c>
      <c r="V963" s="35">
        <v>0.314874770301311</v>
      </c>
      <c r="W963" s="8">
        <v>65844.066729700193</v>
      </c>
      <c r="X963" s="8">
        <v>41344.299684920297</v>
      </c>
      <c r="Y963" s="8">
        <v>16766.397354157099</v>
      </c>
      <c r="Z963" s="23">
        <f t="shared" si="161"/>
        <v>123954.76376877759</v>
      </c>
      <c r="AA963" s="29">
        <f t="shared" si="162"/>
        <v>53.119432224907648</v>
      </c>
      <c r="AB963" s="29">
        <f t="shared" si="163"/>
        <v>33.354345107738673</v>
      </c>
      <c r="AC963" s="29">
        <f t="shared" si="164"/>
        <v>13.526222667353679</v>
      </c>
      <c r="AD963" s="26">
        <f t="shared" si="165"/>
        <v>0.53119432224907648</v>
      </c>
      <c r="AE963" s="26">
        <f t="shared" si="166"/>
        <v>0.33354345107738675</v>
      </c>
      <c r="AF963" s="26">
        <f t="shared" si="167"/>
        <v>0.1352622266735368</v>
      </c>
      <c r="AG963" s="6">
        <v>4</v>
      </c>
    </row>
    <row r="964" spans="1:33" ht="12" customHeight="1" x14ac:dyDescent="0.2">
      <c r="A964" s="5" t="s">
        <v>7023</v>
      </c>
      <c r="B964" s="5" t="s">
        <v>7023</v>
      </c>
      <c r="C964" s="7">
        <v>2</v>
      </c>
      <c r="D964" s="7">
        <v>2</v>
      </c>
      <c r="E964" s="8">
        <v>60.59</v>
      </c>
      <c r="F964" s="9">
        <v>1.5921205653800501</v>
      </c>
      <c r="G964" s="7" t="s">
        <v>54</v>
      </c>
      <c r="H964" s="7">
        <v>2</v>
      </c>
      <c r="I964" s="7" t="s">
        <v>0</v>
      </c>
      <c r="J964" s="7" t="s">
        <v>1</v>
      </c>
      <c r="K964" s="5" t="s">
        <v>7024</v>
      </c>
      <c r="L964" s="14" t="s">
        <v>7025</v>
      </c>
      <c r="M964" s="38">
        <f t="shared" si="168"/>
        <v>1</v>
      </c>
      <c r="N964" s="32">
        <f t="shared" si="169"/>
        <v>0.62809313675393086</v>
      </c>
      <c r="O964" s="32">
        <f t="shared" si="170"/>
        <v>0.69928440430866556</v>
      </c>
      <c r="P964" s="32">
        <f t="shared" si="171"/>
        <v>0.89819411513243086</v>
      </c>
      <c r="Q964" s="35">
        <v>0.21360067227048299</v>
      </c>
      <c r="R964" s="35">
        <v>4.7653961337968401E-4</v>
      </c>
      <c r="S964" s="35">
        <v>1.8165161532783199E-6</v>
      </c>
      <c r="T964" s="35">
        <v>0.25684004593718501</v>
      </c>
      <c r="U964" s="35">
        <v>8.1715908892389605E-4</v>
      </c>
      <c r="V964" s="35">
        <v>2.36097868056292E-6</v>
      </c>
      <c r="W964" s="8">
        <v>22923.921783962702</v>
      </c>
      <c r="X964" s="8">
        <v>14398.357939990899</v>
      </c>
      <c r="Y964" s="8">
        <v>16030.340989116799</v>
      </c>
      <c r="Z964" s="23">
        <f t="shared" ref="Z964:Z1027" si="172">SUM(W964:Y964)</f>
        <v>53352.620713070399</v>
      </c>
      <c r="AA964" s="29">
        <f t="shared" ref="AA964:AA1027" si="173">(100/Z964)*W964</f>
        <v>42.966814896023969</v>
      </c>
      <c r="AB964" s="29">
        <f t="shared" ref="AB964:AB1027" si="174">(100/Z964)*X964</f>
        <v>26.987161544369215</v>
      </c>
      <c r="AC964" s="29">
        <f t="shared" ref="AC964:AC1027" si="175">(100/Z964)*Y964</f>
        <v>30.046023559606819</v>
      </c>
      <c r="AD964" s="26">
        <f t="shared" ref="AD964:AD1027" si="176">AA964/100</f>
        <v>0.42966814896023969</v>
      </c>
      <c r="AE964" s="26">
        <f t="shared" ref="AE964:AE1027" si="177">AB964/100</f>
        <v>0.26987161544369215</v>
      </c>
      <c r="AF964" s="26">
        <f t="shared" ref="AF964:AF1027" si="178">AC964/100</f>
        <v>0.30046023559606821</v>
      </c>
      <c r="AG964" s="6"/>
    </row>
    <row r="965" spans="1:33" ht="12" customHeight="1" x14ac:dyDescent="0.2">
      <c r="A965" s="5" t="s">
        <v>6304</v>
      </c>
      <c r="B965" s="5" t="s">
        <v>6305</v>
      </c>
      <c r="C965" s="7">
        <v>13</v>
      </c>
      <c r="D965" s="7">
        <v>13</v>
      </c>
      <c r="E965" s="8">
        <v>451.62</v>
      </c>
      <c r="F965" s="9">
        <v>2.7538152840874899</v>
      </c>
      <c r="G965" s="7" t="s">
        <v>50</v>
      </c>
      <c r="H965" s="7">
        <v>3</v>
      </c>
      <c r="I965" s="7" t="s">
        <v>0</v>
      </c>
      <c r="J965" s="7" t="s">
        <v>2</v>
      </c>
      <c r="K965" s="5" t="s">
        <v>6306</v>
      </c>
      <c r="L965" s="14" t="s">
        <v>6307</v>
      </c>
      <c r="M965" s="38">
        <f t="shared" ref="M965:M1028" si="179">COUNTIF($L$4:$L$2634,L965)</f>
        <v>1</v>
      </c>
      <c r="N965" s="32">
        <f t="shared" ref="N965:N1028" si="180">X965/W965</f>
        <v>0.62810647753933746</v>
      </c>
      <c r="O965" s="32">
        <f t="shared" ref="O965:O1028" si="181">Y965/W965</f>
        <v>0.36313256222316442</v>
      </c>
      <c r="P965" s="32">
        <f t="shared" si="171"/>
        <v>1.7296892178821803</v>
      </c>
      <c r="Q965" s="35">
        <v>0.957889562635452</v>
      </c>
      <c r="R965" s="35">
        <v>0.96866087537568601</v>
      </c>
      <c r="S965" s="35">
        <v>0.99437830487629997</v>
      </c>
      <c r="T965" s="35">
        <v>0.99366567967148001</v>
      </c>
      <c r="U965" s="35">
        <v>0.91831273946728098</v>
      </c>
      <c r="V965" s="35">
        <v>0.82972996109477704</v>
      </c>
      <c r="W965" s="8">
        <v>478884.90342515998</v>
      </c>
      <c r="X965" s="8">
        <v>300790.70983714302</v>
      </c>
      <c r="Y965" s="8">
        <v>173898.70199077099</v>
      </c>
      <c r="Z965" s="23">
        <f t="shared" si="172"/>
        <v>953574.31525307393</v>
      </c>
      <c r="AA965" s="29">
        <f t="shared" si="173"/>
        <v>50.219987657497498</v>
      </c>
      <c r="AB965" s="29">
        <f t="shared" si="174"/>
        <v>31.543499549619753</v>
      </c>
      <c r="AC965" s="29">
        <f t="shared" si="175"/>
        <v>18.23651279288276</v>
      </c>
      <c r="AD965" s="26">
        <f t="shared" si="176"/>
        <v>0.502199876574975</v>
      </c>
      <c r="AE965" s="26">
        <f t="shared" si="177"/>
        <v>0.31543499549619752</v>
      </c>
      <c r="AF965" s="26">
        <f t="shared" si="178"/>
        <v>0.18236512792882759</v>
      </c>
      <c r="AG965" s="6">
        <v>4</v>
      </c>
    </row>
    <row r="966" spans="1:33" ht="12" customHeight="1" x14ac:dyDescent="0.2">
      <c r="A966" s="5" t="s">
        <v>6247</v>
      </c>
      <c r="B966" s="5" t="s">
        <v>6247</v>
      </c>
      <c r="C966" s="7">
        <v>2</v>
      </c>
      <c r="D966" s="7">
        <v>2</v>
      </c>
      <c r="E966" s="8">
        <v>61.06</v>
      </c>
      <c r="F966" s="9">
        <v>2.86132836578442</v>
      </c>
      <c r="G966" s="7" t="s">
        <v>54</v>
      </c>
      <c r="H966" s="7">
        <v>2</v>
      </c>
      <c r="I966" s="7" t="s">
        <v>0</v>
      </c>
      <c r="J966" s="7" t="s">
        <v>2</v>
      </c>
      <c r="K966" s="5" t="s">
        <v>6248</v>
      </c>
      <c r="L966" s="14" t="s">
        <v>6249</v>
      </c>
      <c r="M966" s="38">
        <f t="shared" si="179"/>
        <v>1</v>
      </c>
      <c r="N966" s="32">
        <f t="shared" si="180"/>
        <v>0.62833124989179767</v>
      </c>
      <c r="O966" s="32">
        <f t="shared" si="181"/>
        <v>0.3494880251976446</v>
      </c>
      <c r="P966" s="32">
        <f t="shared" si="171"/>
        <v>1.7978620284241782</v>
      </c>
      <c r="Q966" s="35">
        <v>0.16499643887809901</v>
      </c>
      <c r="R966" s="35">
        <v>0.78199680979882102</v>
      </c>
      <c r="S966" s="35">
        <v>0.59922177046916003</v>
      </c>
      <c r="T966" s="35">
        <v>0.20509425953659399</v>
      </c>
      <c r="U966" s="35">
        <v>0.74832965847133903</v>
      </c>
      <c r="V966" s="35">
        <v>0.606008943442644</v>
      </c>
      <c r="W966" s="8">
        <v>22001.6582564374</v>
      </c>
      <c r="X966" s="8">
        <v>13824.329431959501</v>
      </c>
      <c r="Y966" s="8">
        <v>7689.3160951157597</v>
      </c>
      <c r="Z966" s="23">
        <f t="shared" si="172"/>
        <v>43515.30378351266</v>
      </c>
      <c r="AA966" s="29">
        <f t="shared" si="173"/>
        <v>50.560736898207111</v>
      </c>
      <c r="AB966" s="29">
        <f t="shared" si="174"/>
        <v>31.768891010700806</v>
      </c>
      <c r="AC966" s="29">
        <f t="shared" si="175"/>
        <v>17.670372091092087</v>
      </c>
      <c r="AD966" s="26">
        <f t="shared" si="176"/>
        <v>0.50560736898207115</v>
      </c>
      <c r="AE966" s="26">
        <f t="shared" si="177"/>
        <v>0.31768891010700806</v>
      </c>
      <c r="AF966" s="26">
        <f t="shared" si="178"/>
        <v>0.17670372091092088</v>
      </c>
      <c r="AG966" s="6">
        <v>4</v>
      </c>
    </row>
    <row r="967" spans="1:33" ht="12" customHeight="1" x14ac:dyDescent="0.2">
      <c r="A967" s="5" t="s">
        <v>7863</v>
      </c>
      <c r="B967" s="5" t="s">
        <v>7863</v>
      </c>
      <c r="C967" s="7">
        <v>6</v>
      </c>
      <c r="D967" s="7">
        <v>6</v>
      </c>
      <c r="E967" s="8">
        <v>173.84</v>
      </c>
      <c r="F967" s="9">
        <v>1.5912736914096</v>
      </c>
      <c r="G967" s="7" t="s">
        <v>50</v>
      </c>
      <c r="H967" s="7">
        <v>3</v>
      </c>
      <c r="I967" s="7" t="s">
        <v>0</v>
      </c>
      <c r="J967" s="7" t="s">
        <v>1</v>
      </c>
      <c r="K967" s="5" t="s">
        <v>7864</v>
      </c>
      <c r="L967" s="14" t="s">
        <v>7865</v>
      </c>
      <c r="M967" s="38">
        <f t="shared" si="179"/>
        <v>1</v>
      </c>
      <c r="N967" s="32">
        <f t="shared" si="180"/>
        <v>0.62842740717605272</v>
      </c>
      <c r="O967" s="32">
        <f t="shared" si="181"/>
        <v>0.7769964260578186</v>
      </c>
      <c r="P967" s="32">
        <f t="shared" si="171"/>
        <v>0.80879060199086372</v>
      </c>
      <c r="Q967" s="35">
        <v>0.11218066434238499</v>
      </c>
      <c r="R967" s="35">
        <v>0.94078664836469295</v>
      </c>
      <c r="S967" s="35">
        <v>0.29050748294515499</v>
      </c>
      <c r="T967" s="35">
        <v>0.101461776129671</v>
      </c>
      <c r="U967" s="35">
        <v>0.90333778089458905</v>
      </c>
      <c r="V967" s="35">
        <v>0.29846439233187799</v>
      </c>
      <c r="W967" s="8">
        <v>253320.59838817501</v>
      </c>
      <c r="X967" s="8">
        <v>159193.606829367</v>
      </c>
      <c r="Y967" s="8">
        <v>196829.19959444</v>
      </c>
      <c r="Z967" s="23">
        <f t="shared" si="172"/>
        <v>609343.40481198207</v>
      </c>
      <c r="AA967" s="29">
        <f t="shared" si="173"/>
        <v>41.572715218988733</v>
      </c>
      <c r="AB967" s="29">
        <f t="shared" si="174"/>
        <v>26.125433634337519</v>
      </c>
      <c r="AC967" s="29">
        <f t="shared" si="175"/>
        <v>32.301851146673734</v>
      </c>
      <c r="AD967" s="26">
        <f t="shared" si="176"/>
        <v>0.41572715218988732</v>
      </c>
      <c r="AE967" s="26">
        <f t="shared" si="177"/>
        <v>0.26125433634337519</v>
      </c>
      <c r="AF967" s="26">
        <f t="shared" si="178"/>
        <v>0.32301851146673732</v>
      </c>
      <c r="AG967" s="6"/>
    </row>
    <row r="968" spans="1:33" ht="12" customHeight="1" x14ac:dyDescent="0.2">
      <c r="A968" s="5" t="s">
        <v>6918</v>
      </c>
      <c r="B968" s="5" t="s">
        <v>6918</v>
      </c>
      <c r="C968" s="7">
        <v>13</v>
      </c>
      <c r="D968" s="7">
        <v>13</v>
      </c>
      <c r="E968" s="8">
        <v>525.16</v>
      </c>
      <c r="F968" s="9">
        <v>1.77843088411279</v>
      </c>
      <c r="G968" s="7" t="s">
        <v>50</v>
      </c>
      <c r="H968" s="7">
        <v>3</v>
      </c>
      <c r="I968" s="7" t="s">
        <v>0</v>
      </c>
      <c r="J968" s="7" t="s">
        <v>2</v>
      </c>
      <c r="K968" s="5" t="s">
        <v>6919</v>
      </c>
      <c r="L968" s="14" t="s">
        <v>6920</v>
      </c>
      <c r="M968" s="38">
        <f t="shared" si="179"/>
        <v>1</v>
      </c>
      <c r="N968" s="32">
        <f t="shared" si="180"/>
        <v>0.62846848016243462</v>
      </c>
      <c r="O968" s="32">
        <f t="shared" si="181"/>
        <v>0.56229342896216972</v>
      </c>
      <c r="P968" s="32">
        <f t="shared" si="171"/>
        <v>1.1176877548122959</v>
      </c>
      <c r="Q968" s="35">
        <v>0.74256195112441503</v>
      </c>
      <c r="R968" s="35">
        <v>0.42137580314296702</v>
      </c>
      <c r="S968" s="35">
        <v>0.34678875936445602</v>
      </c>
      <c r="T968" s="35">
        <v>0.770792132802261</v>
      </c>
      <c r="U968" s="35">
        <v>0.48743904964433599</v>
      </c>
      <c r="V968" s="35">
        <v>0.35541460910246098</v>
      </c>
      <c r="W968" s="8">
        <v>386109.81360938802</v>
      </c>
      <c r="X968" s="8">
        <v>242657.847734893</v>
      </c>
      <c r="Y968" s="8">
        <v>217107.011050367</v>
      </c>
      <c r="Z968" s="23">
        <f t="shared" si="172"/>
        <v>845874.67239464808</v>
      </c>
      <c r="AA968" s="29">
        <f t="shared" si="173"/>
        <v>45.646219967353048</v>
      </c>
      <c r="AB968" s="29">
        <f t="shared" si="174"/>
        <v>28.687210488042545</v>
      </c>
      <c r="AC968" s="29">
        <f t="shared" si="175"/>
        <v>25.6665695446044</v>
      </c>
      <c r="AD968" s="26">
        <f t="shared" si="176"/>
        <v>0.45646219967353047</v>
      </c>
      <c r="AE968" s="26">
        <f t="shared" si="177"/>
        <v>0.28687210488042547</v>
      </c>
      <c r="AF968" s="26">
        <f t="shared" si="178"/>
        <v>0.25666569544604401</v>
      </c>
      <c r="AG968" s="6"/>
    </row>
    <row r="969" spans="1:33" ht="12" customHeight="1" x14ac:dyDescent="0.2">
      <c r="A969" s="5" t="s">
        <v>6971</v>
      </c>
      <c r="B969" s="5" t="s">
        <v>6971</v>
      </c>
      <c r="C969" s="7">
        <v>2</v>
      </c>
      <c r="D969" s="7">
        <v>2</v>
      </c>
      <c r="E969" s="8">
        <v>40.47</v>
      </c>
      <c r="F969" s="9">
        <v>1.6809915094688701</v>
      </c>
      <c r="G969" s="7">
        <v>2</v>
      </c>
      <c r="H969" s="7">
        <v>1</v>
      </c>
      <c r="I969" s="7" t="s">
        <v>0</v>
      </c>
      <c r="J969" s="7" t="s">
        <v>2</v>
      </c>
      <c r="K969" s="5" t="s">
        <v>6972</v>
      </c>
      <c r="L969" s="14" t="s">
        <v>6973</v>
      </c>
      <c r="M969" s="38">
        <f t="shared" si="179"/>
        <v>1</v>
      </c>
      <c r="N969" s="32">
        <f t="shared" si="180"/>
        <v>0.62848513141000961</v>
      </c>
      <c r="O969" s="32">
        <f t="shared" si="181"/>
        <v>0.59488700232398384</v>
      </c>
      <c r="P969" s="32">
        <f t="shared" si="171"/>
        <v>1.0564781697276482</v>
      </c>
      <c r="Q969" s="35">
        <v>0.96045465991142198</v>
      </c>
      <c r="R969" s="35">
        <v>0.54978528448751396</v>
      </c>
      <c r="S969" s="35">
        <v>0.54718240985136402</v>
      </c>
      <c r="T969" s="35">
        <v>0.90445471040372205</v>
      </c>
      <c r="U969" s="35">
        <v>0.51994191369002096</v>
      </c>
      <c r="V969" s="35">
        <v>0.53170507623372798</v>
      </c>
      <c r="W969" s="8">
        <v>15467.5860357441</v>
      </c>
      <c r="X969" s="8">
        <v>9721.1478422702603</v>
      </c>
      <c r="Y969" s="8">
        <v>9201.4658899921196</v>
      </c>
      <c r="Z969" s="23">
        <f t="shared" si="172"/>
        <v>34390.199768006481</v>
      </c>
      <c r="AA969" s="29">
        <f t="shared" si="173"/>
        <v>44.976726335081473</v>
      </c>
      <c r="AB969" s="29">
        <f t="shared" si="174"/>
        <v>28.267203761095718</v>
      </c>
      <c r="AC969" s="29">
        <f t="shared" si="175"/>
        <v>26.756069903822794</v>
      </c>
      <c r="AD969" s="26">
        <f t="shared" si="176"/>
        <v>0.44976726335081474</v>
      </c>
      <c r="AE969" s="26">
        <f t="shared" si="177"/>
        <v>0.28267203761095716</v>
      </c>
      <c r="AF969" s="26">
        <f t="shared" si="178"/>
        <v>0.26756069903822793</v>
      </c>
      <c r="AG969" s="6"/>
    </row>
    <row r="970" spans="1:33" ht="12" customHeight="1" x14ac:dyDescent="0.2">
      <c r="A970" s="5" t="s">
        <v>4082</v>
      </c>
      <c r="B970" s="5" t="s">
        <v>4082</v>
      </c>
      <c r="C970" s="7">
        <v>3</v>
      </c>
      <c r="D970" s="7">
        <v>3</v>
      </c>
      <c r="E970" s="8">
        <v>80.22</v>
      </c>
      <c r="F970" s="9">
        <v>6.7943564826711604</v>
      </c>
      <c r="G970" s="7" t="s">
        <v>50</v>
      </c>
      <c r="H970" s="7">
        <v>3</v>
      </c>
      <c r="I970" s="7" t="s">
        <v>0</v>
      </c>
      <c r="J970" s="7" t="s">
        <v>2</v>
      </c>
      <c r="K970" s="5" t="s">
        <v>4083</v>
      </c>
      <c r="L970" s="14" t="s">
        <v>4084</v>
      </c>
      <c r="M970" s="38">
        <f t="shared" si="179"/>
        <v>1</v>
      </c>
      <c r="N970" s="32">
        <f t="shared" si="180"/>
        <v>0.62862077569212238</v>
      </c>
      <c r="O970" s="32">
        <f t="shared" si="181"/>
        <v>0.14718097329018234</v>
      </c>
      <c r="P970" s="32">
        <f t="shared" si="171"/>
        <v>4.2710736424655398</v>
      </c>
      <c r="Q970" s="35">
        <v>0.495806333895704</v>
      </c>
      <c r="R970" s="35">
        <v>0.94020171185754198</v>
      </c>
      <c r="S970" s="35">
        <v>0.41684994920309598</v>
      </c>
      <c r="T970" s="35">
        <v>0.54647843384686401</v>
      </c>
      <c r="U970" s="35">
        <v>0.90577426392911897</v>
      </c>
      <c r="V970" s="35">
        <v>0.39971145088525001</v>
      </c>
      <c r="W970" s="8">
        <v>26163.986119206002</v>
      </c>
      <c r="X970" s="8">
        <v>16447.2252494532</v>
      </c>
      <c r="Y970" s="8">
        <v>3850.84094217556</v>
      </c>
      <c r="Z970" s="23">
        <f t="shared" si="172"/>
        <v>46462.052310834762</v>
      </c>
      <c r="AA970" s="29">
        <f t="shared" si="173"/>
        <v>56.312592358527105</v>
      </c>
      <c r="AB970" s="29">
        <f t="shared" si="174"/>
        <v>35.39926548965159</v>
      </c>
      <c r="AC970" s="29">
        <f t="shared" si="175"/>
        <v>8.2881421518213028</v>
      </c>
      <c r="AD970" s="26">
        <f t="shared" si="176"/>
        <v>0.56312592358527103</v>
      </c>
      <c r="AE970" s="26">
        <f t="shared" si="177"/>
        <v>0.35399265489651588</v>
      </c>
      <c r="AF970" s="26">
        <f t="shared" si="178"/>
        <v>8.2881421518213025E-2</v>
      </c>
      <c r="AG970" s="6">
        <v>4</v>
      </c>
    </row>
    <row r="971" spans="1:33" ht="12" customHeight="1" x14ac:dyDescent="0.2">
      <c r="A971" s="5" t="s">
        <v>2254</v>
      </c>
      <c r="B971" s="5" t="s">
        <v>2254</v>
      </c>
      <c r="C971" s="7">
        <v>18</v>
      </c>
      <c r="D971" s="7">
        <v>17</v>
      </c>
      <c r="E971" s="8">
        <v>585.73</v>
      </c>
      <c r="F971" s="9">
        <v>1.6842861288145701</v>
      </c>
      <c r="G971" s="7" t="s">
        <v>50</v>
      </c>
      <c r="H971" s="7">
        <v>3</v>
      </c>
      <c r="I971" s="7" t="s">
        <v>2</v>
      </c>
      <c r="J971" s="7" t="s">
        <v>1</v>
      </c>
      <c r="K971" s="5" t="s">
        <v>2255</v>
      </c>
      <c r="L971" s="14" t="s">
        <v>2256</v>
      </c>
      <c r="M971" s="38">
        <f t="shared" si="179"/>
        <v>1</v>
      </c>
      <c r="N971" s="32">
        <f t="shared" si="180"/>
        <v>0.62904066242397005</v>
      </c>
      <c r="O971" s="32">
        <f t="shared" si="181"/>
        <v>1.0594844621810231</v>
      </c>
      <c r="P971" s="32">
        <f t="shared" si="171"/>
        <v>0.5937233483623211</v>
      </c>
      <c r="Q971" s="35">
        <v>8.5497279133194305E-7</v>
      </c>
      <c r="R971" s="35">
        <v>0.41751680407682701</v>
      </c>
      <c r="S971" s="35">
        <v>2.3759348742510601E-3</v>
      </c>
      <c r="T971" s="35">
        <v>2.1658035350770501E-8</v>
      </c>
      <c r="U971" s="35">
        <v>0.44476481827441</v>
      </c>
      <c r="V971" s="35">
        <v>2.5902806620763099E-3</v>
      </c>
      <c r="W971" s="8">
        <v>446567.244002258</v>
      </c>
      <c r="X971" s="8">
        <v>280908.95498402702</v>
      </c>
      <c r="Y971" s="8">
        <v>473131.05633939401</v>
      </c>
      <c r="Z971" s="23">
        <f t="shared" si="172"/>
        <v>1200607.255325679</v>
      </c>
      <c r="AA971" s="29">
        <f t="shared" si="173"/>
        <v>37.195114557351339</v>
      </c>
      <c r="AB971" s="29">
        <f t="shared" si="174"/>
        <v>23.397239500091736</v>
      </c>
      <c r="AC971" s="29">
        <f t="shared" si="175"/>
        <v>39.407645942556925</v>
      </c>
      <c r="AD971" s="26">
        <f t="shared" si="176"/>
        <v>0.37195114557351339</v>
      </c>
      <c r="AE971" s="26">
        <f t="shared" si="177"/>
        <v>0.23397239500091735</v>
      </c>
      <c r="AF971" s="26">
        <f t="shared" si="178"/>
        <v>0.39407645942556924</v>
      </c>
      <c r="AG971" s="6"/>
    </row>
    <row r="972" spans="1:33" ht="12" customHeight="1" x14ac:dyDescent="0.2">
      <c r="A972" s="5" t="s">
        <v>6090</v>
      </c>
      <c r="B972" s="5" t="s">
        <v>6090</v>
      </c>
      <c r="C972" s="7">
        <v>23</v>
      </c>
      <c r="D972" s="7">
        <v>23</v>
      </c>
      <c r="E972" s="8">
        <v>1304.19</v>
      </c>
      <c r="F972" s="9">
        <v>3.0581382124254102</v>
      </c>
      <c r="G972" s="7" t="s">
        <v>50</v>
      </c>
      <c r="H972" s="7">
        <v>3</v>
      </c>
      <c r="I972" s="7" t="s">
        <v>0</v>
      </c>
      <c r="J972" s="7" t="s">
        <v>2</v>
      </c>
      <c r="K972" s="5" t="s">
        <v>6091</v>
      </c>
      <c r="L972" s="14" t="s">
        <v>6092</v>
      </c>
      <c r="M972" s="38">
        <f t="shared" si="179"/>
        <v>1</v>
      </c>
      <c r="N972" s="32">
        <f t="shared" si="180"/>
        <v>0.6293716192781279</v>
      </c>
      <c r="O972" s="32">
        <f t="shared" si="181"/>
        <v>0.32699633912454795</v>
      </c>
      <c r="P972" s="32">
        <f t="shared" si="171"/>
        <v>1.9247053987305034</v>
      </c>
      <c r="Q972" s="35">
        <v>0.10869429824730199</v>
      </c>
      <c r="R972" s="35">
        <v>0.41915454560128801</v>
      </c>
      <c r="S972" s="35">
        <v>0.91502793368735402</v>
      </c>
      <c r="T972" s="35">
        <v>7.6260756497787602E-2</v>
      </c>
      <c r="U972" s="35">
        <v>0.44654586123977102</v>
      </c>
      <c r="V972" s="35">
        <v>0.75883943848843505</v>
      </c>
      <c r="W972" s="8">
        <v>5980439.07638516</v>
      </c>
      <c r="X972" s="8">
        <v>3763918.62549872</v>
      </c>
      <c r="Y972" s="8">
        <v>1955581.68433534</v>
      </c>
      <c r="Z972" s="23">
        <f t="shared" si="172"/>
        <v>11699939.38621922</v>
      </c>
      <c r="AA972" s="29">
        <f t="shared" si="173"/>
        <v>51.115128711087372</v>
      </c>
      <c r="AB972" s="29">
        <f t="shared" si="174"/>
        <v>32.170411326506986</v>
      </c>
      <c r="AC972" s="29">
        <f t="shared" si="175"/>
        <v>16.714459962405641</v>
      </c>
      <c r="AD972" s="26">
        <f t="shared" si="176"/>
        <v>0.51115128711087376</v>
      </c>
      <c r="AE972" s="26">
        <f t="shared" si="177"/>
        <v>0.32170411326506987</v>
      </c>
      <c r="AF972" s="26">
        <f t="shared" si="178"/>
        <v>0.16714459962405642</v>
      </c>
      <c r="AG972" s="6">
        <v>4</v>
      </c>
    </row>
    <row r="973" spans="1:33" ht="12" customHeight="1" x14ac:dyDescent="0.2">
      <c r="A973" s="5" t="s">
        <v>6322</v>
      </c>
      <c r="B973" s="5" t="s">
        <v>6322</v>
      </c>
      <c r="C973" s="7">
        <v>31</v>
      </c>
      <c r="D973" s="7">
        <v>1</v>
      </c>
      <c r="E973" s="8">
        <v>1059.3599999999999</v>
      </c>
      <c r="F973" s="9">
        <v>2.72989304289649</v>
      </c>
      <c r="G973" s="7">
        <v>1</v>
      </c>
      <c r="H973" s="7">
        <v>1</v>
      </c>
      <c r="I973" s="7" t="s">
        <v>0</v>
      </c>
      <c r="J973" s="7" t="s">
        <v>2</v>
      </c>
      <c r="K973" s="5" t="s">
        <v>6323</v>
      </c>
      <c r="L973" s="14" t="s">
        <v>6120</v>
      </c>
      <c r="M973" s="38">
        <f t="shared" si="179"/>
        <v>2</v>
      </c>
      <c r="N973" s="32">
        <f t="shared" si="180"/>
        <v>0.63027486723587678</v>
      </c>
      <c r="O973" s="32">
        <f t="shared" si="181"/>
        <v>0.36631471793450604</v>
      </c>
      <c r="P973" s="32">
        <f t="shared" si="171"/>
        <v>1.7205829751797321</v>
      </c>
      <c r="Q973" s="35">
        <v>7.2575307214693005E-2</v>
      </c>
      <c r="R973" s="35">
        <v>0.14194364825928499</v>
      </c>
      <c r="S973" s="35">
        <v>0.60739375846819899</v>
      </c>
      <c r="T973" s="35">
        <v>4.6211148546084803E-2</v>
      </c>
      <c r="U973" s="35">
        <v>0.14599056873568</v>
      </c>
      <c r="V973" s="35">
        <v>0.70744798827954403</v>
      </c>
      <c r="W973" s="8">
        <v>12930.398757605401</v>
      </c>
      <c r="X973" s="8">
        <v>8149.7053602566903</v>
      </c>
      <c r="Y973" s="8">
        <v>4736.5953736729098</v>
      </c>
      <c r="Z973" s="23">
        <f t="shared" si="172"/>
        <v>25816.699491535001</v>
      </c>
      <c r="AA973" s="29">
        <f t="shared" si="173"/>
        <v>50.085406005694608</v>
      </c>
      <c r="AB973" s="29">
        <f t="shared" si="174"/>
        <v>31.567572620694158</v>
      </c>
      <c r="AC973" s="29">
        <f t="shared" si="175"/>
        <v>18.347021373611234</v>
      </c>
      <c r="AD973" s="26">
        <f t="shared" si="176"/>
        <v>0.5008540600569461</v>
      </c>
      <c r="AE973" s="26">
        <f t="shared" si="177"/>
        <v>0.31567572620694156</v>
      </c>
      <c r="AF973" s="26">
        <f t="shared" si="178"/>
        <v>0.18347021373611233</v>
      </c>
      <c r="AG973" s="6">
        <v>4</v>
      </c>
    </row>
    <row r="974" spans="1:33" ht="12" customHeight="1" x14ac:dyDescent="0.2">
      <c r="A974" s="5" t="s">
        <v>1830</v>
      </c>
      <c r="B974" s="5" t="s">
        <v>1830</v>
      </c>
      <c r="C974" s="7">
        <v>2</v>
      </c>
      <c r="D974" s="7">
        <v>2</v>
      </c>
      <c r="E974" s="8">
        <v>103.7</v>
      </c>
      <c r="F974" s="9">
        <v>2.23883081722331</v>
      </c>
      <c r="G974" s="7" t="s">
        <v>54</v>
      </c>
      <c r="H974" s="7">
        <v>2</v>
      </c>
      <c r="I974" s="7" t="s">
        <v>2</v>
      </c>
      <c r="J974" s="7" t="s">
        <v>1</v>
      </c>
      <c r="K974" s="5" t="s">
        <v>1831</v>
      </c>
      <c r="L974" s="14" t="s">
        <v>1832</v>
      </c>
      <c r="M974" s="38">
        <f t="shared" si="179"/>
        <v>1</v>
      </c>
      <c r="N974" s="32">
        <f t="shared" si="180"/>
        <v>0.63063402886603692</v>
      </c>
      <c r="O974" s="32">
        <f t="shared" si="181"/>
        <v>1.4118828982149723</v>
      </c>
      <c r="P974" s="32">
        <f t="shared" si="171"/>
        <v>0.44666170945433259</v>
      </c>
      <c r="Q974" s="35">
        <v>0.73756612791763598</v>
      </c>
      <c r="R974" s="35">
        <v>0.43022278952686899</v>
      </c>
      <c r="S974" s="35">
        <v>0.49107757172163802</v>
      </c>
      <c r="T974" s="35">
        <v>0.73501599537464302</v>
      </c>
      <c r="U974" s="35">
        <v>0.43583837739995501</v>
      </c>
      <c r="V974" s="35">
        <v>0.51897788210578399</v>
      </c>
      <c r="W974" s="8">
        <v>163216.29528436999</v>
      </c>
      <c r="X974" s="8">
        <v>102929.749871771</v>
      </c>
      <c r="Y974" s="8">
        <v>230442.29602200701</v>
      </c>
      <c r="Z974" s="23">
        <f t="shared" si="172"/>
        <v>496588.341178148</v>
      </c>
      <c r="AA974" s="29">
        <f t="shared" si="173"/>
        <v>32.867524617501473</v>
      </c>
      <c r="AB974" s="29">
        <f t="shared" si="174"/>
        <v>20.727379468388602</v>
      </c>
      <c r="AC974" s="29">
        <f t="shared" si="175"/>
        <v>46.405095914109921</v>
      </c>
      <c r="AD974" s="26">
        <f t="shared" si="176"/>
        <v>0.32867524617501476</v>
      </c>
      <c r="AE974" s="26">
        <f t="shared" si="177"/>
        <v>0.20727379468388601</v>
      </c>
      <c r="AF974" s="26">
        <f t="shared" si="178"/>
        <v>0.46405095914109923</v>
      </c>
      <c r="AG974" s="6">
        <v>1</v>
      </c>
    </row>
    <row r="975" spans="1:33" ht="12" customHeight="1" x14ac:dyDescent="0.2">
      <c r="A975" s="5" t="s">
        <v>5149</v>
      </c>
      <c r="B975" s="5" t="s">
        <v>5149</v>
      </c>
      <c r="C975" s="7">
        <v>1</v>
      </c>
      <c r="D975" s="7">
        <v>1</v>
      </c>
      <c r="E975" s="8">
        <v>23.16</v>
      </c>
      <c r="F975" s="9">
        <v>6.3505680911165001</v>
      </c>
      <c r="G975" s="7">
        <v>2</v>
      </c>
      <c r="H975" s="7">
        <v>1</v>
      </c>
      <c r="I975" s="7" t="s">
        <v>0</v>
      </c>
      <c r="J975" s="7" t="s">
        <v>2</v>
      </c>
      <c r="K975" s="5" t="s">
        <v>5150</v>
      </c>
      <c r="L975" s="14" t="s">
        <v>5151</v>
      </c>
      <c r="M975" s="38">
        <f t="shared" si="179"/>
        <v>1</v>
      </c>
      <c r="N975" s="32">
        <f t="shared" si="180"/>
        <v>0.63130197495337392</v>
      </c>
      <c r="O975" s="32">
        <f t="shared" si="181"/>
        <v>0.15746622753306955</v>
      </c>
      <c r="P975" s="32">
        <f t="shared" si="171"/>
        <v>4.0091261779977172</v>
      </c>
      <c r="Q975" s="35">
        <v>0.86878943199673098</v>
      </c>
      <c r="R975" s="35">
        <v>0.59753997133442605</v>
      </c>
      <c r="S975" s="35">
        <v>0.40727036946084899</v>
      </c>
      <c r="T975" s="35">
        <v>0.79461845471201897</v>
      </c>
      <c r="U975" s="35">
        <v>0.54561316992414799</v>
      </c>
      <c r="V975" s="35">
        <v>0.42402090990541302</v>
      </c>
      <c r="W975" s="8">
        <v>9294.0197478329192</v>
      </c>
      <c r="X975" s="8">
        <v>5867.3330220625803</v>
      </c>
      <c r="Y975" s="8">
        <v>1463.4942283091</v>
      </c>
      <c r="Z975" s="23">
        <f t="shared" si="172"/>
        <v>16624.846998204601</v>
      </c>
      <c r="AA975" s="29">
        <f t="shared" si="173"/>
        <v>55.904392677037123</v>
      </c>
      <c r="AB975" s="29">
        <f t="shared" si="174"/>
        <v>35.292553505582468</v>
      </c>
      <c r="AC975" s="29">
        <f t="shared" si="175"/>
        <v>8.8030538173803929</v>
      </c>
      <c r="AD975" s="26">
        <f t="shared" si="176"/>
        <v>0.55904392677037118</v>
      </c>
      <c r="AE975" s="26">
        <f t="shared" si="177"/>
        <v>0.35292553505582469</v>
      </c>
      <c r="AF975" s="26">
        <f t="shared" si="178"/>
        <v>8.8030538173803935E-2</v>
      </c>
      <c r="AG975" s="6">
        <v>4</v>
      </c>
    </row>
    <row r="976" spans="1:33" ht="12" customHeight="1" x14ac:dyDescent="0.2">
      <c r="A976" s="5" t="s">
        <v>7866</v>
      </c>
      <c r="B976" s="5" t="s">
        <v>7866</v>
      </c>
      <c r="C976" s="7">
        <v>1</v>
      </c>
      <c r="D976" s="7">
        <v>1</v>
      </c>
      <c r="E976" s="8">
        <v>29.53</v>
      </c>
      <c r="F976" s="9">
        <v>1.5840083495700199</v>
      </c>
      <c r="G976" s="7">
        <v>1</v>
      </c>
      <c r="H976" s="7">
        <v>1</v>
      </c>
      <c r="I976" s="7" t="s">
        <v>0</v>
      </c>
      <c r="J976" s="7" t="s">
        <v>1</v>
      </c>
      <c r="K976" s="5" t="s">
        <v>7867</v>
      </c>
      <c r="L976" s="14" t="s">
        <v>7868</v>
      </c>
      <c r="M976" s="38">
        <f t="shared" si="179"/>
        <v>1</v>
      </c>
      <c r="N976" s="32">
        <f t="shared" si="180"/>
        <v>0.6313098035571908</v>
      </c>
      <c r="O976" s="32">
        <f t="shared" si="181"/>
        <v>0.82798359910175134</v>
      </c>
      <c r="P976" s="32">
        <f t="shared" si="171"/>
        <v>0.76246655639323691</v>
      </c>
      <c r="Q976" s="35">
        <v>5.6648048562091401E-2</v>
      </c>
      <c r="R976" s="35">
        <v>0.25325218383318299</v>
      </c>
      <c r="S976" s="35">
        <v>0.88283944829772298</v>
      </c>
      <c r="T976" s="35">
        <v>8.0364760179274006E-2</v>
      </c>
      <c r="U976" s="35">
        <v>0.26195875701607102</v>
      </c>
      <c r="V976" s="35">
        <v>0.87569998913097302</v>
      </c>
      <c r="W976" s="8">
        <v>29938.5345638541</v>
      </c>
      <c r="X976" s="8">
        <v>18900.4903742969</v>
      </c>
      <c r="Y976" s="8">
        <v>24788.615600012101</v>
      </c>
      <c r="Z976" s="23">
        <f t="shared" si="172"/>
        <v>73627.640538163105</v>
      </c>
      <c r="AA976" s="29">
        <f t="shared" si="173"/>
        <v>40.662086065811366</v>
      </c>
      <c r="AB976" s="29">
        <f t="shared" si="174"/>
        <v>25.670373566432957</v>
      </c>
      <c r="AC976" s="29">
        <f t="shared" si="175"/>
        <v>33.66754036775567</v>
      </c>
      <c r="AD976" s="26">
        <f t="shared" si="176"/>
        <v>0.40662086065811365</v>
      </c>
      <c r="AE976" s="26">
        <f t="shared" si="177"/>
        <v>0.25670373566432958</v>
      </c>
      <c r="AF976" s="26">
        <f t="shared" si="178"/>
        <v>0.33667540367755672</v>
      </c>
      <c r="AG976" s="6"/>
    </row>
    <row r="977" spans="1:33" ht="12" customHeight="1" x14ac:dyDescent="0.2">
      <c r="A977" s="5" t="s">
        <v>1793</v>
      </c>
      <c r="B977" s="5" t="s">
        <v>1793</v>
      </c>
      <c r="C977" s="7">
        <v>8</v>
      </c>
      <c r="D977" s="7">
        <v>8</v>
      </c>
      <c r="E977" s="8">
        <v>529.46</v>
      </c>
      <c r="F977" s="9">
        <v>2.3689856419573001</v>
      </c>
      <c r="G977" s="7" t="s">
        <v>50</v>
      </c>
      <c r="H977" s="7">
        <v>3</v>
      </c>
      <c r="I977" s="7" t="s">
        <v>2</v>
      </c>
      <c r="J977" s="7" t="s">
        <v>1</v>
      </c>
      <c r="K977" s="5" t="s">
        <v>1794</v>
      </c>
      <c r="L977" s="14" t="s">
        <v>1795</v>
      </c>
      <c r="M977" s="38">
        <f t="shared" si="179"/>
        <v>1</v>
      </c>
      <c r="N977" s="32">
        <f t="shared" si="180"/>
        <v>0.63136583508167721</v>
      </c>
      <c r="O977" s="32">
        <f t="shared" si="181"/>
        <v>1.4956965981308699</v>
      </c>
      <c r="P977" s="32">
        <f t="shared" si="171"/>
        <v>0.42212159596450066</v>
      </c>
      <c r="Q977" s="35">
        <v>0.92014184526349196</v>
      </c>
      <c r="R977" s="35">
        <v>0.27145985530913702</v>
      </c>
      <c r="S977" s="35">
        <v>0.15391775596313401</v>
      </c>
      <c r="T977" s="35">
        <v>0.87794544690582499</v>
      </c>
      <c r="U977" s="35">
        <v>0.28591920967136503</v>
      </c>
      <c r="V977" s="35">
        <v>0.17153090467327001</v>
      </c>
      <c r="W977" s="8">
        <v>533228.69258348504</v>
      </c>
      <c r="X977" s="8">
        <v>336662.37878248299</v>
      </c>
      <c r="Y977" s="8">
        <v>797548.34152289003</v>
      </c>
      <c r="Z977" s="23">
        <f t="shared" si="172"/>
        <v>1667439.412888858</v>
      </c>
      <c r="AA977" s="29">
        <f t="shared" si="173"/>
        <v>31.978894613007871</v>
      </c>
      <c r="AB977" s="29">
        <f t="shared" si="174"/>
        <v>20.190381502330663</v>
      </c>
      <c r="AC977" s="29">
        <f t="shared" si="175"/>
        <v>47.830723884661474</v>
      </c>
      <c r="AD977" s="26">
        <f t="shared" si="176"/>
        <v>0.31978894613007869</v>
      </c>
      <c r="AE977" s="26">
        <f t="shared" si="177"/>
        <v>0.20190381502330662</v>
      </c>
      <c r="AF977" s="26">
        <f t="shared" si="178"/>
        <v>0.47830723884661475</v>
      </c>
      <c r="AG977" s="6">
        <v>1</v>
      </c>
    </row>
    <row r="978" spans="1:33" ht="12" customHeight="1" x14ac:dyDescent="0.2">
      <c r="A978" s="5" t="s">
        <v>7869</v>
      </c>
      <c r="B978" s="5" t="s">
        <v>7869</v>
      </c>
      <c r="C978" s="7">
        <v>5</v>
      </c>
      <c r="D978" s="7">
        <v>4</v>
      </c>
      <c r="E978" s="8">
        <v>176.75</v>
      </c>
      <c r="F978" s="9">
        <v>1.58275093069087</v>
      </c>
      <c r="G978" s="7" t="s">
        <v>50</v>
      </c>
      <c r="H978" s="7">
        <v>3</v>
      </c>
      <c r="I978" s="7" t="s">
        <v>0</v>
      </c>
      <c r="J978" s="7" t="s">
        <v>1</v>
      </c>
      <c r="K978" s="5" t="s">
        <v>7870</v>
      </c>
      <c r="L978" s="14" t="s">
        <v>7871</v>
      </c>
      <c r="M978" s="38">
        <f t="shared" si="179"/>
        <v>1</v>
      </c>
      <c r="N978" s="32">
        <f t="shared" si="180"/>
        <v>0.63181134858881416</v>
      </c>
      <c r="O978" s="32">
        <f t="shared" si="181"/>
        <v>0.88190871163332174</v>
      </c>
      <c r="P978" s="32">
        <f t="shared" si="171"/>
        <v>0.71641354740524144</v>
      </c>
      <c r="Q978" s="35">
        <v>0.195689281247939</v>
      </c>
      <c r="R978" s="35">
        <v>2.82979562778886E-2</v>
      </c>
      <c r="S978" s="35">
        <v>0.107400460277498</v>
      </c>
      <c r="T978" s="35">
        <v>0.18270527033732401</v>
      </c>
      <c r="U978" s="35">
        <v>3.8260414665350302E-2</v>
      </c>
      <c r="V978" s="35">
        <v>0.13524793576549099</v>
      </c>
      <c r="W978" s="8">
        <v>174675.769436084</v>
      </c>
      <c r="X978" s="8">
        <v>110362.13345320099</v>
      </c>
      <c r="Y978" s="8">
        <v>154048.082776936</v>
      </c>
      <c r="Z978" s="23">
        <f t="shared" si="172"/>
        <v>439085.98566622101</v>
      </c>
      <c r="AA978" s="29">
        <f t="shared" si="173"/>
        <v>39.781677197246481</v>
      </c>
      <c r="AB978" s="29">
        <f t="shared" si="174"/>
        <v>25.134515119117179</v>
      </c>
      <c r="AC978" s="29">
        <f t="shared" si="175"/>
        <v>35.083807683636344</v>
      </c>
      <c r="AD978" s="26">
        <f t="shared" si="176"/>
        <v>0.39781677197246479</v>
      </c>
      <c r="AE978" s="26">
        <f t="shared" si="177"/>
        <v>0.25134515119117179</v>
      </c>
      <c r="AF978" s="26">
        <f t="shared" si="178"/>
        <v>0.35083807683636342</v>
      </c>
      <c r="AG978" s="6"/>
    </row>
    <row r="979" spans="1:33" ht="12" customHeight="1" x14ac:dyDescent="0.2">
      <c r="A979" s="5" t="s">
        <v>1886</v>
      </c>
      <c r="B979" s="5" t="s">
        <v>1886</v>
      </c>
      <c r="C979" s="7">
        <v>16</v>
      </c>
      <c r="D979" s="7">
        <v>16</v>
      </c>
      <c r="E979" s="8">
        <v>480.18</v>
      </c>
      <c r="F979" s="9">
        <v>2.0882924105602201</v>
      </c>
      <c r="G979" s="7" t="s">
        <v>50</v>
      </c>
      <c r="H979" s="7">
        <v>3</v>
      </c>
      <c r="I979" s="7" t="s">
        <v>2</v>
      </c>
      <c r="J979" s="7" t="s">
        <v>1</v>
      </c>
      <c r="K979" s="5" t="s">
        <v>1887</v>
      </c>
      <c r="L979" s="14" t="s">
        <v>1888</v>
      </c>
      <c r="M979" s="38">
        <f t="shared" si="179"/>
        <v>1</v>
      </c>
      <c r="N979" s="32">
        <f t="shared" si="180"/>
        <v>0.63198714086681362</v>
      </c>
      <c r="O979" s="32">
        <f t="shared" si="181"/>
        <v>1.3197739498438181</v>
      </c>
      <c r="P979" s="32">
        <f t="shared" si="171"/>
        <v>0.47886014187626819</v>
      </c>
      <c r="Q979" s="35">
        <v>0.69996258118413601</v>
      </c>
      <c r="R979" s="35">
        <v>0.999130040210508</v>
      </c>
      <c r="S979" s="35">
        <v>0.79690059568665395</v>
      </c>
      <c r="T979" s="35">
        <v>0.69609466006241005</v>
      </c>
      <c r="U979" s="35">
        <v>0.95882459882721005</v>
      </c>
      <c r="V979" s="35">
        <v>0.80718092405467301</v>
      </c>
      <c r="W979" s="8">
        <v>175508.13361093099</v>
      </c>
      <c r="X979" s="8">
        <v>110918.883559643</v>
      </c>
      <c r="Y979" s="8">
        <v>231631.06272541499</v>
      </c>
      <c r="Z979" s="23">
        <f t="shared" si="172"/>
        <v>518058.07989598898</v>
      </c>
      <c r="AA979" s="29">
        <f t="shared" si="173"/>
        <v>33.878080551541238</v>
      </c>
      <c r="AB979" s="29">
        <f t="shared" si="174"/>
        <v>21.410511265824152</v>
      </c>
      <c r="AC979" s="29">
        <f t="shared" si="175"/>
        <v>44.711408182634614</v>
      </c>
      <c r="AD979" s="26">
        <f t="shared" si="176"/>
        <v>0.3387808055154124</v>
      </c>
      <c r="AE979" s="26">
        <f t="shared" si="177"/>
        <v>0.2141051126582415</v>
      </c>
      <c r="AF979" s="26">
        <f t="shared" si="178"/>
        <v>0.44711408182634615</v>
      </c>
      <c r="AG979" s="6">
        <v>1</v>
      </c>
    </row>
    <row r="980" spans="1:33" ht="12" customHeight="1" x14ac:dyDescent="0.2">
      <c r="A980" s="5" t="s">
        <v>7872</v>
      </c>
      <c r="B980" s="5" t="s">
        <v>7872</v>
      </c>
      <c r="C980" s="7">
        <v>2</v>
      </c>
      <c r="D980" s="7">
        <v>2</v>
      </c>
      <c r="E980" s="8">
        <v>85.29</v>
      </c>
      <c r="F980" s="9">
        <v>1.5821953430526701</v>
      </c>
      <c r="G980" s="7" t="s">
        <v>54</v>
      </c>
      <c r="H980" s="7">
        <v>2</v>
      </c>
      <c r="I980" s="7" t="s">
        <v>0</v>
      </c>
      <c r="J980" s="7" t="s">
        <v>1</v>
      </c>
      <c r="K980" s="5" t="s">
        <v>7873</v>
      </c>
      <c r="L980" s="14" t="s">
        <v>7874</v>
      </c>
      <c r="M980" s="38">
        <f t="shared" si="179"/>
        <v>1</v>
      </c>
      <c r="N980" s="32">
        <f t="shared" si="180"/>
        <v>0.63203320904143867</v>
      </c>
      <c r="O980" s="32">
        <f t="shared" si="181"/>
        <v>0.7952384646143692</v>
      </c>
      <c r="P980" s="32">
        <f t="shared" ref="P980:P1043" si="182">X980/Y980</f>
        <v>0.79477192963487642</v>
      </c>
      <c r="Q980" s="35">
        <v>0.15486639764059101</v>
      </c>
      <c r="R980" s="35">
        <v>0.667261918582707</v>
      </c>
      <c r="S980" s="35">
        <v>0.58566873984994605</v>
      </c>
      <c r="T980" s="35">
        <v>0.18270527033732401</v>
      </c>
      <c r="U980" s="35">
        <v>0.689410907122608</v>
      </c>
      <c r="V980" s="35">
        <v>0.64507102125014704</v>
      </c>
      <c r="W980" s="8">
        <v>65671.417321476794</v>
      </c>
      <c r="X980" s="8">
        <v>41506.516631992497</v>
      </c>
      <c r="Y980" s="8">
        <v>52224.437079780699</v>
      </c>
      <c r="Z980" s="23">
        <f t="shared" si="172"/>
        <v>159402.37103325</v>
      </c>
      <c r="AA980" s="29">
        <f t="shared" si="173"/>
        <v>41.19851975588135</v>
      </c>
      <c r="AB980" s="29">
        <f t="shared" si="174"/>
        <v>26.038832649066798</v>
      </c>
      <c r="AC980" s="29">
        <f t="shared" si="175"/>
        <v>32.762647595051845</v>
      </c>
      <c r="AD980" s="26">
        <f t="shared" si="176"/>
        <v>0.41198519755881352</v>
      </c>
      <c r="AE980" s="26">
        <f t="shared" si="177"/>
        <v>0.26038832649066795</v>
      </c>
      <c r="AF980" s="26">
        <f t="shared" si="178"/>
        <v>0.32762647595051847</v>
      </c>
      <c r="AG980" s="6"/>
    </row>
    <row r="981" spans="1:33" ht="12" customHeight="1" x14ac:dyDescent="0.2">
      <c r="A981" s="5" t="s">
        <v>1772</v>
      </c>
      <c r="B981" s="5" t="s">
        <v>1772</v>
      </c>
      <c r="C981" s="7">
        <v>3</v>
      </c>
      <c r="D981" s="7">
        <v>3</v>
      </c>
      <c r="E981" s="8">
        <v>82.32</v>
      </c>
      <c r="F981" s="9">
        <v>2.4303937130870601</v>
      </c>
      <c r="G981" s="7" t="s">
        <v>146</v>
      </c>
      <c r="H981" s="7">
        <v>2</v>
      </c>
      <c r="I981" s="7" t="s">
        <v>2</v>
      </c>
      <c r="J981" s="7" t="s">
        <v>1</v>
      </c>
      <c r="K981" s="5" t="s">
        <v>1773</v>
      </c>
      <c r="L981" s="14" t="s">
        <v>1774</v>
      </c>
      <c r="M981" s="38">
        <f t="shared" si="179"/>
        <v>1</v>
      </c>
      <c r="N981" s="32">
        <f t="shared" si="180"/>
        <v>0.63269114529085257</v>
      </c>
      <c r="O981" s="32">
        <f t="shared" si="181"/>
        <v>1.5376885818407344</v>
      </c>
      <c r="P981" s="32">
        <f t="shared" si="182"/>
        <v>0.41145596888901353</v>
      </c>
      <c r="Q981" s="35">
        <v>0.64662268563227299</v>
      </c>
      <c r="R981" s="35">
        <v>0.96849975200768801</v>
      </c>
      <c r="S981" s="35">
        <v>0.69500705351236902</v>
      </c>
      <c r="T981" s="35">
        <v>0.63810086346834605</v>
      </c>
      <c r="U981" s="35">
        <v>0.99329769343694596</v>
      </c>
      <c r="V981" s="35">
        <v>0.70120907760375095</v>
      </c>
      <c r="W981" s="8">
        <v>22094.991892623399</v>
      </c>
      <c r="X981" s="8">
        <v>13979.305725736</v>
      </c>
      <c r="Y981" s="8">
        <v>33975.216749150597</v>
      </c>
      <c r="Z981" s="23">
        <f t="shared" si="172"/>
        <v>70049.514367509997</v>
      </c>
      <c r="AA981" s="29">
        <f t="shared" si="173"/>
        <v>31.541962984501978</v>
      </c>
      <c r="AB981" s="29">
        <f t="shared" si="174"/>
        <v>19.956320685386235</v>
      </c>
      <c r="AC981" s="29">
        <f t="shared" si="175"/>
        <v>48.501716330111783</v>
      </c>
      <c r="AD981" s="26">
        <f t="shared" si="176"/>
        <v>0.31541962984501981</v>
      </c>
      <c r="AE981" s="26">
        <f t="shared" si="177"/>
        <v>0.19956320685386233</v>
      </c>
      <c r="AF981" s="26">
        <f t="shared" si="178"/>
        <v>0.48501716330111783</v>
      </c>
      <c r="AG981" s="6">
        <v>1</v>
      </c>
    </row>
    <row r="982" spans="1:33" ht="12" customHeight="1" x14ac:dyDescent="0.2">
      <c r="A982" s="5" t="s">
        <v>2223</v>
      </c>
      <c r="B982" s="5" t="s">
        <v>2223</v>
      </c>
      <c r="C982" s="7">
        <v>17</v>
      </c>
      <c r="D982" s="7">
        <v>17</v>
      </c>
      <c r="E982" s="8">
        <v>654.54</v>
      </c>
      <c r="F982" s="9">
        <v>1.8360234024155699</v>
      </c>
      <c r="G982" s="7" t="s">
        <v>50</v>
      </c>
      <c r="H982" s="7">
        <v>3</v>
      </c>
      <c r="I982" s="7" t="s">
        <v>2</v>
      </c>
      <c r="J982" s="7" t="s">
        <v>1</v>
      </c>
      <c r="K982" s="5" t="s">
        <v>2224</v>
      </c>
      <c r="L982" s="14" t="s">
        <v>2225</v>
      </c>
      <c r="M982" s="38">
        <f t="shared" si="179"/>
        <v>1</v>
      </c>
      <c r="N982" s="32">
        <f t="shared" si="180"/>
        <v>0.63276016497684573</v>
      </c>
      <c r="O982" s="32">
        <f t="shared" si="181"/>
        <v>1.1617624710138221</v>
      </c>
      <c r="P982" s="32">
        <f t="shared" si="182"/>
        <v>0.54465536696555716</v>
      </c>
      <c r="Q982" s="35">
        <v>0.81004193561347204</v>
      </c>
      <c r="R982" s="35">
        <v>0.68738080327071804</v>
      </c>
      <c r="S982" s="35">
        <v>0.70635697114163498</v>
      </c>
      <c r="T982" s="35">
        <v>0.84094677146633301</v>
      </c>
      <c r="U982" s="35">
        <v>0.73679511511163098</v>
      </c>
      <c r="V982" s="35">
        <v>0.82102785088048502</v>
      </c>
      <c r="W982" s="8">
        <v>401510.55121241498</v>
      </c>
      <c r="X982" s="8">
        <v>254059.88262511199</v>
      </c>
      <c r="Y982" s="8">
        <v>466459.890114657</v>
      </c>
      <c r="Z982" s="23">
        <f t="shared" si="172"/>
        <v>1122030.3239521841</v>
      </c>
      <c r="AA982" s="29">
        <f t="shared" si="173"/>
        <v>35.784286987730788</v>
      </c>
      <c r="AB982" s="29">
        <f t="shared" si="174"/>
        <v>22.642871337935329</v>
      </c>
      <c r="AC982" s="29">
        <f t="shared" si="175"/>
        <v>41.57284167433388</v>
      </c>
      <c r="AD982" s="26">
        <f t="shared" si="176"/>
        <v>0.3578428698773079</v>
      </c>
      <c r="AE982" s="26">
        <f t="shared" si="177"/>
        <v>0.2264287133793533</v>
      </c>
      <c r="AF982" s="26">
        <f t="shared" si="178"/>
        <v>0.41572841674333882</v>
      </c>
      <c r="AG982" s="6"/>
    </row>
    <row r="983" spans="1:33" ht="12" customHeight="1" x14ac:dyDescent="0.2">
      <c r="A983" s="5" t="s">
        <v>7035</v>
      </c>
      <c r="B983" s="5" t="s">
        <v>7035</v>
      </c>
      <c r="C983" s="7">
        <v>6</v>
      </c>
      <c r="D983" s="7">
        <v>6</v>
      </c>
      <c r="E983" s="8">
        <v>184.13</v>
      </c>
      <c r="F983" s="9">
        <v>1.5797001861500199</v>
      </c>
      <c r="G983" s="7" t="s">
        <v>50</v>
      </c>
      <c r="H983" s="7">
        <v>3</v>
      </c>
      <c r="I983" s="7" t="s">
        <v>0</v>
      </c>
      <c r="J983" s="7" t="s">
        <v>1</v>
      </c>
      <c r="K983" s="5" t="s">
        <v>7036</v>
      </c>
      <c r="L983" s="14" t="s">
        <v>7037</v>
      </c>
      <c r="M983" s="38">
        <f t="shared" si="179"/>
        <v>1</v>
      </c>
      <c r="N983" s="32">
        <f t="shared" si="180"/>
        <v>0.63303151368055377</v>
      </c>
      <c r="O983" s="32">
        <f t="shared" si="181"/>
        <v>0.67609460925417419</v>
      </c>
      <c r="P983" s="32">
        <f t="shared" si="182"/>
        <v>0.93630611014466603</v>
      </c>
      <c r="Q983" s="35">
        <v>0.37852159526189899</v>
      </c>
      <c r="R983" s="35">
        <v>0.70805998270426695</v>
      </c>
      <c r="S983" s="35">
        <v>0.689660122757214</v>
      </c>
      <c r="T983" s="35">
        <v>0.432446113184426</v>
      </c>
      <c r="U983" s="35">
        <v>0.74448059732084904</v>
      </c>
      <c r="V983" s="35">
        <v>0.693324929100957</v>
      </c>
      <c r="W983" s="8">
        <v>56924.434831667</v>
      </c>
      <c r="X983" s="8">
        <v>36034.961146900197</v>
      </c>
      <c r="Y983" s="8">
        <v>38486.303524530602</v>
      </c>
      <c r="Z983" s="23">
        <f t="shared" si="172"/>
        <v>131445.6995030978</v>
      </c>
      <c r="AA983" s="29">
        <f t="shared" si="173"/>
        <v>43.306426187283101</v>
      </c>
      <c r="AB983" s="29">
        <f t="shared" si="174"/>
        <v>27.414332521430996</v>
      </c>
      <c r="AC983" s="29">
        <f t="shared" si="175"/>
        <v>29.279241291285906</v>
      </c>
      <c r="AD983" s="26">
        <f t="shared" si="176"/>
        <v>0.43306426187283104</v>
      </c>
      <c r="AE983" s="26">
        <f t="shared" si="177"/>
        <v>0.27414332521430995</v>
      </c>
      <c r="AF983" s="26">
        <f t="shared" si="178"/>
        <v>0.29279241291285907</v>
      </c>
      <c r="AG983" s="6"/>
    </row>
    <row r="984" spans="1:33" ht="12" customHeight="1" x14ac:dyDescent="0.2">
      <c r="A984" s="5" t="s">
        <v>2242</v>
      </c>
      <c r="B984" s="5" t="s">
        <v>2242</v>
      </c>
      <c r="C984" s="7">
        <v>8</v>
      </c>
      <c r="D984" s="7">
        <v>8</v>
      </c>
      <c r="E984" s="8">
        <v>250.7</v>
      </c>
      <c r="F984" s="9">
        <v>1.75782962574038</v>
      </c>
      <c r="G984" s="7" t="s">
        <v>50</v>
      </c>
      <c r="H984" s="7">
        <v>3</v>
      </c>
      <c r="I984" s="7" t="s">
        <v>2</v>
      </c>
      <c r="J984" s="7" t="s">
        <v>1</v>
      </c>
      <c r="K984" s="5" t="s">
        <v>2243</v>
      </c>
      <c r="L984" s="14" t="s">
        <v>2244</v>
      </c>
      <c r="M984" s="38">
        <f t="shared" si="179"/>
        <v>1</v>
      </c>
      <c r="N984" s="32">
        <f t="shared" si="180"/>
        <v>0.63318175708343172</v>
      </c>
      <c r="O984" s="32">
        <f t="shared" si="181"/>
        <v>1.1130256510796062</v>
      </c>
      <c r="P984" s="32">
        <f t="shared" si="182"/>
        <v>0.56888334646129834</v>
      </c>
      <c r="Q984" s="35">
        <v>0.75521943887767695</v>
      </c>
      <c r="R984" s="35">
        <v>0.93814641273405897</v>
      </c>
      <c r="S984" s="35">
        <v>0.73777636303889504</v>
      </c>
      <c r="T984" s="35">
        <v>0.75329900767018498</v>
      </c>
      <c r="U984" s="35">
        <v>0.97297288841853902</v>
      </c>
      <c r="V984" s="35">
        <v>0.74812096828503805</v>
      </c>
      <c r="W984" s="8">
        <v>167253.766334463</v>
      </c>
      <c r="X984" s="8">
        <v>105902.03364647699</v>
      </c>
      <c r="Y984" s="8">
        <v>186157.73216993199</v>
      </c>
      <c r="Z984" s="23">
        <f t="shared" si="172"/>
        <v>459313.53215087199</v>
      </c>
      <c r="AA984" s="29">
        <f t="shared" si="173"/>
        <v>36.413855596905144</v>
      </c>
      <c r="AB984" s="29">
        <f t="shared" si="174"/>
        <v>23.05658906903075</v>
      </c>
      <c r="AC984" s="29">
        <f t="shared" si="175"/>
        <v>40.529555334064106</v>
      </c>
      <c r="AD984" s="26">
        <f t="shared" si="176"/>
        <v>0.36413855596905143</v>
      </c>
      <c r="AE984" s="26">
        <f t="shared" si="177"/>
        <v>0.2305658906903075</v>
      </c>
      <c r="AF984" s="26">
        <f t="shared" si="178"/>
        <v>0.40529555334064105</v>
      </c>
      <c r="AG984" s="6"/>
    </row>
    <row r="985" spans="1:33" ht="12" customHeight="1" x14ac:dyDescent="0.2">
      <c r="A985" s="5" t="s">
        <v>6035</v>
      </c>
      <c r="B985" s="5" t="s">
        <v>6036</v>
      </c>
      <c r="C985" s="7">
        <v>12</v>
      </c>
      <c r="D985" s="7">
        <v>8</v>
      </c>
      <c r="E985" s="8">
        <v>430.62</v>
      </c>
      <c r="F985" s="9">
        <v>3.1422703961120502</v>
      </c>
      <c r="G985" s="7" t="s">
        <v>50</v>
      </c>
      <c r="H985" s="7">
        <v>3</v>
      </c>
      <c r="I985" s="7" t="s">
        <v>0</v>
      </c>
      <c r="J985" s="7" t="s">
        <v>2</v>
      </c>
      <c r="K985" s="5" t="s">
        <v>6037</v>
      </c>
      <c r="L985" s="14" t="s">
        <v>6038</v>
      </c>
      <c r="M985" s="38">
        <f t="shared" si="179"/>
        <v>1</v>
      </c>
      <c r="N985" s="32">
        <f t="shared" si="180"/>
        <v>0.63392673865956861</v>
      </c>
      <c r="O985" s="32">
        <f t="shared" si="181"/>
        <v>0.31824123132029242</v>
      </c>
      <c r="P985" s="32">
        <f t="shared" si="182"/>
        <v>1.9919692241938192</v>
      </c>
      <c r="Q985" s="35">
        <v>0.41296009501160502</v>
      </c>
      <c r="R985" s="35">
        <v>0.41751680407682701</v>
      </c>
      <c r="S985" s="35">
        <v>0.65957966480017505</v>
      </c>
      <c r="T985" s="35">
        <v>0.38573005012316403</v>
      </c>
      <c r="U985" s="35">
        <v>0.44476481827441</v>
      </c>
      <c r="V985" s="35">
        <v>0.76757115404098397</v>
      </c>
      <c r="W985" s="8">
        <v>520700.106655051</v>
      </c>
      <c r="X985" s="8">
        <v>330085.72043152602</v>
      </c>
      <c r="Y985" s="8">
        <v>165708.24309051101</v>
      </c>
      <c r="Z985" s="23">
        <f t="shared" si="172"/>
        <v>1016494.070177088</v>
      </c>
      <c r="AA985" s="29">
        <f t="shared" si="173"/>
        <v>51.225100266874897</v>
      </c>
      <c r="AB985" s="29">
        <f t="shared" si="174"/>
        <v>32.472960749689399</v>
      </c>
      <c r="AC985" s="29">
        <f t="shared" si="175"/>
        <v>16.301938983435704</v>
      </c>
      <c r="AD985" s="26">
        <f t="shared" si="176"/>
        <v>0.51225100266874901</v>
      </c>
      <c r="AE985" s="26">
        <f t="shared" si="177"/>
        <v>0.324729607496894</v>
      </c>
      <c r="AF985" s="26">
        <f t="shared" si="178"/>
        <v>0.16301938983435704</v>
      </c>
      <c r="AG985" s="6">
        <v>4</v>
      </c>
    </row>
    <row r="986" spans="1:33" ht="12" customHeight="1" x14ac:dyDescent="0.2">
      <c r="A986" s="5" t="s">
        <v>1824</v>
      </c>
      <c r="B986" s="5" t="s">
        <v>1824</v>
      </c>
      <c r="C986" s="7">
        <v>3</v>
      </c>
      <c r="D986" s="7">
        <v>3</v>
      </c>
      <c r="E986" s="8">
        <v>87.7</v>
      </c>
      <c r="F986" s="9">
        <v>2.2690153169148002</v>
      </c>
      <c r="G986" s="7" t="s">
        <v>146</v>
      </c>
      <c r="H986" s="7">
        <v>2</v>
      </c>
      <c r="I986" s="7" t="s">
        <v>2</v>
      </c>
      <c r="J986" s="7" t="s">
        <v>1</v>
      </c>
      <c r="K986" s="5" t="s">
        <v>1825</v>
      </c>
      <c r="L986" s="14" t="s">
        <v>1826</v>
      </c>
      <c r="M986" s="38">
        <f t="shared" si="179"/>
        <v>1</v>
      </c>
      <c r="N986" s="32">
        <f t="shared" si="180"/>
        <v>0.63393694208238927</v>
      </c>
      <c r="O986" s="32">
        <f t="shared" si="181"/>
        <v>1.4384126315430732</v>
      </c>
      <c r="P986" s="32">
        <f t="shared" si="182"/>
        <v>0.44071981028303842</v>
      </c>
      <c r="Q986" s="35">
        <v>0.248552818808983</v>
      </c>
      <c r="R986" s="35">
        <v>0.60747762860679999</v>
      </c>
      <c r="S986" s="35">
        <v>6.0768514431817702E-2</v>
      </c>
      <c r="T986" s="35">
        <v>0.27079706787013302</v>
      </c>
      <c r="U986" s="35">
        <v>0.66150107077900699</v>
      </c>
      <c r="V986" s="35">
        <v>0.1026126985634</v>
      </c>
      <c r="W986" s="8">
        <v>39668.282084144201</v>
      </c>
      <c r="X986" s="8">
        <v>25147.189442084</v>
      </c>
      <c r="Y986" s="8">
        <v>57059.358021446802</v>
      </c>
      <c r="Z986" s="23">
        <f t="shared" si="172"/>
        <v>121874.82954767501</v>
      </c>
      <c r="AA986" s="29">
        <f t="shared" si="173"/>
        <v>32.548379539375489</v>
      </c>
      <c r="AB986" s="29">
        <f t="shared" si="174"/>
        <v>20.633620194928699</v>
      </c>
      <c r="AC986" s="29">
        <f t="shared" si="175"/>
        <v>46.818000265695815</v>
      </c>
      <c r="AD986" s="26">
        <f t="shared" si="176"/>
        <v>0.32548379539375488</v>
      </c>
      <c r="AE986" s="26">
        <f t="shared" si="177"/>
        <v>0.20633620194928701</v>
      </c>
      <c r="AF986" s="26">
        <f t="shared" si="178"/>
        <v>0.46818000265695814</v>
      </c>
      <c r="AG986" s="6">
        <v>1</v>
      </c>
    </row>
    <row r="987" spans="1:33" ht="12" customHeight="1" x14ac:dyDescent="0.2">
      <c r="A987" s="5" t="s">
        <v>5652</v>
      </c>
      <c r="B987" s="5" t="s">
        <v>5652</v>
      </c>
      <c r="C987" s="7">
        <v>3</v>
      </c>
      <c r="D987" s="7">
        <v>3</v>
      </c>
      <c r="E987" s="8">
        <v>179.38</v>
      </c>
      <c r="F987" s="9">
        <v>3.9533505070274702</v>
      </c>
      <c r="G987" s="7" t="s">
        <v>122</v>
      </c>
      <c r="H987" s="7">
        <v>2</v>
      </c>
      <c r="I987" s="7" t="s">
        <v>0</v>
      </c>
      <c r="J987" s="7" t="s">
        <v>2</v>
      </c>
      <c r="K987" s="5" t="s">
        <v>5653</v>
      </c>
      <c r="L987" s="14" t="s">
        <v>5654</v>
      </c>
      <c r="M987" s="38">
        <f t="shared" si="179"/>
        <v>1</v>
      </c>
      <c r="N987" s="32">
        <f t="shared" si="180"/>
        <v>0.63429578748703763</v>
      </c>
      <c r="O987" s="32">
        <f t="shared" si="181"/>
        <v>0.25294999728013023</v>
      </c>
      <c r="P987" s="32">
        <f t="shared" si="182"/>
        <v>2.5075935730672683</v>
      </c>
      <c r="Q987" s="35">
        <v>0.61441849772119705</v>
      </c>
      <c r="R987" s="35">
        <v>0.87412732647159097</v>
      </c>
      <c r="S987" s="35">
        <v>0.41309260053470398</v>
      </c>
      <c r="T987" s="35">
        <v>0.58801495577941998</v>
      </c>
      <c r="U987" s="35">
        <v>0.87899372776434403</v>
      </c>
      <c r="V987" s="35">
        <v>0.48304301082491202</v>
      </c>
      <c r="W987" s="8">
        <v>68614.898445479295</v>
      </c>
      <c r="X987" s="8">
        <v>43522.141042818403</v>
      </c>
      <c r="Y987" s="8">
        <v>17356.138375160401</v>
      </c>
      <c r="Z987" s="23">
        <f t="shared" si="172"/>
        <v>129493.1778634581</v>
      </c>
      <c r="AA987" s="29">
        <f t="shared" si="173"/>
        <v>52.987268964724237</v>
      </c>
      <c r="AB987" s="29">
        <f t="shared" si="174"/>
        <v>33.609601494767233</v>
      </c>
      <c r="AC987" s="29">
        <f t="shared" si="175"/>
        <v>13.403129540508527</v>
      </c>
      <c r="AD987" s="26">
        <f t="shared" si="176"/>
        <v>0.52987268964724232</v>
      </c>
      <c r="AE987" s="26">
        <f t="shared" si="177"/>
        <v>0.33609601494767233</v>
      </c>
      <c r="AF987" s="26">
        <f t="shared" si="178"/>
        <v>0.13403129540508527</v>
      </c>
      <c r="AG987" s="6">
        <v>4</v>
      </c>
    </row>
    <row r="988" spans="1:33" ht="12" customHeight="1" x14ac:dyDescent="0.2">
      <c r="A988" s="5" t="s">
        <v>1889</v>
      </c>
      <c r="B988" s="5" t="s">
        <v>1889</v>
      </c>
      <c r="C988" s="7">
        <v>3</v>
      </c>
      <c r="D988" s="7">
        <v>3</v>
      </c>
      <c r="E988" s="8">
        <v>93.27</v>
      </c>
      <c r="F988" s="9">
        <v>2.0649651020858002</v>
      </c>
      <c r="G988" s="7" t="s">
        <v>54</v>
      </c>
      <c r="H988" s="7">
        <v>2</v>
      </c>
      <c r="I988" s="7" t="s">
        <v>2</v>
      </c>
      <c r="J988" s="7" t="s">
        <v>1</v>
      </c>
      <c r="K988" s="5" t="s">
        <v>1890</v>
      </c>
      <c r="L988" s="14" t="s">
        <v>1891</v>
      </c>
      <c r="M988" s="38">
        <f t="shared" si="179"/>
        <v>1</v>
      </c>
      <c r="N988" s="32">
        <f t="shared" si="180"/>
        <v>0.6347992179212345</v>
      </c>
      <c r="O988" s="32">
        <f t="shared" si="181"/>
        <v>1.3108382318387084</v>
      </c>
      <c r="P988" s="32">
        <f t="shared" si="182"/>
        <v>0.4842696852309562</v>
      </c>
      <c r="Q988" s="35">
        <v>0.73051669374732398</v>
      </c>
      <c r="R988" s="35">
        <v>0.49590612491805702</v>
      </c>
      <c r="S988" s="35">
        <v>0.63882088537226001</v>
      </c>
      <c r="T988" s="35">
        <v>0.68578762395292503</v>
      </c>
      <c r="U988" s="35">
        <v>0.51307790876121195</v>
      </c>
      <c r="V988" s="35">
        <v>0.64517086016074399</v>
      </c>
      <c r="W988" s="8">
        <v>30603.4107668135</v>
      </c>
      <c r="X988" s="8">
        <v>19427.021220495499</v>
      </c>
      <c r="Y988" s="8">
        <v>40116.1208578035</v>
      </c>
      <c r="Z988" s="23">
        <f t="shared" si="172"/>
        <v>90146.552845112499</v>
      </c>
      <c r="AA988" s="29">
        <f t="shared" si="173"/>
        <v>33.948509178598869</v>
      </c>
      <c r="AB988" s="29">
        <f t="shared" si="174"/>
        <v>21.550487076166416</v>
      </c>
      <c r="AC988" s="29">
        <f t="shared" si="175"/>
        <v>44.501003745234705</v>
      </c>
      <c r="AD988" s="26">
        <f t="shared" si="176"/>
        <v>0.33948509178598868</v>
      </c>
      <c r="AE988" s="26">
        <f t="shared" si="177"/>
        <v>0.21550487076166416</v>
      </c>
      <c r="AF988" s="26">
        <f t="shared" si="178"/>
        <v>0.44501003745234707</v>
      </c>
      <c r="AG988" s="6">
        <v>1</v>
      </c>
    </row>
    <row r="989" spans="1:33" ht="12" customHeight="1" x14ac:dyDescent="0.2">
      <c r="A989" s="5" t="s">
        <v>5918</v>
      </c>
      <c r="B989" s="5" t="s">
        <v>5918</v>
      </c>
      <c r="C989" s="7">
        <v>2</v>
      </c>
      <c r="D989" s="7">
        <v>2</v>
      </c>
      <c r="E989" s="8">
        <v>47.04</v>
      </c>
      <c r="F989" s="9">
        <v>3.3730880743190501</v>
      </c>
      <c r="G989" s="7" t="s">
        <v>146</v>
      </c>
      <c r="H989" s="7">
        <v>2</v>
      </c>
      <c r="I989" s="7" t="s">
        <v>0</v>
      </c>
      <c r="J989" s="7" t="s">
        <v>2</v>
      </c>
      <c r="K989" s="5" t="s">
        <v>5919</v>
      </c>
      <c r="L989" s="14" t="s">
        <v>5920</v>
      </c>
      <c r="M989" s="38">
        <f t="shared" si="179"/>
        <v>1</v>
      </c>
      <c r="N989" s="32">
        <f t="shared" si="180"/>
        <v>0.63510582220937939</v>
      </c>
      <c r="O989" s="32">
        <f t="shared" si="181"/>
        <v>0.2964642422513315</v>
      </c>
      <c r="P989" s="32">
        <f t="shared" si="182"/>
        <v>2.1422678748250523</v>
      </c>
      <c r="Q989" s="35">
        <v>0.87649225383114404</v>
      </c>
      <c r="R989" s="35">
        <v>0.34727520895198999</v>
      </c>
      <c r="S989" s="35">
        <v>6.5284605690229605E-2</v>
      </c>
      <c r="T989" s="35">
        <v>0.83311085963122</v>
      </c>
      <c r="U989" s="35">
        <v>0.37958382673240998</v>
      </c>
      <c r="V989" s="35">
        <v>6.8739936667042395E-2</v>
      </c>
      <c r="W989" s="8">
        <v>22456.370500286801</v>
      </c>
      <c r="X989" s="8">
        <v>14262.171650423101</v>
      </c>
      <c r="Y989" s="8">
        <v>6657.5108640826802</v>
      </c>
      <c r="Z989" s="23">
        <f t="shared" si="172"/>
        <v>43376.053014792582</v>
      </c>
      <c r="AA989" s="29">
        <f t="shared" si="173"/>
        <v>51.771355251314546</v>
      </c>
      <c r="AB989" s="29">
        <f t="shared" si="174"/>
        <v>32.88028914377999</v>
      </c>
      <c r="AC989" s="29">
        <f t="shared" si="175"/>
        <v>15.348355604905457</v>
      </c>
      <c r="AD989" s="26">
        <f t="shared" si="176"/>
        <v>0.51771355251314544</v>
      </c>
      <c r="AE989" s="26">
        <f t="shared" si="177"/>
        <v>0.32880289143779989</v>
      </c>
      <c r="AF989" s="26">
        <f t="shared" si="178"/>
        <v>0.15348355604905456</v>
      </c>
      <c r="AG989" s="6">
        <v>4</v>
      </c>
    </row>
    <row r="990" spans="1:33" ht="12" customHeight="1" x14ac:dyDescent="0.2">
      <c r="A990" s="5" t="s">
        <v>5400</v>
      </c>
      <c r="B990" s="5" t="s">
        <v>5400</v>
      </c>
      <c r="C990" s="7">
        <v>11</v>
      </c>
      <c r="D990" s="7">
        <v>10</v>
      </c>
      <c r="E990" s="8">
        <v>328</v>
      </c>
      <c r="F990" s="9">
        <v>4.77503783421189</v>
      </c>
      <c r="G990" s="7" t="s">
        <v>50</v>
      </c>
      <c r="H990" s="7">
        <v>3</v>
      </c>
      <c r="I990" s="7" t="s">
        <v>0</v>
      </c>
      <c r="J990" s="7" t="s">
        <v>2</v>
      </c>
      <c r="K990" s="5" t="s">
        <v>5401</v>
      </c>
      <c r="L990" s="14" t="s">
        <v>5402</v>
      </c>
      <c r="M990" s="38">
        <f t="shared" si="179"/>
        <v>1</v>
      </c>
      <c r="N990" s="32">
        <f t="shared" si="180"/>
        <v>0.63619047856552724</v>
      </c>
      <c r="O990" s="32">
        <f t="shared" si="181"/>
        <v>0.20942242443300921</v>
      </c>
      <c r="P990" s="32">
        <f t="shared" si="182"/>
        <v>3.0378336049157628</v>
      </c>
      <c r="Q990" s="35">
        <v>0.27287255622616102</v>
      </c>
      <c r="R990" s="35">
        <v>0.14806208171758301</v>
      </c>
      <c r="S990" s="35">
        <v>3.1389271525623999E-3</v>
      </c>
      <c r="T990" s="35">
        <v>0.32170741322007801</v>
      </c>
      <c r="U990" s="35">
        <v>0.15278356656115</v>
      </c>
      <c r="V990" s="35">
        <v>5.0057492950006197E-3</v>
      </c>
      <c r="W990" s="8">
        <v>118582.74006628001</v>
      </c>
      <c r="X990" s="8">
        <v>75441.210152378204</v>
      </c>
      <c r="Y990" s="8">
        <v>24833.884920589699</v>
      </c>
      <c r="Z990" s="23">
        <f t="shared" si="172"/>
        <v>218857.83513924788</v>
      </c>
      <c r="AA990" s="29">
        <f t="shared" si="173"/>
        <v>54.182542740967882</v>
      </c>
      <c r="AB990" s="29">
        <f t="shared" si="174"/>
        <v>34.470417796273495</v>
      </c>
      <c r="AC990" s="29">
        <f t="shared" si="175"/>
        <v>11.347039462758639</v>
      </c>
      <c r="AD990" s="26">
        <f t="shared" si="176"/>
        <v>0.54182542740967887</v>
      </c>
      <c r="AE990" s="26">
        <f t="shared" si="177"/>
        <v>0.34470417796273495</v>
      </c>
      <c r="AF990" s="26">
        <f t="shared" si="178"/>
        <v>0.11347039462758639</v>
      </c>
      <c r="AG990" s="6">
        <v>4</v>
      </c>
    </row>
    <row r="991" spans="1:33" ht="12" customHeight="1" x14ac:dyDescent="0.2">
      <c r="A991" s="5" t="s">
        <v>1545</v>
      </c>
      <c r="B991" s="5" t="s">
        <v>1545</v>
      </c>
      <c r="C991" s="7">
        <v>4</v>
      </c>
      <c r="D991" s="7">
        <v>4</v>
      </c>
      <c r="E991" s="8">
        <v>179.45</v>
      </c>
      <c r="F991" s="9">
        <v>72.607652268421504</v>
      </c>
      <c r="G991" s="7" t="s">
        <v>54</v>
      </c>
      <c r="H991" s="7">
        <v>2</v>
      </c>
      <c r="I991" s="7" t="s">
        <v>2</v>
      </c>
      <c r="J991" s="7" t="s">
        <v>1</v>
      </c>
      <c r="K991" s="5" t="s">
        <v>1546</v>
      </c>
      <c r="L991" s="14" t="s">
        <v>1547</v>
      </c>
      <c r="M991" s="38">
        <f t="shared" si="179"/>
        <v>1</v>
      </c>
      <c r="N991" s="32">
        <f t="shared" si="180"/>
        <v>0.63625894895290047</v>
      </c>
      <c r="O991" s="32">
        <f t="shared" si="181"/>
        <v>46.197268518243462</v>
      </c>
      <c r="P991" s="32">
        <f t="shared" si="182"/>
        <v>1.3772653002236261E-2</v>
      </c>
      <c r="Q991" s="35">
        <v>0.69640350713426002</v>
      </c>
      <c r="R991" s="35">
        <v>0.415240572068933</v>
      </c>
      <c r="S991" s="35">
        <v>0.31020475877279602</v>
      </c>
      <c r="T991" s="35">
        <v>0.62776712027070702</v>
      </c>
      <c r="U991" s="35">
        <v>0.338749170905498</v>
      </c>
      <c r="V991" s="35">
        <v>0.252221191669742</v>
      </c>
      <c r="W991" s="8">
        <v>105789.010461001</v>
      </c>
      <c r="X991" s="8">
        <v>67309.204606683896</v>
      </c>
      <c r="Y991" s="8">
        <v>4887163.32254613</v>
      </c>
      <c r="Z991" s="23">
        <f t="shared" si="172"/>
        <v>5060261.5376138147</v>
      </c>
      <c r="AA991" s="29">
        <f t="shared" si="173"/>
        <v>2.0905838497605838</v>
      </c>
      <c r="AB991" s="29">
        <f t="shared" si="174"/>
        <v>1.3301526829465777</v>
      </c>
      <c r="AC991" s="29">
        <f t="shared" si="175"/>
        <v>96.579263467292847</v>
      </c>
      <c r="AD991" s="26">
        <f t="shared" si="176"/>
        <v>2.0905838497605838E-2</v>
      </c>
      <c r="AE991" s="26">
        <f t="shared" si="177"/>
        <v>1.3301526829465777E-2</v>
      </c>
      <c r="AF991" s="26">
        <f t="shared" si="178"/>
        <v>0.96579263467292842</v>
      </c>
      <c r="AG991" s="6">
        <v>1</v>
      </c>
    </row>
    <row r="992" spans="1:33" ht="12" customHeight="1" x14ac:dyDescent="0.2">
      <c r="A992" s="5" t="s">
        <v>4025</v>
      </c>
      <c r="B992" s="5" t="s">
        <v>4025</v>
      </c>
      <c r="C992" s="7">
        <v>1</v>
      </c>
      <c r="D992" s="7">
        <v>1</v>
      </c>
      <c r="E992" s="8">
        <v>23.49</v>
      </c>
      <c r="F992" s="9">
        <v>14.801742025926</v>
      </c>
      <c r="G992" s="7">
        <v>3</v>
      </c>
      <c r="H992" s="7">
        <v>1</v>
      </c>
      <c r="I992" s="7" t="s">
        <v>0</v>
      </c>
      <c r="J992" s="7" t="s">
        <v>2</v>
      </c>
      <c r="K992" s="5" t="s">
        <v>4026</v>
      </c>
      <c r="L992" s="14" t="s">
        <v>4027</v>
      </c>
      <c r="M992" s="38">
        <f t="shared" si="179"/>
        <v>1</v>
      </c>
      <c r="N992" s="32">
        <f t="shared" si="180"/>
        <v>0.63639909975534681</v>
      </c>
      <c r="O992" s="32">
        <f t="shared" si="181"/>
        <v>6.7559615499882E-2</v>
      </c>
      <c r="P992" s="32">
        <f t="shared" si="182"/>
        <v>9.4198153001101428</v>
      </c>
      <c r="Q992" s="35">
        <v>0.18087256017301701</v>
      </c>
      <c r="R992" s="35">
        <v>5.4573561130646701E-2</v>
      </c>
      <c r="S992" s="35">
        <v>3.1574388471452997E-2</v>
      </c>
      <c r="T992" s="35">
        <v>0.112192225898435</v>
      </c>
      <c r="U992" s="35">
        <v>1.9715900115974901E-2</v>
      </c>
      <c r="V992" s="35">
        <v>2.94162939503716E-2</v>
      </c>
      <c r="W992" s="8">
        <v>4812.2473242399801</v>
      </c>
      <c r="X992" s="8">
        <v>3062.5098649463998</v>
      </c>
      <c r="Y992" s="8">
        <v>325.11357891598902</v>
      </c>
      <c r="Z992" s="23">
        <f t="shared" si="172"/>
        <v>8199.8707681023698</v>
      </c>
      <c r="AA992" s="29">
        <f t="shared" si="173"/>
        <v>58.686867882841526</v>
      </c>
      <c r="AB992" s="29">
        <f t="shared" si="174"/>
        <v>37.348269888101321</v>
      </c>
      <c r="AC992" s="29">
        <f t="shared" si="175"/>
        <v>3.9648622290571471</v>
      </c>
      <c r="AD992" s="26">
        <f t="shared" si="176"/>
        <v>0.5868686788284152</v>
      </c>
      <c r="AE992" s="26">
        <f t="shared" si="177"/>
        <v>0.37348269888101321</v>
      </c>
      <c r="AF992" s="26">
        <f t="shared" si="178"/>
        <v>3.9648622290571471E-2</v>
      </c>
      <c r="AG992" s="6">
        <v>2</v>
      </c>
    </row>
    <row r="993" spans="1:33" ht="12" customHeight="1" x14ac:dyDescent="0.2">
      <c r="A993" s="5" t="s">
        <v>6995</v>
      </c>
      <c r="B993" s="5" t="s">
        <v>6995</v>
      </c>
      <c r="C993" s="7">
        <v>1</v>
      </c>
      <c r="D993" s="7">
        <v>1</v>
      </c>
      <c r="E993" s="8">
        <v>47.06</v>
      </c>
      <c r="F993" s="9">
        <v>1.64446386809401</v>
      </c>
      <c r="G993" s="7">
        <v>1</v>
      </c>
      <c r="H993" s="7">
        <v>1</v>
      </c>
      <c r="I993" s="7" t="s">
        <v>0</v>
      </c>
      <c r="J993" s="7" t="s">
        <v>2</v>
      </c>
      <c r="K993" s="5" t="s">
        <v>6996</v>
      </c>
      <c r="L993" s="14" t="s">
        <v>6997</v>
      </c>
      <c r="M993" s="38">
        <f t="shared" si="179"/>
        <v>1</v>
      </c>
      <c r="N993" s="32">
        <f t="shared" si="180"/>
        <v>0.63641149230469685</v>
      </c>
      <c r="O993" s="32">
        <f t="shared" si="181"/>
        <v>0.60810092541530669</v>
      </c>
      <c r="P993" s="32">
        <f t="shared" si="182"/>
        <v>1.0465557043348608</v>
      </c>
      <c r="Q993" s="35">
        <v>0.889110667245954</v>
      </c>
      <c r="R993" s="35">
        <v>0.933703759733026</v>
      </c>
      <c r="S993" s="35">
        <v>0.99558227387343701</v>
      </c>
      <c r="T993" s="35">
        <v>0.92672566988206495</v>
      </c>
      <c r="U993" s="35">
        <v>0.95961743316853798</v>
      </c>
      <c r="V993" s="35">
        <v>0.99912391834053504</v>
      </c>
      <c r="W993" s="8">
        <v>16551.6033581337</v>
      </c>
      <c r="X993" s="8">
        <v>10533.6305931853</v>
      </c>
      <c r="Y993" s="8">
        <v>10065.045319188201</v>
      </c>
      <c r="Z993" s="23">
        <f t="shared" si="172"/>
        <v>37150.279270507206</v>
      </c>
      <c r="AA993" s="29">
        <f t="shared" si="173"/>
        <v>44.553106149254866</v>
      </c>
      <c r="AB993" s="29">
        <f t="shared" si="174"/>
        <v>28.354108771256854</v>
      </c>
      <c r="AC993" s="29">
        <f t="shared" si="175"/>
        <v>27.092785079488273</v>
      </c>
      <c r="AD993" s="26">
        <f t="shared" si="176"/>
        <v>0.44553106149254867</v>
      </c>
      <c r="AE993" s="26">
        <f t="shared" si="177"/>
        <v>0.28354108771256853</v>
      </c>
      <c r="AF993" s="26">
        <f t="shared" si="178"/>
        <v>0.27092785079488274</v>
      </c>
      <c r="AG993" s="6"/>
    </row>
    <row r="994" spans="1:33" ht="12" customHeight="1" x14ac:dyDescent="0.2">
      <c r="A994" s="5" t="s">
        <v>6485</v>
      </c>
      <c r="B994" s="5" t="s">
        <v>6485</v>
      </c>
      <c r="C994" s="7">
        <v>4</v>
      </c>
      <c r="D994" s="7">
        <v>4</v>
      </c>
      <c r="E994" s="8">
        <v>175.57</v>
      </c>
      <c r="F994" s="9">
        <v>2.4523685717372099</v>
      </c>
      <c r="G994" s="7" t="s">
        <v>50</v>
      </c>
      <c r="H994" s="7">
        <v>3</v>
      </c>
      <c r="I994" s="7" t="s">
        <v>0</v>
      </c>
      <c r="J994" s="7" t="s">
        <v>2</v>
      </c>
      <c r="K994" s="5" t="s">
        <v>6486</v>
      </c>
      <c r="L994" s="14" t="s">
        <v>6487</v>
      </c>
      <c r="M994" s="38">
        <f t="shared" si="179"/>
        <v>1</v>
      </c>
      <c r="N994" s="32">
        <f t="shared" si="180"/>
        <v>0.63681099480087033</v>
      </c>
      <c r="O994" s="32">
        <f t="shared" si="181"/>
        <v>0.40776904887980181</v>
      </c>
      <c r="P994" s="32">
        <f t="shared" si="182"/>
        <v>1.561695269786362</v>
      </c>
      <c r="Q994" s="35">
        <v>0.98766470150850705</v>
      </c>
      <c r="R994" s="35">
        <v>0.26874095783603302</v>
      </c>
      <c r="S994" s="35">
        <v>0.19265481511201499</v>
      </c>
      <c r="T994" s="35">
        <v>0.98560342264956902</v>
      </c>
      <c r="U994" s="35">
        <v>0.284073589049263</v>
      </c>
      <c r="V994" s="35">
        <v>0.22600850322969801</v>
      </c>
      <c r="W994" s="8">
        <v>262162.76206584403</v>
      </c>
      <c r="X994" s="8">
        <v>166948.129310894</v>
      </c>
      <c r="Y994" s="8">
        <v>106901.86013929101</v>
      </c>
      <c r="Z994" s="23">
        <f t="shared" si="172"/>
        <v>536012.75151602901</v>
      </c>
      <c r="AA994" s="29">
        <f t="shared" si="173"/>
        <v>48.909799500918083</v>
      </c>
      <c r="AB994" s="29">
        <f t="shared" si="174"/>
        <v>31.146298075690755</v>
      </c>
      <c r="AC994" s="29">
        <f t="shared" si="175"/>
        <v>19.943902423391172</v>
      </c>
      <c r="AD994" s="26">
        <f t="shared" si="176"/>
        <v>0.48909799500918083</v>
      </c>
      <c r="AE994" s="26">
        <f t="shared" si="177"/>
        <v>0.31146298075690754</v>
      </c>
      <c r="AF994" s="26">
        <f t="shared" si="178"/>
        <v>0.19943902423391172</v>
      </c>
      <c r="AG994" s="6">
        <v>4</v>
      </c>
    </row>
    <row r="995" spans="1:33" ht="12" customHeight="1" x14ac:dyDescent="0.2">
      <c r="A995" s="5" t="s">
        <v>2260</v>
      </c>
      <c r="B995" s="5" t="s">
        <v>2260</v>
      </c>
      <c r="C995" s="7">
        <v>9</v>
      </c>
      <c r="D995" s="7">
        <v>9</v>
      </c>
      <c r="E995" s="8">
        <v>331.51</v>
      </c>
      <c r="F995" s="9">
        <v>1.6741493377357799</v>
      </c>
      <c r="G995" s="7" t="s">
        <v>122</v>
      </c>
      <c r="H995" s="7">
        <v>2</v>
      </c>
      <c r="I995" s="7" t="s">
        <v>2</v>
      </c>
      <c r="J995" s="7" t="s">
        <v>1</v>
      </c>
      <c r="K995" s="5" t="s">
        <v>2261</v>
      </c>
      <c r="L995" s="14" t="s">
        <v>2262</v>
      </c>
      <c r="M995" s="38">
        <f t="shared" si="179"/>
        <v>1</v>
      </c>
      <c r="N995" s="32">
        <f t="shared" si="180"/>
        <v>0.63711257434130752</v>
      </c>
      <c r="O995" s="32">
        <f t="shared" si="181"/>
        <v>1.0666215943966346</v>
      </c>
      <c r="P995" s="32">
        <f t="shared" si="182"/>
        <v>0.59731827828003858</v>
      </c>
      <c r="Q995" s="35">
        <v>0.75800052549156705</v>
      </c>
      <c r="R995" s="35">
        <v>0.98047288161110002</v>
      </c>
      <c r="S995" s="35">
        <v>0.65177575256716902</v>
      </c>
      <c r="T995" s="35">
        <v>0.69573240289427296</v>
      </c>
      <c r="U995" s="35">
        <v>0.93127172943018499</v>
      </c>
      <c r="V995" s="35">
        <v>0.75861205549220301</v>
      </c>
      <c r="W995" s="8">
        <v>403994.54459613701</v>
      </c>
      <c r="X995" s="8">
        <v>257390.004327489</v>
      </c>
      <c r="Y995" s="8">
        <v>430909.30528467399</v>
      </c>
      <c r="Z995" s="23">
        <f t="shared" si="172"/>
        <v>1092293.8542083001</v>
      </c>
      <c r="AA995" s="29">
        <f t="shared" si="173"/>
        <v>36.985884617006676</v>
      </c>
      <c r="AB995" s="29">
        <f t="shared" si="174"/>
        <v>23.564172162631689</v>
      </c>
      <c r="AC995" s="29">
        <f t="shared" si="175"/>
        <v>39.449943220361625</v>
      </c>
      <c r="AD995" s="26">
        <f t="shared" si="176"/>
        <v>0.36985884617006676</v>
      </c>
      <c r="AE995" s="26">
        <f t="shared" si="177"/>
        <v>0.23564172162631689</v>
      </c>
      <c r="AF995" s="26">
        <f t="shared" si="178"/>
        <v>0.39449943220361627</v>
      </c>
      <c r="AG995" s="6"/>
    </row>
    <row r="996" spans="1:33" ht="12" customHeight="1" x14ac:dyDescent="0.2">
      <c r="A996" s="5" t="s">
        <v>6524</v>
      </c>
      <c r="B996" s="5" t="s">
        <v>6525</v>
      </c>
      <c r="C996" s="7">
        <v>2</v>
      </c>
      <c r="D996" s="7">
        <v>2</v>
      </c>
      <c r="E996" s="8">
        <v>59.86</v>
      </c>
      <c r="F996" s="9">
        <v>2.3973501668933501</v>
      </c>
      <c r="G996" s="7">
        <v>1</v>
      </c>
      <c r="H996" s="7">
        <v>1</v>
      </c>
      <c r="I996" s="7" t="s">
        <v>0</v>
      </c>
      <c r="J996" s="7" t="s">
        <v>2</v>
      </c>
      <c r="K996" s="5" t="s">
        <v>6526</v>
      </c>
      <c r="L996" s="14" t="s">
        <v>6527</v>
      </c>
      <c r="M996" s="38">
        <f t="shared" si="179"/>
        <v>1</v>
      </c>
      <c r="N996" s="32">
        <f t="shared" si="180"/>
        <v>0.63747579567902735</v>
      </c>
      <c r="O996" s="32">
        <f t="shared" si="181"/>
        <v>0.4171272156273555</v>
      </c>
      <c r="P996" s="32">
        <f t="shared" si="182"/>
        <v>1.5282527051615886</v>
      </c>
      <c r="Q996" s="35">
        <v>0.12359151240188899</v>
      </c>
      <c r="R996" s="35">
        <v>0.58789263961104299</v>
      </c>
      <c r="S996" s="35">
        <v>2.2346397515959699E-2</v>
      </c>
      <c r="T996" s="35">
        <v>0.15756388153173601</v>
      </c>
      <c r="U996" s="35">
        <v>0.55718309750930595</v>
      </c>
      <c r="V996" s="35">
        <v>1.8151520999129901E-2</v>
      </c>
      <c r="W996" s="8">
        <v>22820.730686892199</v>
      </c>
      <c r="X996" s="8">
        <v>14547.663452603399</v>
      </c>
      <c r="Y996" s="8">
        <v>9519.1478500050907</v>
      </c>
      <c r="Z996" s="23">
        <f t="shared" si="172"/>
        <v>46887.541989500693</v>
      </c>
      <c r="AA996" s="29">
        <f t="shared" si="173"/>
        <v>48.671202879439356</v>
      </c>
      <c r="AB996" s="29">
        <f t="shared" si="174"/>
        <v>31.026713782225968</v>
      </c>
      <c r="AC996" s="29">
        <f t="shared" si="175"/>
        <v>20.302083338334665</v>
      </c>
      <c r="AD996" s="26">
        <f t="shared" si="176"/>
        <v>0.48671202879439357</v>
      </c>
      <c r="AE996" s="26">
        <f t="shared" si="177"/>
        <v>0.31026713782225968</v>
      </c>
      <c r="AF996" s="26">
        <f t="shared" si="178"/>
        <v>0.20302083338334664</v>
      </c>
      <c r="AG996" s="6">
        <v>4</v>
      </c>
    </row>
    <row r="997" spans="1:33" ht="12" customHeight="1" x14ac:dyDescent="0.2">
      <c r="A997" s="5" t="s">
        <v>6327</v>
      </c>
      <c r="B997" s="5" t="s">
        <v>6327</v>
      </c>
      <c r="C997" s="7">
        <v>1</v>
      </c>
      <c r="D997" s="7">
        <v>1</v>
      </c>
      <c r="E997" s="8">
        <v>27.08</v>
      </c>
      <c r="F997" s="9">
        <v>2.7194583249445201</v>
      </c>
      <c r="G997" s="7">
        <v>2</v>
      </c>
      <c r="H997" s="7">
        <v>1</v>
      </c>
      <c r="I997" s="7" t="s">
        <v>0</v>
      </c>
      <c r="J997" s="7" t="s">
        <v>2</v>
      </c>
      <c r="K997" s="5" t="s">
        <v>6328</v>
      </c>
      <c r="L997" s="14" t="s">
        <v>6329</v>
      </c>
      <c r="M997" s="38">
        <f t="shared" si="179"/>
        <v>1</v>
      </c>
      <c r="N997" s="32">
        <f t="shared" si="180"/>
        <v>0.63772967185553298</v>
      </c>
      <c r="O997" s="32">
        <f t="shared" si="181"/>
        <v>0.36772028856901168</v>
      </c>
      <c r="P997" s="32">
        <f t="shared" si="182"/>
        <v>1.7342792651916661</v>
      </c>
      <c r="Q997" s="35">
        <v>0.72463260469748203</v>
      </c>
      <c r="R997" s="35">
        <v>0.26790954395438699</v>
      </c>
      <c r="S997" s="35">
        <v>6.7294102316866306E-2</v>
      </c>
      <c r="T997" s="35">
        <v>0.63681667877918702</v>
      </c>
      <c r="U997" s="35">
        <v>0.18589433344019199</v>
      </c>
      <c r="V997" s="35">
        <v>6.5195401437418393E-2</v>
      </c>
      <c r="W997" s="8">
        <v>5700.1820117850002</v>
      </c>
      <c r="X997" s="8">
        <v>3635.1752038924601</v>
      </c>
      <c r="Y997" s="8">
        <v>2096.0725742694699</v>
      </c>
      <c r="Z997" s="23">
        <f t="shared" si="172"/>
        <v>11431.429789946931</v>
      </c>
      <c r="AA997" s="29">
        <f t="shared" si="173"/>
        <v>49.864121256274302</v>
      </c>
      <c r="AB997" s="29">
        <f t="shared" si="174"/>
        <v>31.799829686128319</v>
      </c>
      <c r="AC997" s="29">
        <f t="shared" si="175"/>
        <v>18.336049057597375</v>
      </c>
      <c r="AD997" s="26">
        <f t="shared" si="176"/>
        <v>0.49864121256274302</v>
      </c>
      <c r="AE997" s="26">
        <f t="shared" si="177"/>
        <v>0.31799829686128317</v>
      </c>
      <c r="AF997" s="26">
        <f t="shared" si="178"/>
        <v>0.18336049057597376</v>
      </c>
      <c r="AG997" s="6">
        <v>4</v>
      </c>
    </row>
    <row r="998" spans="1:33" ht="12" customHeight="1" x14ac:dyDescent="0.2">
      <c r="A998" s="5" t="s">
        <v>6569</v>
      </c>
      <c r="B998" s="5" t="s">
        <v>6569</v>
      </c>
      <c r="C998" s="7">
        <v>1</v>
      </c>
      <c r="D998" s="7">
        <v>1</v>
      </c>
      <c r="E998" s="8">
        <v>16.64</v>
      </c>
      <c r="F998" s="9">
        <v>2.31998304226232</v>
      </c>
      <c r="G998" s="7">
        <v>3</v>
      </c>
      <c r="H998" s="7">
        <v>1</v>
      </c>
      <c r="I998" s="7" t="s">
        <v>0</v>
      </c>
      <c r="J998" s="7" t="s">
        <v>2</v>
      </c>
      <c r="K998" s="5" t="s">
        <v>6570</v>
      </c>
      <c r="L998" s="14" t="s">
        <v>6571</v>
      </c>
      <c r="M998" s="38">
        <f t="shared" si="179"/>
        <v>1</v>
      </c>
      <c r="N998" s="32">
        <f t="shared" si="180"/>
        <v>0.639028576372768</v>
      </c>
      <c r="O998" s="32">
        <f t="shared" si="181"/>
        <v>0.43103763337203288</v>
      </c>
      <c r="P998" s="32">
        <f t="shared" si="182"/>
        <v>1.4825354607058543</v>
      </c>
      <c r="Q998" s="35">
        <v>1.5881948122943999E-2</v>
      </c>
      <c r="R998" s="35">
        <v>4.3567066810717599E-2</v>
      </c>
      <c r="S998" s="35">
        <v>0.455754687591926</v>
      </c>
      <c r="T998" s="35">
        <v>5.0467331733866404E-3</v>
      </c>
      <c r="U998" s="35">
        <v>1.42613341283859E-2</v>
      </c>
      <c r="V998" s="35">
        <v>0.47583516471936799</v>
      </c>
      <c r="W998" s="8">
        <v>9737.3381241911193</v>
      </c>
      <c r="X998" s="8">
        <v>6222.4373191621298</v>
      </c>
      <c r="Y998" s="8">
        <v>4197.1591803946103</v>
      </c>
      <c r="Z998" s="23">
        <f t="shared" si="172"/>
        <v>20156.93462374786</v>
      </c>
      <c r="AA998" s="29">
        <f t="shared" si="173"/>
        <v>48.307633605752187</v>
      </c>
      <c r="AB998" s="29">
        <f t="shared" si="174"/>
        <v>30.869958331021106</v>
      </c>
      <c r="AC998" s="29">
        <f t="shared" si="175"/>
        <v>20.822408063226707</v>
      </c>
      <c r="AD998" s="26">
        <f t="shared" si="176"/>
        <v>0.48307633605752187</v>
      </c>
      <c r="AE998" s="26">
        <f t="shared" si="177"/>
        <v>0.30869958331021108</v>
      </c>
      <c r="AF998" s="26">
        <f t="shared" si="178"/>
        <v>0.20822408063226708</v>
      </c>
      <c r="AG998" s="6">
        <v>4</v>
      </c>
    </row>
    <row r="999" spans="1:33" ht="12" customHeight="1" x14ac:dyDescent="0.2">
      <c r="A999" s="5" t="s">
        <v>7875</v>
      </c>
      <c r="B999" s="5" t="s">
        <v>7875</v>
      </c>
      <c r="C999" s="7">
        <v>3</v>
      </c>
      <c r="D999" s="7">
        <v>3</v>
      </c>
      <c r="E999" s="8">
        <v>172.42</v>
      </c>
      <c r="F999" s="9">
        <v>1.56421245617136</v>
      </c>
      <c r="G999" s="7" t="s">
        <v>50</v>
      </c>
      <c r="H999" s="7">
        <v>3</v>
      </c>
      <c r="I999" s="7" t="s">
        <v>0</v>
      </c>
      <c r="J999" s="7" t="s">
        <v>1</v>
      </c>
      <c r="K999" s="5" t="s">
        <v>7876</v>
      </c>
      <c r="L999" s="14" t="s">
        <v>7877</v>
      </c>
      <c r="M999" s="38">
        <f t="shared" si="179"/>
        <v>1</v>
      </c>
      <c r="N999" s="32">
        <f t="shared" si="180"/>
        <v>0.63929934584950443</v>
      </c>
      <c r="O999" s="32">
        <f t="shared" si="181"/>
        <v>0.84158892394205498</v>
      </c>
      <c r="P999" s="32">
        <f t="shared" si="182"/>
        <v>0.75963374476815404</v>
      </c>
      <c r="Q999" s="35">
        <v>0.97610769435588796</v>
      </c>
      <c r="R999" s="35">
        <v>9.3686050004484503E-2</v>
      </c>
      <c r="S999" s="35">
        <v>5.5815638384977599E-2</v>
      </c>
      <c r="T999" s="35">
        <v>0.98293628481695805</v>
      </c>
      <c r="U999" s="35">
        <v>9.46114319294553E-2</v>
      </c>
      <c r="V999" s="35">
        <v>5.78777426647352E-2</v>
      </c>
      <c r="W999" s="8">
        <v>386977.61647237698</v>
      </c>
      <c r="X999" s="8">
        <v>247394.53706919099</v>
      </c>
      <c r="Y999" s="8">
        <v>325676.07583664899</v>
      </c>
      <c r="Z999" s="23">
        <f t="shared" si="172"/>
        <v>960048.2293782169</v>
      </c>
      <c r="AA999" s="29">
        <f t="shared" si="173"/>
        <v>40.308143344319916</v>
      </c>
      <c r="AB999" s="29">
        <f t="shared" si="174"/>
        <v>25.768969672431776</v>
      </c>
      <c r="AC999" s="29">
        <f t="shared" si="175"/>
        <v>33.922886983248304</v>
      </c>
      <c r="AD999" s="26">
        <f t="shared" si="176"/>
        <v>0.40308143344319913</v>
      </c>
      <c r="AE999" s="26">
        <f t="shared" si="177"/>
        <v>0.25768969672431774</v>
      </c>
      <c r="AF999" s="26">
        <f t="shared" si="178"/>
        <v>0.33922886983248302</v>
      </c>
      <c r="AG999" s="6"/>
    </row>
    <row r="1000" spans="1:33" ht="12" customHeight="1" x14ac:dyDescent="0.2">
      <c r="A1000" s="5" t="s">
        <v>4172</v>
      </c>
      <c r="B1000" s="5" t="s">
        <v>4172</v>
      </c>
      <c r="C1000" s="7">
        <v>7</v>
      </c>
      <c r="D1000" s="7">
        <v>7</v>
      </c>
      <c r="E1000" s="8">
        <v>236.4</v>
      </c>
      <c r="F1000" s="9">
        <v>4.8968169824567198</v>
      </c>
      <c r="G1000" s="7" t="s">
        <v>50</v>
      </c>
      <c r="H1000" s="7">
        <v>3</v>
      </c>
      <c r="I1000" s="7" t="s">
        <v>0</v>
      </c>
      <c r="J1000" s="7" t="s">
        <v>2</v>
      </c>
      <c r="K1000" s="5" t="s">
        <v>4173</v>
      </c>
      <c r="L1000" s="14" t="s">
        <v>4174</v>
      </c>
      <c r="M1000" s="38">
        <f t="shared" si="179"/>
        <v>1</v>
      </c>
      <c r="N1000" s="32">
        <f t="shared" si="180"/>
        <v>0.63937039735595758</v>
      </c>
      <c r="O1000" s="32">
        <f t="shared" si="181"/>
        <v>0.20421428931948912</v>
      </c>
      <c r="P1000" s="32">
        <f t="shared" si="182"/>
        <v>3.1308798198527406</v>
      </c>
      <c r="Q1000" s="35">
        <v>0.188509082929156</v>
      </c>
      <c r="R1000" s="35">
        <v>0.23556362220143101</v>
      </c>
      <c r="S1000" s="35">
        <v>0.59545642649859498</v>
      </c>
      <c r="T1000" s="35">
        <v>0.21500924148243</v>
      </c>
      <c r="U1000" s="35">
        <v>0.243605923440326</v>
      </c>
      <c r="V1000" s="35">
        <v>0.60400426847959099</v>
      </c>
      <c r="W1000" s="8">
        <v>123713.182245187</v>
      </c>
      <c r="X1000" s="8">
        <v>79098.546490275199</v>
      </c>
      <c r="Y1000" s="8">
        <v>25263.999591653301</v>
      </c>
      <c r="Z1000" s="23">
        <f t="shared" si="172"/>
        <v>228075.72832711547</v>
      </c>
      <c r="AA1000" s="29">
        <f t="shared" si="173"/>
        <v>54.2421515663221</v>
      </c>
      <c r="AB1000" s="29">
        <f t="shared" si="174"/>
        <v>34.680826000401431</v>
      </c>
      <c r="AC1000" s="29">
        <f t="shared" si="175"/>
        <v>11.077022433276481</v>
      </c>
      <c r="AD1000" s="26">
        <f t="shared" si="176"/>
        <v>0.54242151566322105</v>
      </c>
      <c r="AE1000" s="26">
        <f t="shared" si="177"/>
        <v>0.34680826000401432</v>
      </c>
      <c r="AF1000" s="26">
        <f t="shared" si="178"/>
        <v>0.1107702243327648</v>
      </c>
      <c r="AG1000" s="6">
        <v>4</v>
      </c>
    </row>
    <row r="1001" spans="1:33" ht="12" customHeight="1" x14ac:dyDescent="0.2">
      <c r="A1001" s="5" t="s">
        <v>5254</v>
      </c>
      <c r="B1001" s="5" t="s">
        <v>5254</v>
      </c>
      <c r="C1001" s="7">
        <v>4</v>
      </c>
      <c r="D1001" s="7">
        <v>4</v>
      </c>
      <c r="E1001" s="8">
        <v>86.43</v>
      </c>
      <c r="F1001" s="9">
        <v>5.4930767913640803</v>
      </c>
      <c r="G1001" s="7" t="s">
        <v>50</v>
      </c>
      <c r="H1001" s="7">
        <v>3</v>
      </c>
      <c r="I1001" s="7" t="s">
        <v>0</v>
      </c>
      <c r="J1001" s="7" t="s">
        <v>2</v>
      </c>
      <c r="K1001" s="5" t="s">
        <v>5255</v>
      </c>
      <c r="L1001" s="14" t="s">
        <v>5256</v>
      </c>
      <c r="M1001" s="38">
        <f t="shared" si="179"/>
        <v>1</v>
      </c>
      <c r="N1001" s="32">
        <f t="shared" si="180"/>
        <v>0.63940280937313143</v>
      </c>
      <c r="O1001" s="32">
        <f t="shared" si="181"/>
        <v>0.18204733667152537</v>
      </c>
      <c r="P1001" s="32">
        <f t="shared" si="182"/>
        <v>3.5122887325005432</v>
      </c>
      <c r="Q1001" s="35">
        <v>2.8218488150152699E-4</v>
      </c>
      <c r="R1001" s="35">
        <v>2.40074717710246E-4</v>
      </c>
      <c r="S1001" s="35">
        <v>0.32091926609175397</v>
      </c>
      <c r="T1001" s="35">
        <v>6.5130438266125198E-4</v>
      </c>
      <c r="U1001" s="35">
        <v>2.9075062612132301E-3</v>
      </c>
      <c r="V1001" s="35">
        <v>0.39266483748132602</v>
      </c>
      <c r="W1001" s="8">
        <v>103244.72637705199</v>
      </c>
      <c r="X1001" s="8">
        <v>66014.968098447294</v>
      </c>
      <c r="Y1001" s="8">
        <v>18795.427462322699</v>
      </c>
      <c r="Z1001" s="23">
        <f t="shared" si="172"/>
        <v>188055.12193782197</v>
      </c>
      <c r="AA1001" s="29">
        <f t="shared" si="173"/>
        <v>54.901310484480469</v>
      </c>
      <c r="AB1001" s="29">
        <f t="shared" si="174"/>
        <v>35.104052162043374</v>
      </c>
      <c r="AC1001" s="29">
        <f t="shared" si="175"/>
        <v>9.9946373534761612</v>
      </c>
      <c r="AD1001" s="26">
        <f t="shared" si="176"/>
        <v>0.5490131048448047</v>
      </c>
      <c r="AE1001" s="26">
        <f t="shared" si="177"/>
        <v>0.35104052162043375</v>
      </c>
      <c r="AF1001" s="26">
        <f t="shared" si="178"/>
        <v>9.9946373534761615E-2</v>
      </c>
      <c r="AG1001" s="6">
        <v>4</v>
      </c>
    </row>
    <row r="1002" spans="1:33" ht="12" customHeight="1" x14ac:dyDescent="0.2">
      <c r="A1002" s="5" t="s">
        <v>6758</v>
      </c>
      <c r="B1002" s="5" t="s">
        <v>6758</v>
      </c>
      <c r="C1002" s="7">
        <v>1</v>
      </c>
      <c r="D1002" s="7">
        <v>1</v>
      </c>
      <c r="E1002" s="8">
        <v>39.06</v>
      </c>
      <c r="F1002" s="9">
        <v>2.0559684670677201</v>
      </c>
      <c r="G1002" s="7">
        <v>1</v>
      </c>
      <c r="H1002" s="7">
        <v>1</v>
      </c>
      <c r="I1002" s="7" t="s">
        <v>0</v>
      </c>
      <c r="J1002" s="7" t="s">
        <v>2</v>
      </c>
      <c r="K1002" s="5" t="s">
        <v>6759</v>
      </c>
      <c r="L1002" s="14" t="s">
        <v>6760</v>
      </c>
      <c r="M1002" s="38">
        <f t="shared" si="179"/>
        <v>1</v>
      </c>
      <c r="N1002" s="32">
        <f t="shared" si="180"/>
        <v>0.64008878930988466</v>
      </c>
      <c r="O1002" s="32">
        <f t="shared" si="181"/>
        <v>0.4863887827162186</v>
      </c>
      <c r="P1002" s="32">
        <f t="shared" si="182"/>
        <v>1.3160023669446785</v>
      </c>
      <c r="Q1002" s="35">
        <v>0.13273042153134901</v>
      </c>
      <c r="R1002" s="35">
        <v>4.4469506354895202E-2</v>
      </c>
      <c r="S1002" s="35">
        <v>0.208782348429319</v>
      </c>
      <c r="T1002" s="35">
        <v>0.12122714193114099</v>
      </c>
      <c r="U1002" s="35">
        <v>5.7023459026911298E-2</v>
      </c>
      <c r="V1002" s="35">
        <v>0.24261647027766201</v>
      </c>
      <c r="W1002" s="8">
        <v>151794.086644417</v>
      </c>
      <c r="X1002" s="8">
        <v>97161.693144624602</v>
      </c>
      <c r="Y1002" s="8">
        <v>73830.9410264982</v>
      </c>
      <c r="Z1002" s="23">
        <f t="shared" si="172"/>
        <v>322786.72081553983</v>
      </c>
      <c r="AA1002" s="29">
        <f t="shared" si="173"/>
        <v>47.026124947426659</v>
      </c>
      <c r="AB1002" s="29">
        <f t="shared" si="174"/>
        <v>30.10089538353369</v>
      </c>
      <c r="AC1002" s="29">
        <f t="shared" si="175"/>
        <v>22.872979669039651</v>
      </c>
      <c r="AD1002" s="26">
        <f t="shared" si="176"/>
        <v>0.47026124947426662</v>
      </c>
      <c r="AE1002" s="26">
        <f t="shared" si="177"/>
        <v>0.30100895383533688</v>
      </c>
      <c r="AF1002" s="26">
        <f t="shared" si="178"/>
        <v>0.2287297966903965</v>
      </c>
      <c r="AG1002" s="6">
        <v>4</v>
      </c>
    </row>
    <row r="1003" spans="1:33" ht="12" customHeight="1" x14ac:dyDescent="0.2">
      <c r="A1003" s="5" t="s">
        <v>7878</v>
      </c>
      <c r="B1003" s="5" t="s">
        <v>7878</v>
      </c>
      <c r="C1003" s="7">
        <v>1</v>
      </c>
      <c r="D1003" s="7">
        <v>1</v>
      </c>
      <c r="E1003" s="8">
        <v>23.26</v>
      </c>
      <c r="F1003" s="9">
        <v>1.5618502112169601</v>
      </c>
      <c r="G1003" s="7">
        <v>1</v>
      </c>
      <c r="H1003" s="7">
        <v>1</v>
      </c>
      <c r="I1003" s="7" t="s">
        <v>0</v>
      </c>
      <c r="J1003" s="7" t="s">
        <v>1</v>
      </c>
      <c r="K1003" s="5" t="s">
        <v>7879</v>
      </c>
      <c r="L1003" s="14" t="s">
        <v>7880</v>
      </c>
      <c r="M1003" s="38">
        <f t="shared" si="179"/>
        <v>1</v>
      </c>
      <c r="N1003" s="32">
        <f t="shared" si="180"/>
        <v>0.6402662642154523</v>
      </c>
      <c r="O1003" s="32">
        <f t="shared" si="181"/>
        <v>0.81330663206509957</v>
      </c>
      <c r="P1003" s="32">
        <f t="shared" si="182"/>
        <v>0.7872384645256445</v>
      </c>
      <c r="Q1003" s="35">
        <v>0.25436760435941003</v>
      </c>
      <c r="R1003" s="35">
        <v>6.38902152474825E-3</v>
      </c>
      <c r="S1003" s="35">
        <v>4.8357630196700301E-2</v>
      </c>
      <c r="T1003" s="35">
        <v>0.23884054978326599</v>
      </c>
      <c r="U1003" s="35">
        <v>7.4335988767317502E-3</v>
      </c>
      <c r="V1003" s="35">
        <v>2.30550069184439E-2</v>
      </c>
      <c r="W1003" s="8">
        <v>5342.5728585921097</v>
      </c>
      <c r="X1003" s="8">
        <v>3420.6691654696401</v>
      </c>
      <c r="Y1003" s="8">
        <v>4345.1499381839603</v>
      </c>
      <c r="Z1003" s="23">
        <f t="shared" si="172"/>
        <v>13108.391962245711</v>
      </c>
      <c r="AA1003" s="29">
        <f t="shared" si="173"/>
        <v>40.756889738875557</v>
      </c>
      <c r="AB1003" s="29">
        <f t="shared" si="174"/>
        <v>26.095261534150954</v>
      </c>
      <c r="AC1003" s="29">
        <f t="shared" si="175"/>
        <v>33.147848726973493</v>
      </c>
      <c r="AD1003" s="26">
        <f t="shared" si="176"/>
        <v>0.40756889738875557</v>
      </c>
      <c r="AE1003" s="26">
        <f t="shared" si="177"/>
        <v>0.26095261534150954</v>
      </c>
      <c r="AF1003" s="26">
        <f t="shared" si="178"/>
        <v>0.33147848726973494</v>
      </c>
      <c r="AG1003" s="6"/>
    </row>
    <row r="1004" spans="1:33" ht="12" customHeight="1" x14ac:dyDescent="0.2">
      <c r="A1004" s="5" t="s">
        <v>5954</v>
      </c>
      <c r="B1004" s="5" t="s">
        <v>5954</v>
      </c>
      <c r="C1004" s="7">
        <v>1</v>
      </c>
      <c r="D1004" s="7">
        <v>1</v>
      </c>
      <c r="E1004" s="8">
        <v>17.77</v>
      </c>
      <c r="F1004" s="9">
        <v>3.31177703539701</v>
      </c>
      <c r="G1004" s="7">
        <v>3</v>
      </c>
      <c r="H1004" s="7">
        <v>1</v>
      </c>
      <c r="I1004" s="7" t="s">
        <v>0</v>
      </c>
      <c r="J1004" s="7" t="s">
        <v>2</v>
      </c>
      <c r="K1004" s="5" t="s">
        <v>5955</v>
      </c>
      <c r="L1004" s="14" t="s">
        <v>5956</v>
      </c>
      <c r="M1004" s="38">
        <f t="shared" si="179"/>
        <v>1</v>
      </c>
      <c r="N1004" s="32">
        <f t="shared" si="180"/>
        <v>0.64079494585267471</v>
      </c>
      <c r="O1004" s="32">
        <f t="shared" si="181"/>
        <v>0.30195269467472591</v>
      </c>
      <c r="P1004" s="32">
        <f t="shared" si="182"/>
        <v>2.1221699860733541</v>
      </c>
      <c r="Q1004" s="35">
        <v>6.9605834951239301E-2</v>
      </c>
      <c r="R1004" s="35">
        <v>0.191090307099092</v>
      </c>
      <c r="S1004" s="35">
        <v>0.63522541964179602</v>
      </c>
      <c r="T1004" s="35">
        <v>0.102644407073623</v>
      </c>
      <c r="U1004" s="35">
        <v>0.17528241570761599</v>
      </c>
      <c r="V1004" s="35">
        <v>0.62154876287462701</v>
      </c>
      <c r="W1004" s="8">
        <v>19576.7708106522</v>
      </c>
      <c r="X1004" s="8">
        <v>12544.6957915821</v>
      </c>
      <c r="Y1004" s="8">
        <v>5911.2586993059504</v>
      </c>
      <c r="Z1004" s="23">
        <f t="shared" si="172"/>
        <v>38032.725301540253</v>
      </c>
      <c r="AA1004" s="29">
        <f t="shared" si="173"/>
        <v>51.473489358017105</v>
      </c>
      <c r="AB1004" s="29">
        <f t="shared" si="174"/>
        <v>32.983951826018803</v>
      </c>
      <c r="AC1004" s="29">
        <f t="shared" si="175"/>
        <v>15.542558815964092</v>
      </c>
      <c r="AD1004" s="26">
        <f t="shared" si="176"/>
        <v>0.51473489358017099</v>
      </c>
      <c r="AE1004" s="26">
        <f t="shared" si="177"/>
        <v>0.32983951826018804</v>
      </c>
      <c r="AF1004" s="26">
        <f t="shared" si="178"/>
        <v>0.15542558815964092</v>
      </c>
      <c r="AG1004" s="6">
        <v>4</v>
      </c>
    </row>
    <row r="1005" spans="1:33" ht="12" customHeight="1" x14ac:dyDescent="0.2">
      <c r="A1005" s="5" t="s">
        <v>6353</v>
      </c>
      <c r="B1005" s="5" t="s">
        <v>6353</v>
      </c>
      <c r="C1005" s="7">
        <v>3</v>
      </c>
      <c r="D1005" s="7">
        <v>3</v>
      </c>
      <c r="E1005" s="8">
        <v>125.06</v>
      </c>
      <c r="F1005" s="9">
        <v>2.6892540996626502</v>
      </c>
      <c r="G1005" s="7" t="s">
        <v>146</v>
      </c>
      <c r="H1005" s="7">
        <v>2</v>
      </c>
      <c r="I1005" s="7" t="s">
        <v>0</v>
      </c>
      <c r="J1005" s="7" t="s">
        <v>2</v>
      </c>
      <c r="K1005" s="5" t="s">
        <v>6354</v>
      </c>
      <c r="L1005" s="14" t="s">
        <v>6355</v>
      </c>
      <c r="M1005" s="38">
        <f t="shared" si="179"/>
        <v>1</v>
      </c>
      <c r="N1005" s="32">
        <f t="shared" si="180"/>
        <v>0.64227302164373024</v>
      </c>
      <c r="O1005" s="32">
        <f t="shared" si="181"/>
        <v>0.37185032092186565</v>
      </c>
      <c r="P1005" s="32">
        <f t="shared" si="182"/>
        <v>1.7272353565581207</v>
      </c>
      <c r="Q1005" s="35">
        <v>0.32385433057144503</v>
      </c>
      <c r="R1005" s="35">
        <v>0.90191040182573801</v>
      </c>
      <c r="S1005" s="35">
        <v>0.27585357476144601</v>
      </c>
      <c r="T1005" s="35">
        <v>0.33844775576002101</v>
      </c>
      <c r="U1005" s="35">
        <v>0.90133773176112097</v>
      </c>
      <c r="V1005" s="35">
        <v>0.34704147045098399</v>
      </c>
      <c r="W1005" s="8">
        <v>41823.201324153299</v>
      </c>
      <c r="X1005" s="8">
        <v>26861.913889277999</v>
      </c>
      <c r="Y1005" s="8">
        <v>15551.970834366201</v>
      </c>
      <c r="Z1005" s="23">
        <f t="shared" si="172"/>
        <v>84237.086047797507</v>
      </c>
      <c r="AA1005" s="29">
        <f t="shared" si="173"/>
        <v>49.649392312101263</v>
      </c>
      <c r="AB1005" s="29">
        <f t="shared" si="174"/>
        <v>31.888465223068266</v>
      </c>
      <c r="AC1005" s="29">
        <f t="shared" si="175"/>
        <v>18.462142464830464</v>
      </c>
      <c r="AD1005" s="26">
        <f t="shared" si="176"/>
        <v>0.49649392312101265</v>
      </c>
      <c r="AE1005" s="26">
        <f t="shared" si="177"/>
        <v>0.31888465223068269</v>
      </c>
      <c r="AF1005" s="26">
        <f t="shared" si="178"/>
        <v>0.18462142464830464</v>
      </c>
      <c r="AG1005" s="6">
        <v>4</v>
      </c>
    </row>
    <row r="1006" spans="1:33" ht="12" customHeight="1" x14ac:dyDescent="0.2">
      <c r="A1006" s="5" t="s">
        <v>6737</v>
      </c>
      <c r="B1006" s="5" t="s">
        <v>6737</v>
      </c>
      <c r="C1006" s="7">
        <v>6</v>
      </c>
      <c r="D1006" s="7">
        <v>6</v>
      </c>
      <c r="E1006" s="8">
        <v>206.24</v>
      </c>
      <c r="F1006" s="9">
        <v>2.0850538799885401</v>
      </c>
      <c r="G1006" s="7">
        <v>1</v>
      </c>
      <c r="H1006" s="7">
        <v>1</v>
      </c>
      <c r="I1006" s="7" t="s">
        <v>0</v>
      </c>
      <c r="J1006" s="7" t="s">
        <v>2</v>
      </c>
      <c r="K1006" s="5" t="s">
        <v>6738</v>
      </c>
      <c r="L1006" s="14" t="s">
        <v>6739</v>
      </c>
      <c r="M1006" s="38">
        <f t="shared" si="179"/>
        <v>1</v>
      </c>
      <c r="N1006" s="32">
        <f t="shared" si="180"/>
        <v>0.64229127307209222</v>
      </c>
      <c r="O1006" s="32">
        <f t="shared" si="181"/>
        <v>0.47960391316386447</v>
      </c>
      <c r="P1006" s="32">
        <f t="shared" si="182"/>
        <v>1.3392119110017415</v>
      </c>
      <c r="Q1006" s="35">
        <v>0.77331747790263305</v>
      </c>
      <c r="R1006" s="35">
        <v>0.53987660751365496</v>
      </c>
      <c r="S1006" s="35">
        <v>0.29108587536680602</v>
      </c>
      <c r="T1006" s="35">
        <v>0.79791778069054298</v>
      </c>
      <c r="U1006" s="35">
        <v>0.536978251652102</v>
      </c>
      <c r="V1006" s="35">
        <v>0.325536960368985</v>
      </c>
      <c r="W1006" s="8">
        <v>134631.072669216</v>
      </c>
      <c r="X1006" s="8">
        <v>86472.363059772106</v>
      </c>
      <c r="Y1006" s="8">
        <v>64569.589285604598</v>
      </c>
      <c r="Z1006" s="23">
        <f t="shared" si="172"/>
        <v>285673.02501459268</v>
      </c>
      <c r="AA1006" s="29">
        <f t="shared" si="173"/>
        <v>47.127681258088259</v>
      </c>
      <c r="AB1006" s="29">
        <f t="shared" si="174"/>
        <v>30.269698392193291</v>
      </c>
      <c r="AC1006" s="29">
        <f t="shared" si="175"/>
        <v>22.602620349718446</v>
      </c>
      <c r="AD1006" s="26">
        <f t="shared" si="176"/>
        <v>0.47127681258088261</v>
      </c>
      <c r="AE1006" s="26">
        <f t="shared" si="177"/>
        <v>0.30269698392193289</v>
      </c>
      <c r="AF1006" s="26">
        <f t="shared" si="178"/>
        <v>0.22602620349718447</v>
      </c>
      <c r="AG1006" s="6">
        <v>4</v>
      </c>
    </row>
    <row r="1007" spans="1:33" ht="12" customHeight="1" x14ac:dyDescent="0.2">
      <c r="A1007" s="5" t="s">
        <v>7045</v>
      </c>
      <c r="B1007" s="5" t="s">
        <v>7045</v>
      </c>
      <c r="C1007" s="7">
        <v>8</v>
      </c>
      <c r="D1007" s="7">
        <v>7</v>
      </c>
      <c r="E1007" s="8">
        <v>307.98</v>
      </c>
      <c r="F1007" s="9">
        <v>1.55545289823164</v>
      </c>
      <c r="G1007" s="7" t="s">
        <v>50</v>
      </c>
      <c r="H1007" s="7">
        <v>3</v>
      </c>
      <c r="I1007" s="7" t="s">
        <v>0</v>
      </c>
      <c r="J1007" s="7" t="s">
        <v>1</v>
      </c>
      <c r="K1007" s="5" t="s">
        <v>7046</v>
      </c>
      <c r="L1007" s="14" t="s">
        <v>7047</v>
      </c>
      <c r="M1007" s="38">
        <f t="shared" si="179"/>
        <v>1</v>
      </c>
      <c r="N1007" s="32">
        <f t="shared" si="180"/>
        <v>0.64289957036749901</v>
      </c>
      <c r="O1007" s="32">
        <f t="shared" si="181"/>
        <v>0.67876245643103428</v>
      </c>
      <c r="P1007" s="32">
        <f t="shared" si="182"/>
        <v>0.94716430509120364</v>
      </c>
      <c r="Q1007" s="35">
        <v>0.35194626091189901</v>
      </c>
      <c r="R1007" s="35">
        <v>0.93736576711548003</v>
      </c>
      <c r="S1007" s="35">
        <v>0.32818450404190802</v>
      </c>
      <c r="T1007" s="35">
        <v>0.41376730524467398</v>
      </c>
      <c r="U1007" s="35">
        <v>0.97226134343515602</v>
      </c>
      <c r="V1007" s="35">
        <v>0.36212659603622599</v>
      </c>
      <c r="W1007" s="8">
        <v>285903.92045082501</v>
      </c>
      <c r="X1007" s="8">
        <v>183807.507624219</v>
      </c>
      <c r="Y1007" s="8">
        <v>194060.847348465</v>
      </c>
      <c r="Z1007" s="23">
        <f t="shared" si="172"/>
        <v>663772.27542350907</v>
      </c>
      <c r="AA1007" s="29">
        <f t="shared" si="173"/>
        <v>43.072591464958172</v>
      </c>
      <c r="AB1007" s="29">
        <f t="shared" si="174"/>
        <v>27.691350547436411</v>
      </c>
      <c r="AC1007" s="29">
        <f t="shared" si="175"/>
        <v>29.236057987605413</v>
      </c>
      <c r="AD1007" s="26">
        <f t="shared" si="176"/>
        <v>0.43072591464958171</v>
      </c>
      <c r="AE1007" s="26">
        <f t="shared" si="177"/>
        <v>0.27691350547436411</v>
      </c>
      <c r="AF1007" s="26">
        <f t="shared" si="178"/>
        <v>0.29236057987605413</v>
      </c>
      <c r="AG1007" s="6"/>
    </row>
    <row r="1008" spans="1:33" ht="12" customHeight="1" x14ac:dyDescent="0.2">
      <c r="A1008" s="5" t="s">
        <v>6504</v>
      </c>
      <c r="B1008" s="5" t="s">
        <v>6504</v>
      </c>
      <c r="C1008" s="7">
        <v>22</v>
      </c>
      <c r="D1008" s="7">
        <v>22</v>
      </c>
      <c r="E1008" s="8">
        <v>900.26</v>
      </c>
      <c r="F1008" s="9">
        <v>2.42708070784562</v>
      </c>
      <c r="G1008" s="7" t="s">
        <v>50</v>
      </c>
      <c r="H1008" s="7">
        <v>3</v>
      </c>
      <c r="I1008" s="7" t="s">
        <v>0</v>
      </c>
      <c r="J1008" s="7" t="s">
        <v>2</v>
      </c>
      <c r="K1008" s="5" t="s">
        <v>6505</v>
      </c>
      <c r="L1008" s="14" t="s">
        <v>6506</v>
      </c>
      <c r="M1008" s="38">
        <f t="shared" si="179"/>
        <v>1</v>
      </c>
      <c r="N1008" s="32">
        <f t="shared" si="180"/>
        <v>0.64312665631610255</v>
      </c>
      <c r="O1008" s="32">
        <f t="shared" si="181"/>
        <v>0.4120176130803832</v>
      </c>
      <c r="P1008" s="32">
        <f t="shared" si="182"/>
        <v>1.5609203002460743</v>
      </c>
      <c r="Q1008" s="35">
        <v>0.91123953539462399</v>
      </c>
      <c r="R1008" s="35">
        <v>0.96710265102508697</v>
      </c>
      <c r="S1008" s="35">
        <v>0.94657991552332299</v>
      </c>
      <c r="T1008" s="35">
        <v>0.95845890340767004</v>
      </c>
      <c r="U1008" s="35">
        <v>0.97654516818894699</v>
      </c>
      <c r="V1008" s="35">
        <v>0.89992771021522699</v>
      </c>
      <c r="W1008" s="8">
        <v>898527.04488164803</v>
      </c>
      <c r="X1008" s="8">
        <v>577866.69398432295</v>
      </c>
      <c r="Y1008" s="8">
        <v>370208.96832030697</v>
      </c>
      <c r="Z1008" s="23">
        <f t="shared" si="172"/>
        <v>1846602.707186278</v>
      </c>
      <c r="AA1008" s="29">
        <f t="shared" si="173"/>
        <v>48.658384469215889</v>
      </c>
      <c r="AB1008" s="29">
        <f t="shared" si="174"/>
        <v>31.293504105430191</v>
      </c>
      <c r="AC1008" s="29">
        <f t="shared" si="175"/>
        <v>20.04811142535392</v>
      </c>
      <c r="AD1008" s="26">
        <f t="shared" si="176"/>
        <v>0.48658384469215887</v>
      </c>
      <c r="AE1008" s="26">
        <f t="shared" si="177"/>
        <v>0.31293504105430192</v>
      </c>
      <c r="AF1008" s="26">
        <f t="shared" si="178"/>
        <v>0.20048111425353921</v>
      </c>
      <c r="AG1008" s="6">
        <v>4</v>
      </c>
    </row>
    <row r="1009" spans="1:33" ht="12" customHeight="1" x14ac:dyDescent="0.2">
      <c r="A1009" s="5" t="s">
        <v>4085</v>
      </c>
      <c r="B1009" s="5" t="s">
        <v>4085</v>
      </c>
      <c r="C1009" s="7">
        <v>3</v>
      </c>
      <c r="D1009" s="7">
        <v>3</v>
      </c>
      <c r="E1009" s="8">
        <v>89.7</v>
      </c>
      <c r="F1009" s="9">
        <v>6.6241745682368203</v>
      </c>
      <c r="G1009" s="7" t="s">
        <v>122</v>
      </c>
      <c r="H1009" s="7">
        <v>2</v>
      </c>
      <c r="I1009" s="7" t="s">
        <v>0</v>
      </c>
      <c r="J1009" s="7" t="s">
        <v>2</v>
      </c>
      <c r="K1009" s="5" t="s">
        <v>4086</v>
      </c>
      <c r="L1009" s="14" t="s">
        <v>4087</v>
      </c>
      <c r="M1009" s="38">
        <f t="shared" si="179"/>
        <v>1</v>
      </c>
      <c r="N1009" s="32">
        <f t="shared" si="180"/>
        <v>0.64341054967439493</v>
      </c>
      <c r="O1009" s="32">
        <f t="shared" si="181"/>
        <v>0.15096220513194797</v>
      </c>
      <c r="P1009" s="32">
        <f t="shared" si="182"/>
        <v>4.2620638000884012</v>
      </c>
      <c r="Q1009" s="35">
        <v>0.73017702390892802</v>
      </c>
      <c r="R1009" s="35">
        <v>0.83106430290492095</v>
      </c>
      <c r="S1009" s="35">
        <v>0.60213536532716805</v>
      </c>
      <c r="T1009" s="35">
        <v>0.78418922344349795</v>
      </c>
      <c r="U1009" s="35">
        <v>0.85700936280443596</v>
      </c>
      <c r="V1009" s="35">
        <v>0.61035109306248003</v>
      </c>
      <c r="W1009" s="8">
        <v>56008.159547625299</v>
      </c>
      <c r="X1009" s="8">
        <v>36036.240720788803</v>
      </c>
      <c r="Y1009" s="8">
        <v>8455.11527069148</v>
      </c>
      <c r="Z1009" s="23">
        <f t="shared" si="172"/>
        <v>100499.51553910557</v>
      </c>
      <c r="AA1009" s="29">
        <f t="shared" si="173"/>
        <v>55.72978063345176</v>
      </c>
      <c r="AB1009" s="29">
        <f t="shared" si="174"/>
        <v>35.857128790602644</v>
      </c>
      <c r="AC1009" s="29">
        <f t="shared" si="175"/>
        <v>8.4130905759456045</v>
      </c>
      <c r="AD1009" s="26">
        <f t="shared" si="176"/>
        <v>0.55729780633451764</v>
      </c>
      <c r="AE1009" s="26">
        <f t="shared" si="177"/>
        <v>0.35857128790602644</v>
      </c>
      <c r="AF1009" s="26">
        <f t="shared" si="178"/>
        <v>8.4130905759456046E-2</v>
      </c>
      <c r="AG1009" s="6">
        <v>4</v>
      </c>
    </row>
    <row r="1010" spans="1:33" ht="12" customHeight="1" x14ac:dyDescent="0.2">
      <c r="A1010" s="5" t="s">
        <v>7048</v>
      </c>
      <c r="B1010" s="5" t="s">
        <v>7048</v>
      </c>
      <c r="C1010" s="7">
        <v>9</v>
      </c>
      <c r="D1010" s="7">
        <v>9</v>
      </c>
      <c r="E1010" s="8">
        <v>270.64</v>
      </c>
      <c r="F1010" s="9">
        <v>1.55404140388454</v>
      </c>
      <c r="G1010" s="7" t="s">
        <v>50</v>
      </c>
      <c r="H1010" s="7">
        <v>3</v>
      </c>
      <c r="I1010" s="7" t="s">
        <v>0</v>
      </c>
      <c r="J1010" s="7" t="s">
        <v>1</v>
      </c>
      <c r="K1010" s="5" t="s">
        <v>7049</v>
      </c>
      <c r="L1010" s="14" t="s">
        <v>7050</v>
      </c>
      <c r="M1010" s="38">
        <f t="shared" si="179"/>
        <v>2</v>
      </c>
      <c r="N1010" s="32">
        <f t="shared" si="180"/>
        <v>0.64348349889543843</v>
      </c>
      <c r="O1010" s="32">
        <f t="shared" si="181"/>
        <v>0.65416826989346133</v>
      </c>
      <c r="P1010" s="32">
        <f t="shared" si="182"/>
        <v>0.98366663213462946</v>
      </c>
      <c r="Q1010" s="35">
        <v>0.76754737111099003</v>
      </c>
      <c r="R1010" s="35">
        <v>0.79611242879001098</v>
      </c>
      <c r="S1010" s="35">
        <v>0.85557825828508904</v>
      </c>
      <c r="T1010" s="35">
        <v>0.79152339317035503</v>
      </c>
      <c r="U1010" s="35">
        <v>0.85314694723191498</v>
      </c>
      <c r="V1010" s="35">
        <v>0.988513662557571</v>
      </c>
      <c r="W1010" s="8">
        <v>313357.00592465402</v>
      </c>
      <c r="X1010" s="8">
        <v>201640.06257579499</v>
      </c>
      <c r="Y1010" s="8">
        <v>204988.21042472601</v>
      </c>
      <c r="Z1010" s="23">
        <f t="shared" si="172"/>
        <v>719985.27892517508</v>
      </c>
      <c r="AA1010" s="29">
        <f t="shared" si="173"/>
        <v>43.522696240740757</v>
      </c>
      <c r="AB1010" s="29">
        <f t="shared" si="174"/>
        <v>28.006136858355209</v>
      </c>
      <c r="AC1010" s="29">
        <f t="shared" si="175"/>
        <v>28.471166900904034</v>
      </c>
      <c r="AD1010" s="26">
        <f t="shared" si="176"/>
        <v>0.43522696240740755</v>
      </c>
      <c r="AE1010" s="26">
        <f t="shared" si="177"/>
        <v>0.28006136858355207</v>
      </c>
      <c r="AF1010" s="26">
        <f t="shared" si="178"/>
        <v>0.28471166900904032</v>
      </c>
      <c r="AG1010" s="6"/>
    </row>
    <row r="1011" spans="1:33" ht="12" customHeight="1" x14ac:dyDescent="0.2">
      <c r="A1011" s="5" t="s">
        <v>5710</v>
      </c>
      <c r="B1011" s="5" t="s">
        <v>5711</v>
      </c>
      <c r="C1011" s="7">
        <v>8</v>
      </c>
      <c r="D1011" s="7">
        <v>7</v>
      </c>
      <c r="E1011" s="8">
        <v>282.66000000000003</v>
      </c>
      <c r="F1011" s="9">
        <v>3.83805230982041</v>
      </c>
      <c r="G1011" s="7" t="s">
        <v>50</v>
      </c>
      <c r="H1011" s="7">
        <v>3</v>
      </c>
      <c r="I1011" s="7" t="s">
        <v>0</v>
      </c>
      <c r="J1011" s="7" t="s">
        <v>2</v>
      </c>
      <c r="K1011" s="5" t="s">
        <v>5712</v>
      </c>
      <c r="L1011" s="14" t="s">
        <v>5713</v>
      </c>
      <c r="M1011" s="38">
        <f t="shared" si="179"/>
        <v>1</v>
      </c>
      <c r="N1011" s="32">
        <f t="shared" si="180"/>
        <v>0.64357678333290902</v>
      </c>
      <c r="O1011" s="32">
        <f t="shared" si="181"/>
        <v>0.26054881989005363</v>
      </c>
      <c r="P1011" s="32">
        <f t="shared" si="182"/>
        <v>2.4700813598176556</v>
      </c>
      <c r="Q1011" s="35">
        <v>0.21545503732378099</v>
      </c>
      <c r="R1011" s="35">
        <v>0.55908295326019897</v>
      </c>
      <c r="S1011" s="35">
        <v>0.910192562008317</v>
      </c>
      <c r="T1011" s="35">
        <v>0.17650903311556401</v>
      </c>
      <c r="U1011" s="35">
        <v>0.59841300230032701</v>
      </c>
      <c r="V1011" s="35">
        <v>0.75456087787987502</v>
      </c>
      <c r="W1011" s="8">
        <v>762075.11742878903</v>
      </c>
      <c r="X1011" s="8">
        <v>490453.85273286898</v>
      </c>
      <c r="Y1011" s="8">
        <v>198557.772513645</v>
      </c>
      <c r="Z1011" s="23">
        <f t="shared" si="172"/>
        <v>1451086.742675303</v>
      </c>
      <c r="AA1011" s="29">
        <f t="shared" si="173"/>
        <v>52.517543921859939</v>
      </c>
      <c r="AB1011" s="29">
        <f t="shared" si="174"/>
        <v>33.799071985775392</v>
      </c>
      <c r="AC1011" s="29">
        <f t="shared" si="175"/>
        <v>13.683384092364665</v>
      </c>
      <c r="AD1011" s="26">
        <f t="shared" si="176"/>
        <v>0.52517543921859944</v>
      </c>
      <c r="AE1011" s="26">
        <f t="shared" si="177"/>
        <v>0.33799071985775392</v>
      </c>
      <c r="AF1011" s="26">
        <f t="shared" si="178"/>
        <v>0.13683384092364664</v>
      </c>
      <c r="AG1011" s="6">
        <v>4</v>
      </c>
    </row>
    <row r="1012" spans="1:33" ht="12" customHeight="1" x14ac:dyDescent="0.2">
      <c r="A1012" s="5" t="s">
        <v>2269</v>
      </c>
      <c r="B1012" s="5" t="s">
        <v>2269</v>
      </c>
      <c r="C1012" s="7">
        <v>28</v>
      </c>
      <c r="D1012" s="7">
        <v>28</v>
      </c>
      <c r="E1012" s="8">
        <v>1189.82</v>
      </c>
      <c r="F1012" s="9">
        <v>1.63743428301292</v>
      </c>
      <c r="G1012" s="7" t="s">
        <v>50</v>
      </c>
      <c r="H1012" s="7">
        <v>3</v>
      </c>
      <c r="I1012" s="7" t="s">
        <v>2</v>
      </c>
      <c r="J1012" s="7" t="s">
        <v>1</v>
      </c>
      <c r="K1012" s="5" t="s">
        <v>2270</v>
      </c>
      <c r="L1012" s="14" t="s">
        <v>2271</v>
      </c>
      <c r="M1012" s="38">
        <f t="shared" si="179"/>
        <v>1</v>
      </c>
      <c r="N1012" s="32">
        <f t="shared" si="180"/>
        <v>0.64433720541012007</v>
      </c>
      <c r="O1012" s="32">
        <f t="shared" si="181"/>
        <v>1.0550598299592702</v>
      </c>
      <c r="P1012" s="32">
        <f t="shared" si="182"/>
        <v>0.61071153228816821</v>
      </c>
      <c r="Q1012" s="35">
        <v>5.8998998979991897E-2</v>
      </c>
      <c r="R1012" s="35">
        <v>0.354431631525229</v>
      </c>
      <c r="S1012" s="35">
        <v>0.85073251088054702</v>
      </c>
      <c r="T1012" s="35">
        <v>3.5699292595079903E-2</v>
      </c>
      <c r="U1012" s="35">
        <v>0.37613606716886899</v>
      </c>
      <c r="V1012" s="35">
        <v>0.70231485507166702</v>
      </c>
      <c r="W1012" s="8">
        <v>1650429.13129048</v>
      </c>
      <c r="X1012" s="8">
        <v>1063432.89418316</v>
      </c>
      <c r="Y1012" s="8">
        <v>1741301.4786191599</v>
      </c>
      <c r="Z1012" s="23">
        <f t="shared" si="172"/>
        <v>4455163.5040928004</v>
      </c>
      <c r="AA1012" s="29">
        <f t="shared" si="173"/>
        <v>37.045310004319468</v>
      </c>
      <c r="AB1012" s="29">
        <f t="shared" si="174"/>
        <v>23.869671521734769</v>
      </c>
      <c r="AC1012" s="29">
        <f t="shared" si="175"/>
        <v>39.085018473945752</v>
      </c>
      <c r="AD1012" s="26">
        <f t="shared" si="176"/>
        <v>0.37045310004319471</v>
      </c>
      <c r="AE1012" s="26">
        <f t="shared" si="177"/>
        <v>0.2386967152173477</v>
      </c>
      <c r="AF1012" s="26">
        <f t="shared" si="178"/>
        <v>0.39085018473945754</v>
      </c>
      <c r="AG1012" s="6"/>
    </row>
    <row r="1013" spans="1:33" ht="12" customHeight="1" x14ac:dyDescent="0.2">
      <c r="A1013" s="5" t="s">
        <v>4160</v>
      </c>
      <c r="B1013" s="5" t="s">
        <v>4160</v>
      </c>
      <c r="C1013" s="7">
        <v>4</v>
      </c>
      <c r="D1013" s="7">
        <v>4</v>
      </c>
      <c r="E1013" s="8">
        <v>150.88999999999999</v>
      </c>
      <c r="F1013" s="9">
        <v>5.0637050881679002</v>
      </c>
      <c r="G1013" s="7" t="s">
        <v>54</v>
      </c>
      <c r="H1013" s="7">
        <v>2</v>
      </c>
      <c r="I1013" s="7" t="s">
        <v>0</v>
      </c>
      <c r="J1013" s="7" t="s">
        <v>2</v>
      </c>
      <c r="K1013" s="5" t="s">
        <v>4161</v>
      </c>
      <c r="L1013" s="14" t="s">
        <v>4162</v>
      </c>
      <c r="M1013" s="38">
        <f t="shared" si="179"/>
        <v>1</v>
      </c>
      <c r="N1013" s="32">
        <f t="shared" si="180"/>
        <v>0.64458183891106935</v>
      </c>
      <c r="O1013" s="32">
        <f t="shared" si="181"/>
        <v>0.19748385472460628</v>
      </c>
      <c r="P1013" s="32">
        <f t="shared" si="182"/>
        <v>3.2639723374346059</v>
      </c>
      <c r="Q1013" s="35">
        <v>0.92407099554254601</v>
      </c>
      <c r="R1013" s="35">
        <v>0.49089918591923098</v>
      </c>
      <c r="S1013" s="35">
        <v>0.42821082183813802</v>
      </c>
      <c r="T1013" s="35">
        <v>0.97149436177068704</v>
      </c>
      <c r="U1013" s="35">
        <v>0.50791164785458798</v>
      </c>
      <c r="V1013" s="35">
        <v>0.444021684083865</v>
      </c>
      <c r="W1013" s="8">
        <v>88658.795271251802</v>
      </c>
      <c r="X1013" s="8">
        <v>57147.849291583501</v>
      </c>
      <c r="Y1013" s="8">
        <v>17508.680645406501</v>
      </c>
      <c r="Z1013" s="23">
        <f t="shared" si="172"/>
        <v>163315.32520824182</v>
      </c>
      <c r="AA1013" s="29">
        <f t="shared" si="173"/>
        <v>54.286880400356679</v>
      </c>
      <c r="AB1013" s="29">
        <f t="shared" si="174"/>
        <v>34.992337197207192</v>
      </c>
      <c r="AC1013" s="29">
        <f t="shared" si="175"/>
        <v>10.720782402436114</v>
      </c>
      <c r="AD1013" s="26">
        <f t="shared" si="176"/>
        <v>0.54286880400356674</v>
      </c>
      <c r="AE1013" s="26">
        <f t="shared" si="177"/>
        <v>0.34992337197207191</v>
      </c>
      <c r="AF1013" s="26">
        <f t="shared" si="178"/>
        <v>0.10720782402436115</v>
      </c>
      <c r="AG1013" s="6">
        <v>4</v>
      </c>
    </row>
    <row r="1014" spans="1:33" ht="12" customHeight="1" x14ac:dyDescent="0.2">
      <c r="A1014" s="5" t="s">
        <v>7881</v>
      </c>
      <c r="B1014" s="5" t="s">
        <v>7881</v>
      </c>
      <c r="C1014" s="7">
        <v>5</v>
      </c>
      <c r="D1014" s="7">
        <v>5</v>
      </c>
      <c r="E1014" s="8">
        <v>188.8</v>
      </c>
      <c r="F1014" s="9">
        <v>1.5502534987213701</v>
      </c>
      <c r="G1014" s="7" t="s">
        <v>50</v>
      </c>
      <c r="H1014" s="7">
        <v>3</v>
      </c>
      <c r="I1014" s="7" t="s">
        <v>0</v>
      </c>
      <c r="J1014" s="7" t="s">
        <v>1</v>
      </c>
      <c r="K1014" s="5" t="s">
        <v>7882</v>
      </c>
      <c r="L1014" s="14" t="s">
        <v>7883</v>
      </c>
      <c r="M1014" s="38">
        <f t="shared" si="179"/>
        <v>1</v>
      </c>
      <c r="N1014" s="32">
        <f t="shared" si="180"/>
        <v>0.64505579302016602</v>
      </c>
      <c r="O1014" s="32">
        <f t="shared" si="181"/>
        <v>0.73950423844671287</v>
      </c>
      <c r="P1014" s="32">
        <f t="shared" si="182"/>
        <v>0.87228140081396899</v>
      </c>
      <c r="Q1014" s="35">
        <v>2.6185255808874298E-2</v>
      </c>
      <c r="R1014" s="35">
        <v>0.26523346106665402</v>
      </c>
      <c r="S1014" s="35">
        <v>0.27231221655523302</v>
      </c>
      <c r="T1014" s="35">
        <v>9.8869737099689207E-3</v>
      </c>
      <c r="U1014" s="35">
        <v>0.19829903607590599</v>
      </c>
      <c r="V1014" s="35">
        <v>0.31227783148608801</v>
      </c>
      <c r="W1014" s="8">
        <v>490360.18444489402</v>
      </c>
      <c r="X1014" s="8">
        <v>316309.67764261598</v>
      </c>
      <c r="Y1014" s="8">
        <v>362623.43476251099</v>
      </c>
      <c r="Z1014" s="23">
        <f t="shared" si="172"/>
        <v>1169293.296850021</v>
      </c>
      <c r="AA1014" s="29">
        <f t="shared" si="173"/>
        <v>41.936457325624254</v>
      </c>
      <c r="AB1014" s="29">
        <f t="shared" si="174"/>
        <v>27.051354736636902</v>
      </c>
      <c r="AC1014" s="29">
        <f t="shared" si="175"/>
        <v>31.012187937738837</v>
      </c>
      <c r="AD1014" s="26">
        <f t="shared" si="176"/>
        <v>0.41936457325624255</v>
      </c>
      <c r="AE1014" s="26">
        <f t="shared" si="177"/>
        <v>0.27051354736636901</v>
      </c>
      <c r="AF1014" s="26">
        <f t="shared" si="178"/>
        <v>0.31012187937738839</v>
      </c>
      <c r="AG1014" s="6"/>
    </row>
    <row r="1015" spans="1:33" ht="12" customHeight="1" x14ac:dyDescent="0.2">
      <c r="A1015" s="5" t="s">
        <v>2263</v>
      </c>
      <c r="B1015" s="5" t="s">
        <v>2263</v>
      </c>
      <c r="C1015" s="7">
        <v>2</v>
      </c>
      <c r="D1015" s="7">
        <v>2</v>
      </c>
      <c r="E1015" s="8">
        <v>86.8</v>
      </c>
      <c r="F1015" s="9">
        <v>1.64059512144981</v>
      </c>
      <c r="G1015" s="7" t="s">
        <v>50</v>
      </c>
      <c r="H1015" s="7">
        <v>3</v>
      </c>
      <c r="I1015" s="7" t="s">
        <v>2</v>
      </c>
      <c r="J1015" s="7" t="s">
        <v>1</v>
      </c>
      <c r="K1015" s="5" t="s">
        <v>2264</v>
      </c>
      <c r="L1015" s="14" t="s">
        <v>2265</v>
      </c>
      <c r="M1015" s="38">
        <f t="shared" si="179"/>
        <v>1</v>
      </c>
      <c r="N1015" s="32">
        <f t="shared" si="180"/>
        <v>0.6451049476116667</v>
      </c>
      <c r="O1015" s="32">
        <f t="shared" si="181"/>
        <v>1.0583560298748349</v>
      </c>
      <c r="P1015" s="32">
        <f t="shared" si="182"/>
        <v>0.60953491018325767</v>
      </c>
      <c r="Q1015" s="35">
        <v>0.181527957980264</v>
      </c>
      <c r="R1015" s="35">
        <v>0.117606220234982</v>
      </c>
      <c r="S1015" s="35">
        <v>0.32762605526834299</v>
      </c>
      <c r="T1015" s="35">
        <v>0.208378559553656</v>
      </c>
      <c r="U1015" s="35">
        <v>0.121178745265762</v>
      </c>
      <c r="V1015" s="35">
        <v>0.34635547960368801</v>
      </c>
      <c r="W1015" s="8">
        <v>27118.609014454902</v>
      </c>
      <c r="X1015" s="8">
        <v>17494.3488475712</v>
      </c>
      <c r="Y1015" s="8">
        <v>28701.143372266401</v>
      </c>
      <c r="Z1015" s="23">
        <f t="shared" si="172"/>
        <v>73314.101234292495</v>
      </c>
      <c r="AA1015" s="29">
        <f t="shared" si="173"/>
        <v>36.989622129842381</v>
      </c>
      <c r="AB1015" s="29">
        <f t="shared" si="174"/>
        <v>23.862188246247314</v>
      </c>
      <c r="AC1015" s="29">
        <f t="shared" si="175"/>
        <v>39.148189623910319</v>
      </c>
      <c r="AD1015" s="26">
        <f t="shared" si="176"/>
        <v>0.36989622129842381</v>
      </c>
      <c r="AE1015" s="26">
        <f t="shared" si="177"/>
        <v>0.23862188246247315</v>
      </c>
      <c r="AF1015" s="26">
        <f t="shared" si="178"/>
        <v>0.39148189623910318</v>
      </c>
      <c r="AG1015" s="6"/>
    </row>
    <row r="1016" spans="1:33" ht="12" customHeight="1" x14ac:dyDescent="0.2">
      <c r="A1016" s="5" t="s">
        <v>2236</v>
      </c>
      <c r="B1016" s="5" t="s">
        <v>2236</v>
      </c>
      <c r="C1016" s="7">
        <v>1</v>
      </c>
      <c r="D1016" s="7">
        <v>1</v>
      </c>
      <c r="E1016" s="8">
        <v>55.33</v>
      </c>
      <c r="F1016" s="9">
        <v>1.7756587033306701</v>
      </c>
      <c r="G1016" s="7">
        <v>2</v>
      </c>
      <c r="H1016" s="7">
        <v>1</v>
      </c>
      <c r="I1016" s="7" t="s">
        <v>2</v>
      </c>
      <c r="J1016" s="7" t="s">
        <v>1</v>
      </c>
      <c r="K1016" s="5" t="s">
        <v>2237</v>
      </c>
      <c r="L1016" s="14" t="s">
        <v>2238</v>
      </c>
      <c r="M1016" s="38">
        <f t="shared" si="179"/>
        <v>1</v>
      </c>
      <c r="N1016" s="32">
        <f t="shared" si="180"/>
        <v>0.64577770590286732</v>
      </c>
      <c r="O1016" s="32">
        <f t="shared" si="181"/>
        <v>1.1466808039033449</v>
      </c>
      <c r="P1016" s="32">
        <f t="shared" si="182"/>
        <v>0.56317128856139864</v>
      </c>
      <c r="Q1016" s="35">
        <v>0.16991066862389501</v>
      </c>
      <c r="R1016" s="35">
        <v>1.43769930975931E-2</v>
      </c>
      <c r="S1016" s="35">
        <v>5.0410490538305902E-2</v>
      </c>
      <c r="T1016" s="35">
        <v>0.21002854949890101</v>
      </c>
      <c r="U1016" s="35">
        <v>1.2414931491123099E-2</v>
      </c>
      <c r="V1016" s="35">
        <v>4.2981201348335503E-2</v>
      </c>
      <c r="W1016" s="8">
        <v>18197.3317094128</v>
      </c>
      <c r="X1016" s="8">
        <v>11751.4311248581</v>
      </c>
      <c r="Y1016" s="8">
        <v>20866.530953445301</v>
      </c>
      <c r="Z1016" s="23">
        <f t="shared" si="172"/>
        <v>50815.293787716204</v>
      </c>
      <c r="AA1016" s="29">
        <f t="shared" si="173"/>
        <v>35.810737974738849</v>
      </c>
      <c r="AB1016" s="29">
        <f t="shared" si="174"/>
        <v>23.125776216015545</v>
      </c>
      <c r="AC1016" s="29">
        <f t="shared" si="175"/>
        <v>41.063485809245591</v>
      </c>
      <c r="AD1016" s="26">
        <f t="shared" si="176"/>
        <v>0.35810737974738849</v>
      </c>
      <c r="AE1016" s="26">
        <f t="shared" si="177"/>
        <v>0.23125776216015545</v>
      </c>
      <c r="AF1016" s="26">
        <f t="shared" si="178"/>
        <v>0.41063485809245592</v>
      </c>
      <c r="AG1016" s="6"/>
    </row>
    <row r="1017" spans="1:33" ht="12" customHeight="1" x14ac:dyDescent="0.2">
      <c r="A1017" s="5" t="s">
        <v>6431</v>
      </c>
      <c r="B1017" s="5" t="s">
        <v>6431</v>
      </c>
      <c r="C1017" s="7">
        <v>14</v>
      </c>
      <c r="D1017" s="7">
        <v>14</v>
      </c>
      <c r="E1017" s="8">
        <v>536.36</v>
      </c>
      <c r="F1017" s="9">
        <v>2.5686786278901401</v>
      </c>
      <c r="G1017" s="7" t="s">
        <v>50</v>
      </c>
      <c r="H1017" s="7">
        <v>3</v>
      </c>
      <c r="I1017" s="7" t="s">
        <v>0</v>
      </c>
      <c r="J1017" s="7" t="s">
        <v>2</v>
      </c>
      <c r="K1017" s="5" t="s">
        <v>6432</v>
      </c>
      <c r="L1017" s="14" t="s">
        <v>6433</v>
      </c>
      <c r="M1017" s="38">
        <f t="shared" si="179"/>
        <v>1</v>
      </c>
      <c r="N1017" s="32">
        <f t="shared" si="180"/>
        <v>0.6458921384675852</v>
      </c>
      <c r="O1017" s="32">
        <f t="shared" si="181"/>
        <v>0.38930522064622042</v>
      </c>
      <c r="P1017" s="32">
        <f t="shared" si="182"/>
        <v>1.6590893320039426</v>
      </c>
      <c r="Q1017" s="35">
        <v>0.635793130302857</v>
      </c>
      <c r="R1017" s="35">
        <v>0.74250260268463797</v>
      </c>
      <c r="S1017" s="35">
        <v>0.94685644502658495</v>
      </c>
      <c r="T1017" s="35">
        <v>0.62977029180925703</v>
      </c>
      <c r="U1017" s="35">
        <v>0.72220228259957897</v>
      </c>
      <c r="V1017" s="35">
        <v>0.94261829265414199</v>
      </c>
      <c r="W1017" s="8">
        <v>397467.04349064903</v>
      </c>
      <c r="X1017" s="8">
        <v>256720.83869056401</v>
      </c>
      <c r="Y1017" s="8">
        <v>154735.995065728</v>
      </c>
      <c r="Z1017" s="23">
        <f t="shared" si="172"/>
        <v>808923.87724694097</v>
      </c>
      <c r="AA1017" s="29">
        <f t="shared" si="173"/>
        <v>49.135283883988244</v>
      </c>
      <c r="AB1017" s="29">
        <f t="shared" si="174"/>
        <v>31.736093582041043</v>
      </c>
      <c r="AC1017" s="29">
        <f t="shared" si="175"/>
        <v>19.12862253397072</v>
      </c>
      <c r="AD1017" s="26">
        <f t="shared" si="176"/>
        <v>0.49135283883988246</v>
      </c>
      <c r="AE1017" s="26">
        <f t="shared" si="177"/>
        <v>0.31736093582041042</v>
      </c>
      <c r="AF1017" s="26">
        <f t="shared" si="178"/>
        <v>0.19128622533970721</v>
      </c>
      <c r="AG1017" s="6">
        <v>4</v>
      </c>
    </row>
    <row r="1018" spans="1:33" ht="12" customHeight="1" x14ac:dyDescent="0.2">
      <c r="A1018" s="5" t="s">
        <v>6298</v>
      </c>
      <c r="B1018" s="5" t="s">
        <v>6298</v>
      </c>
      <c r="C1018" s="7">
        <v>4</v>
      </c>
      <c r="D1018" s="7">
        <v>4</v>
      </c>
      <c r="E1018" s="8">
        <v>230.93</v>
      </c>
      <c r="F1018" s="9">
        <v>2.7562909128936202</v>
      </c>
      <c r="G1018" s="7" t="s">
        <v>50</v>
      </c>
      <c r="H1018" s="7">
        <v>3</v>
      </c>
      <c r="I1018" s="7" t="s">
        <v>0</v>
      </c>
      <c r="J1018" s="7" t="s">
        <v>2</v>
      </c>
      <c r="K1018" s="5" t="s">
        <v>6299</v>
      </c>
      <c r="L1018" s="14" t="s">
        <v>6300</v>
      </c>
      <c r="M1018" s="38">
        <f t="shared" si="179"/>
        <v>1</v>
      </c>
      <c r="N1018" s="32">
        <f t="shared" si="180"/>
        <v>0.64647819819199492</v>
      </c>
      <c r="O1018" s="32">
        <f t="shared" si="181"/>
        <v>0.36280640600094544</v>
      </c>
      <c r="P1018" s="32">
        <f t="shared" si="182"/>
        <v>1.7818819830604375</v>
      </c>
      <c r="Q1018" s="35">
        <v>0.75847366789897597</v>
      </c>
      <c r="R1018" s="35">
        <v>0.86586150637688897</v>
      </c>
      <c r="S1018" s="35">
        <v>0.91236441611246299</v>
      </c>
      <c r="T1018" s="35">
        <v>0.784835365819745</v>
      </c>
      <c r="U1018" s="35">
        <v>0.90693138021462505</v>
      </c>
      <c r="V1018" s="35">
        <v>0.91085364540305502</v>
      </c>
      <c r="W1018" s="8">
        <v>239161.92721024001</v>
      </c>
      <c r="X1018" s="8">
        <v>154612.971779001</v>
      </c>
      <c r="Y1018" s="8">
        <v>86769.479263406902</v>
      </c>
      <c r="Z1018" s="23">
        <f t="shared" si="172"/>
        <v>480544.37825264788</v>
      </c>
      <c r="AA1018" s="29">
        <f t="shared" si="173"/>
        <v>49.768957464423778</v>
      </c>
      <c r="AB1018" s="29">
        <f t="shared" si="174"/>
        <v>32.174545947494721</v>
      </c>
      <c r="AC1018" s="29">
        <f t="shared" si="175"/>
        <v>18.056496588081519</v>
      </c>
      <c r="AD1018" s="26">
        <f t="shared" si="176"/>
        <v>0.4976895746442378</v>
      </c>
      <c r="AE1018" s="26">
        <f t="shared" si="177"/>
        <v>0.3217454594749472</v>
      </c>
      <c r="AF1018" s="26">
        <f t="shared" si="178"/>
        <v>0.18056496588081519</v>
      </c>
      <c r="AG1018" s="6">
        <v>4</v>
      </c>
    </row>
    <row r="1019" spans="1:33" ht="12" customHeight="1" x14ac:dyDescent="0.2">
      <c r="A1019" s="5" t="s">
        <v>6026</v>
      </c>
      <c r="B1019" s="5" t="s">
        <v>6026</v>
      </c>
      <c r="C1019" s="7">
        <v>2</v>
      </c>
      <c r="D1019" s="7">
        <v>2</v>
      </c>
      <c r="E1019" s="8">
        <v>46.96</v>
      </c>
      <c r="F1019" s="9">
        <v>3.1612956851375</v>
      </c>
      <c r="G1019" s="7" t="s">
        <v>54</v>
      </c>
      <c r="H1019" s="7">
        <v>2</v>
      </c>
      <c r="I1019" s="7" t="s">
        <v>0</v>
      </c>
      <c r="J1019" s="7" t="s">
        <v>2</v>
      </c>
      <c r="K1019" s="5" t="s">
        <v>6027</v>
      </c>
      <c r="L1019" s="14" t="s">
        <v>6028</v>
      </c>
      <c r="M1019" s="38">
        <f t="shared" si="179"/>
        <v>1</v>
      </c>
      <c r="N1019" s="32">
        <f t="shared" si="180"/>
        <v>0.64690483202354154</v>
      </c>
      <c r="O1019" s="32">
        <f t="shared" si="181"/>
        <v>0.31632599402245043</v>
      </c>
      <c r="P1019" s="32">
        <f t="shared" si="182"/>
        <v>2.0450574541706148</v>
      </c>
      <c r="Q1019" s="35">
        <v>1.03511034471373E-2</v>
      </c>
      <c r="R1019" s="35">
        <v>2.58102903518946E-2</v>
      </c>
      <c r="S1019" s="35">
        <v>0.32623551633860498</v>
      </c>
      <c r="T1019" s="35">
        <v>2.9161346372832599E-3</v>
      </c>
      <c r="U1019" s="35">
        <v>6.6920540598028296E-3</v>
      </c>
      <c r="V1019" s="35">
        <v>0.33749565220125699</v>
      </c>
      <c r="W1019" s="8">
        <v>6678.1086664513996</v>
      </c>
      <c r="X1019" s="8">
        <v>4320.1007651056998</v>
      </c>
      <c r="Y1019" s="8">
        <v>2112.4593621051799</v>
      </c>
      <c r="Z1019" s="23">
        <f t="shared" si="172"/>
        <v>13110.66879366228</v>
      </c>
      <c r="AA1019" s="29">
        <f t="shared" si="173"/>
        <v>50.936445512830041</v>
      </c>
      <c r="AB1019" s="29">
        <f t="shared" si="174"/>
        <v>32.951032728353596</v>
      </c>
      <c r="AC1019" s="29">
        <f t="shared" si="175"/>
        <v>16.112521758816349</v>
      </c>
      <c r="AD1019" s="26">
        <f t="shared" si="176"/>
        <v>0.50936445512830042</v>
      </c>
      <c r="AE1019" s="26">
        <f t="shared" si="177"/>
        <v>0.32951032728353596</v>
      </c>
      <c r="AF1019" s="26">
        <f t="shared" si="178"/>
        <v>0.16112521758816351</v>
      </c>
      <c r="AG1019" s="6">
        <v>4</v>
      </c>
    </row>
    <row r="1020" spans="1:33" ht="12" customHeight="1" x14ac:dyDescent="0.2">
      <c r="A1020" s="5" t="s">
        <v>2257</v>
      </c>
      <c r="B1020" s="5" t="s">
        <v>2257</v>
      </c>
      <c r="C1020" s="7">
        <v>21</v>
      </c>
      <c r="D1020" s="7">
        <v>20</v>
      </c>
      <c r="E1020" s="8">
        <v>623.27</v>
      </c>
      <c r="F1020" s="9">
        <v>1.6827853727528801</v>
      </c>
      <c r="G1020" s="7" t="s">
        <v>50</v>
      </c>
      <c r="H1020" s="7">
        <v>3</v>
      </c>
      <c r="I1020" s="7" t="s">
        <v>2</v>
      </c>
      <c r="J1020" s="7" t="s">
        <v>1</v>
      </c>
      <c r="K1020" s="5" t="s">
        <v>2258</v>
      </c>
      <c r="L1020" s="14" t="s">
        <v>2259</v>
      </c>
      <c r="M1020" s="38">
        <f t="shared" si="179"/>
        <v>1</v>
      </c>
      <c r="N1020" s="32">
        <f t="shared" si="180"/>
        <v>0.64704360733622934</v>
      </c>
      <c r="O1020" s="32">
        <f t="shared" si="181"/>
        <v>1.0888355179586648</v>
      </c>
      <c r="P1020" s="32">
        <f t="shared" si="182"/>
        <v>0.59425284780321885</v>
      </c>
      <c r="Q1020" s="35">
        <v>0.162537925114069</v>
      </c>
      <c r="R1020" s="35">
        <v>0.53025193887530198</v>
      </c>
      <c r="S1020" s="35">
        <v>0.85073251088054702</v>
      </c>
      <c r="T1020" s="35">
        <v>0.12512997715948801</v>
      </c>
      <c r="U1020" s="35">
        <v>0.56718578861456603</v>
      </c>
      <c r="V1020" s="35">
        <v>0.70231485507166702</v>
      </c>
      <c r="W1020" s="8">
        <v>501970.98472258699</v>
      </c>
      <c r="X1020" s="8">
        <v>324797.11673302198</v>
      </c>
      <c r="Y1020" s="8">
        <v>546563.83715063904</v>
      </c>
      <c r="Z1020" s="23">
        <f t="shared" si="172"/>
        <v>1373331.938606248</v>
      </c>
      <c r="AA1020" s="29">
        <f t="shared" si="173"/>
        <v>36.551322416051995</v>
      </c>
      <c r="AB1020" s="29">
        <f t="shared" si="174"/>
        <v>23.650299508991868</v>
      </c>
      <c r="AC1020" s="29">
        <f t="shared" si="175"/>
        <v>39.798378074956133</v>
      </c>
      <c r="AD1020" s="26">
        <f t="shared" si="176"/>
        <v>0.36551322416051996</v>
      </c>
      <c r="AE1020" s="26">
        <f t="shared" si="177"/>
        <v>0.23650299508991868</v>
      </c>
      <c r="AF1020" s="26">
        <f t="shared" si="178"/>
        <v>0.39798378074956131</v>
      </c>
      <c r="AG1020" s="6"/>
    </row>
    <row r="1021" spans="1:33" ht="12" customHeight="1" x14ac:dyDescent="0.2">
      <c r="A1021" s="5" t="s">
        <v>5878</v>
      </c>
      <c r="B1021" s="5" t="s">
        <v>5878</v>
      </c>
      <c r="C1021" s="7">
        <v>2</v>
      </c>
      <c r="D1021" s="7">
        <v>2</v>
      </c>
      <c r="E1021" s="8">
        <v>73.53</v>
      </c>
      <c r="F1021" s="9">
        <v>3.42951096731209</v>
      </c>
      <c r="G1021" s="7">
        <v>2</v>
      </c>
      <c r="H1021" s="7">
        <v>1</v>
      </c>
      <c r="I1021" s="7" t="s">
        <v>0</v>
      </c>
      <c r="J1021" s="7" t="s">
        <v>2</v>
      </c>
      <c r="K1021" s="5" t="s">
        <v>5879</v>
      </c>
      <c r="L1021" s="14" t="s">
        <v>5880</v>
      </c>
      <c r="M1021" s="38">
        <f t="shared" si="179"/>
        <v>1</v>
      </c>
      <c r="N1021" s="32">
        <f t="shared" si="180"/>
        <v>0.6471888613949871</v>
      </c>
      <c r="O1021" s="32">
        <f t="shared" si="181"/>
        <v>0.29158676252426707</v>
      </c>
      <c r="P1021" s="32">
        <f t="shared" si="182"/>
        <v>2.2195412980763325</v>
      </c>
      <c r="Q1021" s="35">
        <v>4.7061406348425802E-2</v>
      </c>
      <c r="R1021" s="35">
        <v>0.74143645527620095</v>
      </c>
      <c r="S1021" s="35">
        <v>6.3215804010394394E-2</v>
      </c>
      <c r="T1021" s="35">
        <v>7.5253320610194102E-2</v>
      </c>
      <c r="U1021" s="35">
        <v>0.772473659322925</v>
      </c>
      <c r="V1021" s="35">
        <v>6.6602779949967106E-2</v>
      </c>
      <c r="W1021" s="8">
        <v>24793.0982587816</v>
      </c>
      <c r="X1021" s="8">
        <v>16045.8170325549</v>
      </c>
      <c r="Y1021" s="8">
        <v>7229.33925422417</v>
      </c>
      <c r="Z1021" s="23">
        <f t="shared" si="172"/>
        <v>48068.254545560667</v>
      </c>
      <c r="AA1021" s="29">
        <f t="shared" si="173"/>
        <v>51.578944343156643</v>
      </c>
      <c r="AB1021" s="29">
        <f t="shared" si="174"/>
        <v>33.381318261402953</v>
      </c>
      <c r="AC1021" s="29">
        <f t="shared" si="175"/>
        <v>15.039737395440405</v>
      </c>
      <c r="AD1021" s="26">
        <f t="shared" si="176"/>
        <v>0.51578944343156641</v>
      </c>
      <c r="AE1021" s="26">
        <f t="shared" si="177"/>
        <v>0.33381318261402954</v>
      </c>
      <c r="AF1021" s="26">
        <f t="shared" si="178"/>
        <v>0.15039737395440406</v>
      </c>
      <c r="AG1021" s="6">
        <v>4</v>
      </c>
    </row>
    <row r="1022" spans="1:33" ht="12" customHeight="1" x14ac:dyDescent="0.2">
      <c r="A1022" s="5" t="s">
        <v>7884</v>
      </c>
      <c r="B1022" s="5" t="s">
        <v>7884</v>
      </c>
      <c r="C1022" s="7">
        <v>2</v>
      </c>
      <c r="D1022" s="7">
        <v>2</v>
      </c>
      <c r="E1022" s="8">
        <v>63.52</v>
      </c>
      <c r="F1022" s="9">
        <v>1.5423440620678901</v>
      </c>
      <c r="G1022" s="7" t="s">
        <v>122</v>
      </c>
      <c r="H1022" s="7">
        <v>2</v>
      </c>
      <c r="I1022" s="7" t="s">
        <v>0</v>
      </c>
      <c r="J1022" s="7" t="s">
        <v>1</v>
      </c>
      <c r="K1022" s="5" t="s">
        <v>7885</v>
      </c>
      <c r="L1022" s="14" t="s">
        <v>7886</v>
      </c>
      <c r="M1022" s="38">
        <f t="shared" si="179"/>
        <v>1</v>
      </c>
      <c r="N1022" s="32">
        <f t="shared" si="180"/>
        <v>0.64836376304989896</v>
      </c>
      <c r="O1022" s="32">
        <f t="shared" si="181"/>
        <v>0.85949201614373238</v>
      </c>
      <c r="P1022" s="32">
        <f t="shared" si="182"/>
        <v>0.75435693511023083</v>
      </c>
      <c r="Q1022" s="35">
        <v>0.59287459427450895</v>
      </c>
      <c r="R1022" s="35">
        <v>0.72690740061654502</v>
      </c>
      <c r="S1022" s="35">
        <v>0.31612966429646</v>
      </c>
      <c r="T1022" s="35">
        <v>0.59219585250865603</v>
      </c>
      <c r="U1022" s="35">
        <v>0.75824535826963002</v>
      </c>
      <c r="V1022" s="35">
        <v>0.32323175578093399</v>
      </c>
      <c r="W1022" s="8">
        <v>26084.203151199901</v>
      </c>
      <c r="X1022" s="8">
        <v>16912.052111270001</v>
      </c>
      <c r="Y1022" s="8">
        <v>22419.1643559275</v>
      </c>
      <c r="Z1022" s="23">
        <f t="shared" si="172"/>
        <v>65415.419618397398</v>
      </c>
      <c r="AA1022" s="29">
        <f t="shared" si="173"/>
        <v>39.874701260593909</v>
      </c>
      <c r="AB1022" s="29">
        <f t="shared" si="174"/>
        <v>25.853311359809215</v>
      </c>
      <c r="AC1022" s="29">
        <f t="shared" si="175"/>
        <v>34.271987379596879</v>
      </c>
      <c r="AD1022" s="26">
        <f t="shared" si="176"/>
        <v>0.39874701260593909</v>
      </c>
      <c r="AE1022" s="26">
        <f t="shared" si="177"/>
        <v>0.25853311359809217</v>
      </c>
      <c r="AF1022" s="26">
        <f t="shared" si="178"/>
        <v>0.3427198737959688</v>
      </c>
      <c r="AG1022" s="6"/>
    </row>
    <row r="1023" spans="1:33" ht="12" customHeight="1" x14ac:dyDescent="0.2">
      <c r="A1023" s="5" t="s">
        <v>7887</v>
      </c>
      <c r="B1023" s="5" t="s">
        <v>7887</v>
      </c>
      <c r="C1023" s="7">
        <v>3</v>
      </c>
      <c r="D1023" s="7">
        <v>3</v>
      </c>
      <c r="E1023" s="8">
        <v>64.209999999999994</v>
      </c>
      <c r="F1023" s="9">
        <v>1.5404190564576901</v>
      </c>
      <c r="G1023" s="7" t="s">
        <v>54</v>
      </c>
      <c r="H1023" s="7">
        <v>2</v>
      </c>
      <c r="I1023" s="7" t="s">
        <v>0</v>
      </c>
      <c r="J1023" s="7" t="s">
        <v>1</v>
      </c>
      <c r="K1023" s="5" t="s">
        <v>7888</v>
      </c>
      <c r="L1023" s="14" t="s">
        <v>7889</v>
      </c>
      <c r="M1023" s="38">
        <f t="shared" si="179"/>
        <v>1</v>
      </c>
      <c r="N1023" s="32">
        <f t="shared" si="180"/>
        <v>0.64917399963849753</v>
      </c>
      <c r="O1023" s="32">
        <f t="shared" si="181"/>
        <v>0.76631850425875236</v>
      </c>
      <c r="P1023" s="32">
        <f t="shared" si="182"/>
        <v>0.84713339953396172</v>
      </c>
      <c r="Q1023" s="35">
        <v>0.173261336728848</v>
      </c>
      <c r="R1023" s="35">
        <v>0.27054280139430698</v>
      </c>
      <c r="S1023" s="35">
        <v>0.84970564194321196</v>
      </c>
      <c r="T1023" s="35">
        <v>0.23263987035586201</v>
      </c>
      <c r="U1023" s="35">
        <v>0.33447505091006002</v>
      </c>
      <c r="V1023" s="35">
        <v>0.85987291262754195</v>
      </c>
      <c r="W1023" s="8">
        <v>294789.29510789103</v>
      </c>
      <c r="X1023" s="8">
        <v>191369.545755803</v>
      </c>
      <c r="Y1023" s="8">
        <v>225902.49169857099</v>
      </c>
      <c r="Z1023" s="23">
        <f t="shared" si="172"/>
        <v>712061.33256226499</v>
      </c>
      <c r="AA1023" s="29">
        <f t="shared" si="173"/>
        <v>41.399424688197584</v>
      </c>
      <c r="AB1023" s="29">
        <f t="shared" si="174"/>
        <v>26.875430107569986</v>
      </c>
      <c r="AC1023" s="29">
        <f t="shared" si="175"/>
        <v>31.725145204232437</v>
      </c>
      <c r="AD1023" s="26">
        <f t="shared" si="176"/>
        <v>0.41399424688197584</v>
      </c>
      <c r="AE1023" s="26">
        <f t="shared" si="177"/>
        <v>0.26875430107569986</v>
      </c>
      <c r="AF1023" s="26">
        <f t="shared" si="178"/>
        <v>0.31725145204232436</v>
      </c>
      <c r="AG1023" s="6"/>
    </row>
    <row r="1024" spans="1:33" ht="12" customHeight="1" x14ac:dyDescent="0.2">
      <c r="A1024" s="5" t="s">
        <v>6872</v>
      </c>
      <c r="B1024" s="5" t="s">
        <v>6872</v>
      </c>
      <c r="C1024" s="7">
        <v>4</v>
      </c>
      <c r="D1024" s="7">
        <v>4</v>
      </c>
      <c r="E1024" s="8">
        <v>121.1</v>
      </c>
      <c r="F1024" s="9">
        <v>1.8700015540793999</v>
      </c>
      <c r="G1024" s="7">
        <v>1</v>
      </c>
      <c r="H1024" s="7">
        <v>1</v>
      </c>
      <c r="I1024" s="7" t="s">
        <v>0</v>
      </c>
      <c r="J1024" s="7" t="s">
        <v>2</v>
      </c>
      <c r="K1024" s="5" t="s">
        <v>6873</v>
      </c>
      <c r="L1024" s="14" t="s">
        <v>6874</v>
      </c>
      <c r="M1024" s="38">
        <f t="shared" si="179"/>
        <v>1</v>
      </c>
      <c r="N1024" s="32">
        <f t="shared" si="180"/>
        <v>0.64925461590526701</v>
      </c>
      <c r="O1024" s="32">
        <f t="shared" si="181"/>
        <v>0.53475891387282881</v>
      </c>
      <c r="P1024" s="32">
        <f t="shared" si="182"/>
        <v>1.2141071407360711</v>
      </c>
      <c r="Q1024" s="35">
        <v>0.40079797731393202</v>
      </c>
      <c r="R1024" s="35">
        <v>0.97965861845317903</v>
      </c>
      <c r="S1024" s="35">
        <v>0.410599385041232</v>
      </c>
      <c r="T1024" s="35">
        <v>0.40582669500795898</v>
      </c>
      <c r="U1024" s="35">
        <v>0.96379792418542998</v>
      </c>
      <c r="V1024" s="35">
        <v>0.48064126598801599</v>
      </c>
      <c r="W1024" s="8">
        <v>87231.275382645996</v>
      </c>
      <c r="X1024" s="8">
        <v>56635.308193486402</v>
      </c>
      <c r="Y1024" s="8">
        <v>46647.702079365401</v>
      </c>
      <c r="Z1024" s="23">
        <f t="shared" si="172"/>
        <v>190514.28565549781</v>
      </c>
      <c r="AA1024" s="29">
        <f t="shared" si="173"/>
        <v>45.787262137593252</v>
      </c>
      <c r="AB1024" s="29">
        <f t="shared" si="174"/>
        <v>29.727591292496882</v>
      </c>
      <c r="AC1024" s="29">
        <f t="shared" si="175"/>
        <v>24.485146569909865</v>
      </c>
      <c r="AD1024" s="26">
        <f t="shared" si="176"/>
        <v>0.45787262137593254</v>
      </c>
      <c r="AE1024" s="26">
        <f t="shared" si="177"/>
        <v>0.2972759129249688</v>
      </c>
      <c r="AF1024" s="26">
        <f t="shared" si="178"/>
        <v>0.24485146569909866</v>
      </c>
      <c r="AG1024" s="6"/>
    </row>
    <row r="1025" spans="1:33" ht="12" customHeight="1" x14ac:dyDescent="0.2">
      <c r="A1025" s="5" t="s">
        <v>7032</v>
      </c>
      <c r="B1025" s="5" t="s">
        <v>7032</v>
      </c>
      <c r="C1025" s="7">
        <v>1</v>
      </c>
      <c r="D1025" s="7">
        <v>1</v>
      </c>
      <c r="E1025" s="8">
        <v>24.54</v>
      </c>
      <c r="F1025" s="9">
        <v>1.5803439150973599</v>
      </c>
      <c r="G1025" s="7">
        <v>1</v>
      </c>
      <c r="H1025" s="7">
        <v>1</v>
      </c>
      <c r="I1025" s="7" t="s">
        <v>0</v>
      </c>
      <c r="J1025" s="7" t="s">
        <v>2</v>
      </c>
      <c r="K1025" s="5" t="s">
        <v>7033</v>
      </c>
      <c r="L1025" s="14" t="s">
        <v>7034</v>
      </c>
      <c r="M1025" s="38">
        <f t="shared" si="179"/>
        <v>1</v>
      </c>
      <c r="N1025" s="32">
        <f t="shared" si="180"/>
        <v>0.64947901792265816</v>
      </c>
      <c r="O1025" s="32">
        <f t="shared" si="181"/>
        <v>0.63277365796570417</v>
      </c>
      <c r="P1025" s="32">
        <f t="shared" si="182"/>
        <v>1.0264002139574833</v>
      </c>
      <c r="Q1025" s="35">
        <v>0.56584238526044195</v>
      </c>
      <c r="R1025" s="35">
        <v>0.42012294262180899</v>
      </c>
      <c r="S1025" s="35">
        <v>0.118603308981838</v>
      </c>
      <c r="T1025" s="35">
        <v>0.46941352028569</v>
      </c>
      <c r="U1025" s="35">
        <v>0.39980425275843401</v>
      </c>
      <c r="V1025" s="35">
        <v>7.0527259086681393E-2</v>
      </c>
      <c r="W1025" s="8">
        <v>8083.9906675578104</v>
      </c>
      <c r="X1025" s="8">
        <v>5250.3823196613803</v>
      </c>
      <c r="Y1025" s="8">
        <v>5115.3363456711704</v>
      </c>
      <c r="Z1025" s="23">
        <f t="shared" si="172"/>
        <v>18449.709332890361</v>
      </c>
      <c r="AA1025" s="29">
        <f t="shared" si="173"/>
        <v>43.816357871538131</v>
      </c>
      <c r="AB1025" s="29">
        <f t="shared" si="174"/>
        <v>28.457805079354316</v>
      </c>
      <c r="AC1025" s="29">
        <f t="shared" si="175"/>
        <v>27.725837049107557</v>
      </c>
      <c r="AD1025" s="26">
        <f t="shared" si="176"/>
        <v>0.43816357871538131</v>
      </c>
      <c r="AE1025" s="26">
        <f t="shared" si="177"/>
        <v>0.28457805079354315</v>
      </c>
      <c r="AF1025" s="26">
        <f t="shared" si="178"/>
        <v>0.2772583704910756</v>
      </c>
      <c r="AG1025" s="6"/>
    </row>
    <row r="1026" spans="1:33" ht="12" customHeight="1" x14ac:dyDescent="0.2">
      <c r="A1026" s="5" t="s">
        <v>4181</v>
      </c>
      <c r="B1026" s="5" t="s">
        <v>4181</v>
      </c>
      <c r="C1026" s="7">
        <v>10</v>
      </c>
      <c r="D1026" s="7">
        <v>10</v>
      </c>
      <c r="E1026" s="8">
        <v>559.04</v>
      </c>
      <c r="F1026" s="9">
        <v>4.6877167660165604</v>
      </c>
      <c r="G1026" s="7" t="s">
        <v>50</v>
      </c>
      <c r="H1026" s="7">
        <v>3</v>
      </c>
      <c r="I1026" s="7" t="s">
        <v>0</v>
      </c>
      <c r="J1026" s="7" t="s">
        <v>2</v>
      </c>
      <c r="K1026" s="5" t="s">
        <v>4182</v>
      </c>
      <c r="L1026" s="14" t="s">
        <v>4183</v>
      </c>
      <c r="M1026" s="38">
        <f t="shared" si="179"/>
        <v>1</v>
      </c>
      <c r="N1026" s="32">
        <f t="shared" si="180"/>
        <v>0.64958754945723407</v>
      </c>
      <c r="O1026" s="32">
        <f t="shared" si="181"/>
        <v>0.21332346852725045</v>
      </c>
      <c r="P1026" s="32">
        <f t="shared" si="182"/>
        <v>3.0450824465862936</v>
      </c>
      <c r="Q1026" s="35">
        <v>0.13731285703301599</v>
      </c>
      <c r="R1026" s="35">
        <v>0.42140566002625002</v>
      </c>
      <c r="S1026" s="35">
        <v>0.50512722432292001</v>
      </c>
      <c r="T1026" s="35">
        <v>8.2400861071178902E-2</v>
      </c>
      <c r="U1026" s="35">
        <v>0.34474519947849802</v>
      </c>
      <c r="V1026" s="35">
        <v>0.58828731181476002</v>
      </c>
      <c r="W1026" s="8">
        <v>989014.43837810995</v>
      </c>
      <c r="X1026" s="8">
        <v>642451.46540385904</v>
      </c>
      <c r="Y1026" s="8">
        <v>210979.99041834901</v>
      </c>
      <c r="Z1026" s="23">
        <f t="shared" si="172"/>
        <v>1842445.894200318</v>
      </c>
      <c r="AA1026" s="29">
        <f t="shared" si="173"/>
        <v>53.679429148576141</v>
      </c>
      <c r="AB1026" s="29">
        <f t="shared" si="174"/>
        <v>34.869488836886795</v>
      </c>
      <c r="AC1026" s="29">
        <f t="shared" si="175"/>
        <v>11.451082014537054</v>
      </c>
      <c r="AD1026" s="26">
        <f t="shared" si="176"/>
        <v>0.53679429148576141</v>
      </c>
      <c r="AE1026" s="26">
        <f t="shared" si="177"/>
        <v>0.34869488836886797</v>
      </c>
      <c r="AF1026" s="26">
        <f t="shared" si="178"/>
        <v>0.11451082014537053</v>
      </c>
      <c r="AG1026" s="6">
        <v>4</v>
      </c>
    </row>
    <row r="1027" spans="1:33" ht="12" customHeight="1" x14ac:dyDescent="0.2">
      <c r="A1027" s="5" t="s">
        <v>2294</v>
      </c>
      <c r="B1027" s="5" t="s">
        <v>2294</v>
      </c>
      <c r="C1027" s="7">
        <v>13</v>
      </c>
      <c r="D1027" s="7">
        <v>12</v>
      </c>
      <c r="E1027" s="8">
        <v>682.77</v>
      </c>
      <c r="F1027" s="9">
        <v>1.53937097535303</v>
      </c>
      <c r="G1027" s="7" t="s">
        <v>50</v>
      </c>
      <c r="H1027" s="7">
        <v>3</v>
      </c>
      <c r="I1027" s="7" t="s">
        <v>2</v>
      </c>
      <c r="J1027" s="7" t="s">
        <v>1</v>
      </c>
      <c r="K1027" s="5" t="s">
        <v>2295</v>
      </c>
      <c r="L1027" s="14" t="s">
        <v>2296</v>
      </c>
      <c r="M1027" s="38">
        <f t="shared" si="179"/>
        <v>1</v>
      </c>
      <c r="N1027" s="32">
        <f t="shared" si="180"/>
        <v>0.65014990905826908</v>
      </c>
      <c r="O1027" s="32">
        <f t="shared" si="181"/>
        <v>1.0008218996327156</v>
      </c>
      <c r="P1027" s="32">
        <f t="shared" si="182"/>
        <v>0.64961598991475189</v>
      </c>
      <c r="Q1027" s="35">
        <v>4.5456476392896801E-3</v>
      </c>
      <c r="R1027" s="35">
        <v>4.0819055546856102E-4</v>
      </c>
      <c r="S1027" s="35">
        <v>3.54327011579081E-2</v>
      </c>
      <c r="T1027" s="35">
        <v>1.3992521820760701E-3</v>
      </c>
      <c r="U1027" s="35">
        <v>2.9471843497933599E-4</v>
      </c>
      <c r="V1027" s="35">
        <v>3.53548059321101E-2</v>
      </c>
      <c r="W1027" s="8">
        <v>2456084.1577579398</v>
      </c>
      <c r="X1027" s="8">
        <v>1596822.8918057799</v>
      </c>
      <c r="Y1027" s="8">
        <v>2458102.8124251198</v>
      </c>
      <c r="Z1027" s="23">
        <f t="shared" si="172"/>
        <v>6511009.8619888397</v>
      </c>
      <c r="AA1027" s="29">
        <f t="shared" si="173"/>
        <v>37.722015629196264</v>
      </c>
      <c r="AB1027" s="29">
        <f t="shared" si="174"/>
        <v>24.524965030816553</v>
      </c>
      <c r="AC1027" s="29">
        <f t="shared" si="175"/>
        <v>37.753019339987191</v>
      </c>
      <c r="AD1027" s="26">
        <f t="shared" si="176"/>
        <v>0.37722015629196265</v>
      </c>
      <c r="AE1027" s="26">
        <f t="shared" si="177"/>
        <v>0.24524965030816553</v>
      </c>
      <c r="AF1027" s="26">
        <f t="shared" si="178"/>
        <v>0.37753019339987193</v>
      </c>
      <c r="AG1027" s="6"/>
    </row>
    <row r="1028" spans="1:33" ht="12" customHeight="1" x14ac:dyDescent="0.2">
      <c r="A1028" s="5" t="s">
        <v>6278</v>
      </c>
      <c r="B1028" s="5" t="s">
        <v>6278</v>
      </c>
      <c r="C1028" s="7">
        <v>18</v>
      </c>
      <c r="D1028" s="7">
        <v>18</v>
      </c>
      <c r="E1028" s="8">
        <v>968.24</v>
      </c>
      <c r="F1028" s="9">
        <v>2.7931783194144102</v>
      </c>
      <c r="G1028" s="7" t="s">
        <v>50</v>
      </c>
      <c r="H1028" s="7">
        <v>3</v>
      </c>
      <c r="I1028" s="7" t="s">
        <v>0</v>
      </c>
      <c r="J1028" s="7" t="s">
        <v>2</v>
      </c>
      <c r="K1028" s="5" t="s">
        <v>6279</v>
      </c>
      <c r="L1028" s="14" t="s">
        <v>6280</v>
      </c>
      <c r="M1028" s="38">
        <f t="shared" si="179"/>
        <v>1</v>
      </c>
      <c r="N1028" s="32">
        <f t="shared" si="180"/>
        <v>0.65023155533462873</v>
      </c>
      <c r="O1028" s="32">
        <f t="shared" si="181"/>
        <v>0.35801509450698138</v>
      </c>
      <c r="P1028" s="32">
        <f t="shared" si="182"/>
        <v>1.8162126829597938</v>
      </c>
      <c r="Q1028" s="35">
        <v>0.93569462334262099</v>
      </c>
      <c r="R1028" s="35">
        <v>0.867016703073622</v>
      </c>
      <c r="S1028" s="35">
        <v>0.91623386694055897</v>
      </c>
      <c r="T1028" s="35">
        <v>0.89561044439161397</v>
      </c>
      <c r="U1028" s="35">
        <v>0.80744627800568902</v>
      </c>
      <c r="V1028" s="35">
        <v>0.75990722090364804</v>
      </c>
      <c r="W1028" s="8">
        <v>1851284.14386007</v>
      </c>
      <c r="X1028" s="8">
        <v>1203763.36822847</v>
      </c>
      <c r="Y1028" s="8">
        <v>662787.66772333905</v>
      </c>
      <c r="Z1028" s="23">
        <f t="shared" ref="Z1028:Z1091" si="183">SUM(W1028:Y1028)</f>
        <v>3717835.1798118791</v>
      </c>
      <c r="AA1028" s="29">
        <f t="shared" ref="AA1028:AA1091" si="184">(100/Z1028)*W1028</f>
        <v>49.794680353574584</v>
      </c>
      <c r="AB1028" s="29">
        <f t="shared" ref="AB1028:AB1091" si="185">(100/Z1028)*X1028</f>
        <v>32.378072453695488</v>
      </c>
      <c r="AC1028" s="29">
        <f t="shared" ref="AC1028:AC1091" si="186">(100/Z1028)*Y1028</f>
        <v>17.827247192729935</v>
      </c>
      <c r="AD1028" s="26">
        <f t="shared" ref="AD1028:AD1091" si="187">AA1028/100</f>
        <v>0.49794680353574583</v>
      </c>
      <c r="AE1028" s="26">
        <f t="shared" ref="AE1028:AE1091" si="188">AB1028/100</f>
        <v>0.32378072453695489</v>
      </c>
      <c r="AF1028" s="26">
        <f t="shared" ref="AF1028:AF1091" si="189">AC1028/100</f>
        <v>0.17827247192729934</v>
      </c>
      <c r="AG1028" s="6">
        <v>4</v>
      </c>
    </row>
    <row r="1029" spans="1:33" ht="12" customHeight="1" x14ac:dyDescent="0.2">
      <c r="A1029" s="5" t="s">
        <v>7890</v>
      </c>
      <c r="B1029" s="5" t="s">
        <v>7890</v>
      </c>
      <c r="C1029" s="7">
        <v>3</v>
      </c>
      <c r="D1029" s="7">
        <v>3</v>
      </c>
      <c r="E1029" s="8">
        <v>112.42</v>
      </c>
      <c r="F1029" s="9">
        <v>1.53521851202096</v>
      </c>
      <c r="G1029" s="7" t="s">
        <v>54</v>
      </c>
      <c r="H1029" s="7">
        <v>2</v>
      </c>
      <c r="I1029" s="7" t="s">
        <v>0</v>
      </c>
      <c r="J1029" s="7" t="s">
        <v>1</v>
      </c>
      <c r="K1029" s="5" t="s">
        <v>7891</v>
      </c>
      <c r="L1029" s="14" t="s">
        <v>7892</v>
      </c>
      <c r="M1029" s="38">
        <f t="shared" ref="M1029:M1092" si="190">COUNTIF($L$4:$L$2634,L1029)</f>
        <v>1</v>
      </c>
      <c r="N1029" s="32">
        <f t="shared" ref="N1029:N1092" si="191">X1029/W1029</f>
        <v>0.65137307306410619</v>
      </c>
      <c r="O1029" s="32">
        <f t="shared" ref="O1029:O1092" si="192">Y1029/W1029</f>
        <v>0.85772922414982355</v>
      </c>
      <c r="P1029" s="32">
        <f t="shared" si="182"/>
        <v>0.7594157395181953</v>
      </c>
      <c r="Q1029" s="35">
        <v>0.45937761890771101</v>
      </c>
      <c r="R1029" s="35">
        <v>0.66474582399666804</v>
      </c>
      <c r="S1029" s="35">
        <v>0.88564583402419195</v>
      </c>
      <c r="T1029" s="35">
        <v>0.51522707240338605</v>
      </c>
      <c r="U1029" s="35">
        <v>0.70893861807622605</v>
      </c>
      <c r="V1029" s="35">
        <v>0.87834655483867297</v>
      </c>
      <c r="W1029" s="8">
        <v>62144.100976497502</v>
      </c>
      <c r="X1029" s="8">
        <v>40478.994025867301</v>
      </c>
      <c r="Y1029" s="8">
        <v>53302.811516059497</v>
      </c>
      <c r="Z1029" s="23">
        <f t="shared" si="183"/>
        <v>155925.90651842431</v>
      </c>
      <c r="AA1029" s="29">
        <f t="shared" si="184"/>
        <v>39.85489157259093</v>
      </c>
      <c r="AB1029" s="29">
        <f t="shared" si="185"/>
        <v>25.960403200275302</v>
      </c>
      <c r="AC1029" s="29">
        <f t="shared" si="186"/>
        <v>34.184705227133762</v>
      </c>
      <c r="AD1029" s="26">
        <f t="shared" si="187"/>
        <v>0.39854891572590928</v>
      </c>
      <c r="AE1029" s="26">
        <f t="shared" si="188"/>
        <v>0.259604032002753</v>
      </c>
      <c r="AF1029" s="26">
        <f t="shared" si="189"/>
        <v>0.3418470522713376</v>
      </c>
      <c r="AG1029" s="6"/>
    </row>
    <row r="1030" spans="1:33" ht="12" customHeight="1" x14ac:dyDescent="0.2">
      <c r="A1030" s="5" t="s">
        <v>2266</v>
      </c>
      <c r="B1030" s="5" t="s">
        <v>2266</v>
      </c>
      <c r="C1030" s="7">
        <v>3</v>
      </c>
      <c r="D1030" s="7">
        <v>3</v>
      </c>
      <c r="E1030" s="8">
        <v>115.97</v>
      </c>
      <c r="F1030" s="9">
        <v>1.64010602023914</v>
      </c>
      <c r="G1030" s="7" t="s">
        <v>50</v>
      </c>
      <c r="H1030" s="7">
        <v>3</v>
      </c>
      <c r="I1030" s="7" t="s">
        <v>2</v>
      </c>
      <c r="J1030" s="7" t="s">
        <v>1</v>
      </c>
      <c r="K1030" s="5" t="s">
        <v>2267</v>
      </c>
      <c r="L1030" s="14" t="s">
        <v>2268</v>
      </c>
      <c r="M1030" s="38">
        <f t="shared" si="190"/>
        <v>1</v>
      </c>
      <c r="N1030" s="32">
        <f t="shared" si="191"/>
        <v>0.65200649938275634</v>
      </c>
      <c r="O1030" s="32">
        <f t="shared" si="192"/>
        <v>1.0693597848727028</v>
      </c>
      <c r="P1030" s="32">
        <f t="shared" si="182"/>
        <v>0.60971668151928082</v>
      </c>
      <c r="Q1030" s="35">
        <v>0.63982816342039806</v>
      </c>
      <c r="R1030" s="35">
        <v>0.88109546118685</v>
      </c>
      <c r="S1030" s="35">
        <v>0.56793683843586495</v>
      </c>
      <c r="T1030" s="35">
        <v>0.63393670519877898</v>
      </c>
      <c r="U1030" s="35">
        <v>0.92087778785053898</v>
      </c>
      <c r="V1030" s="35">
        <v>0.57805033704020203</v>
      </c>
      <c r="W1030" s="8">
        <v>111598.641698604</v>
      </c>
      <c r="X1030" s="8">
        <v>72763.039709777295</v>
      </c>
      <c r="Y1030" s="8">
        <v>119339.099478905</v>
      </c>
      <c r="Z1030" s="23">
        <f t="shared" si="183"/>
        <v>303700.7808872863</v>
      </c>
      <c r="AA1030" s="29">
        <f t="shared" si="184"/>
        <v>36.746247860331337</v>
      </c>
      <c r="AB1030" s="29">
        <f t="shared" si="185"/>
        <v>23.958792432865735</v>
      </c>
      <c r="AC1030" s="29">
        <f t="shared" si="186"/>
        <v>39.294959706802928</v>
      </c>
      <c r="AD1030" s="26">
        <f t="shared" si="187"/>
        <v>0.36746247860331338</v>
      </c>
      <c r="AE1030" s="26">
        <f t="shared" si="188"/>
        <v>0.23958792432865736</v>
      </c>
      <c r="AF1030" s="26">
        <f t="shared" si="189"/>
        <v>0.39294959706802929</v>
      </c>
      <c r="AG1030" s="6"/>
    </row>
    <row r="1031" spans="1:33" ht="12" customHeight="1" x14ac:dyDescent="0.2">
      <c r="A1031" s="5" t="s">
        <v>6235</v>
      </c>
      <c r="B1031" s="5" t="s">
        <v>6235</v>
      </c>
      <c r="C1031" s="7">
        <v>2</v>
      </c>
      <c r="D1031" s="7">
        <v>2</v>
      </c>
      <c r="E1031" s="8">
        <v>39.700000000000003</v>
      </c>
      <c r="F1031" s="9">
        <v>2.8858007287231899</v>
      </c>
      <c r="G1031" s="7">
        <v>3</v>
      </c>
      <c r="H1031" s="7">
        <v>1</v>
      </c>
      <c r="I1031" s="7" t="s">
        <v>0</v>
      </c>
      <c r="J1031" s="7" t="s">
        <v>2</v>
      </c>
      <c r="K1031" s="5" t="s">
        <v>6236</v>
      </c>
      <c r="L1031" s="14" t="s">
        <v>6237</v>
      </c>
      <c r="M1031" s="38">
        <f t="shared" si="190"/>
        <v>1</v>
      </c>
      <c r="N1031" s="32">
        <f t="shared" si="191"/>
        <v>0.65208469886975207</v>
      </c>
      <c r="O1031" s="32">
        <f t="shared" si="192"/>
        <v>0.34652427315812911</v>
      </c>
      <c r="P1031" s="32">
        <f t="shared" si="182"/>
        <v>1.8817864991875675</v>
      </c>
      <c r="Q1031" s="35">
        <v>0.56363755373595104</v>
      </c>
      <c r="R1031" s="35">
        <v>0.58340856021387799</v>
      </c>
      <c r="S1031" s="35">
        <v>0.78608959703343495</v>
      </c>
      <c r="T1031" s="35">
        <v>0.61338757916896902</v>
      </c>
      <c r="U1031" s="35">
        <v>0.61687067397939899</v>
      </c>
      <c r="V1031" s="35">
        <v>0.79159334898702605</v>
      </c>
      <c r="W1031" s="8">
        <v>22145.975175304899</v>
      </c>
      <c r="X1031" s="8">
        <v>14441.0515533657</v>
      </c>
      <c r="Y1031" s="8">
        <v>7674.1179510005004</v>
      </c>
      <c r="Z1031" s="23">
        <f t="shared" si="183"/>
        <v>44261.144679671102</v>
      </c>
      <c r="AA1031" s="29">
        <f t="shared" si="184"/>
        <v>50.034799903122298</v>
      </c>
      <c r="AB1031" s="29">
        <f t="shared" si="185"/>
        <v>32.626927427835803</v>
      </c>
      <c r="AC1031" s="29">
        <f t="shared" si="186"/>
        <v>17.338272669041881</v>
      </c>
      <c r="AD1031" s="26">
        <f t="shared" si="187"/>
        <v>0.50034799903122296</v>
      </c>
      <c r="AE1031" s="26">
        <f t="shared" si="188"/>
        <v>0.326269274278358</v>
      </c>
      <c r="AF1031" s="26">
        <f t="shared" si="189"/>
        <v>0.17338272669041882</v>
      </c>
      <c r="AG1031" s="6">
        <v>4</v>
      </c>
    </row>
    <row r="1032" spans="1:33" ht="12" customHeight="1" x14ac:dyDescent="0.2">
      <c r="A1032" s="5" t="s">
        <v>6046</v>
      </c>
      <c r="B1032" s="5" t="s">
        <v>6047</v>
      </c>
      <c r="C1032" s="7">
        <v>13</v>
      </c>
      <c r="D1032" s="7">
        <v>12</v>
      </c>
      <c r="E1032" s="8">
        <v>525.91</v>
      </c>
      <c r="F1032" s="9">
        <v>3.1379045365496099</v>
      </c>
      <c r="G1032" s="7" t="s">
        <v>50</v>
      </c>
      <c r="H1032" s="7">
        <v>3</v>
      </c>
      <c r="I1032" s="7" t="s">
        <v>0</v>
      </c>
      <c r="J1032" s="7" t="s">
        <v>2</v>
      </c>
      <c r="K1032" s="5" t="s">
        <v>6048</v>
      </c>
      <c r="L1032" s="14" t="s">
        <v>6049</v>
      </c>
      <c r="M1032" s="38">
        <f t="shared" si="190"/>
        <v>1</v>
      </c>
      <c r="N1032" s="32">
        <f t="shared" si="191"/>
        <v>0.65217974576227622</v>
      </c>
      <c r="O1032" s="32">
        <f t="shared" si="192"/>
        <v>0.31868400977538419</v>
      </c>
      <c r="P1032" s="32">
        <f t="shared" si="182"/>
        <v>2.0464777828732212</v>
      </c>
      <c r="Q1032" s="35">
        <v>0.60091035114191305</v>
      </c>
      <c r="R1032" s="35">
        <v>0.44517945432859402</v>
      </c>
      <c r="S1032" s="35">
        <v>0.55690905616083797</v>
      </c>
      <c r="T1032" s="35">
        <v>0.598465603086766</v>
      </c>
      <c r="U1032" s="35">
        <v>0.47484035445686701</v>
      </c>
      <c r="V1032" s="35">
        <v>0.648831910770854</v>
      </c>
      <c r="W1032" s="8">
        <v>3407470.7295742002</v>
      </c>
      <c r="X1032" s="8">
        <v>2222283.3941060998</v>
      </c>
      <c r="Y1032" s="8">
        <v>1085906.4352929599</v>
      </c>
      <c r="Z1032" s="23">
        <f t="shared" si="183"/>
        <v>6715660.5589732602</v>
      </c>
      <c r="AA1032" s="29">
        <f t="shared" si="184"/>
        <v>50.739174495965877</v>
      </c>
      <c r="AB1032" s="29">
        <f t="shared" si="185"/>
        <v>33.091061922966801</v>
      </c>
      <c r="AC1032" s="29">
        <f t="shared" si="186"/>
        <v>16.169763581067315</v>
      </c>
      <c r="AD1032" s="26">
        <f t="shared" si="187"/>
        <v>0.50739174495965877</v>
      </c>
      <c r="AE1032" s="26">
        <f t="shared" si="188"/>
        <v>0.33091061922966802</v>
      </c>
      <c r="AF1032" s="26">
        <f t="shared" si="189"/>
        <v>0.16169763581067315</v>
      </c>
      <c r="AG1032" s="6">
        <v>4</v>
      </c>
    </row>
    <row r="1033" spans="1:33" ht="12" customHeight="1" x14ac:dyDescent="0.2">
      <c r="A1033" s="5" t="s">
        <v>7893</v>
      </c>
      <c r="B1033" s="5" t="s">
        <v>7893</v>
      </c>
      <c r="C1033" s="7">
        <v>20</v>
      </c>
      <c r="D1033" s="7">
        <v>20</v>
      </c>
      <c r="E1033" s="8">
        <v>1090.3499999999999</v>
      </c>
      <c r="F1033" s="9">
        <v>1.5317611293545901</v>
      </c>
      <c r="G1033" s="7" t="s">
        <v>50</v>
      </c>
      <c r="H1033" s="7">
        <v>3</v>
      </c>
      <c r="I1033" s="7" t="s">
        <v>0</v>
      </c>
      <c r="J1033" s="7" t="s">
        <v>1</v>
      </c>
      <c r="K1033" s="5" t="s">
        <v>7894</v>
      </c>
      <c r="L1033" s="14" t="s">
        <v>7895</v>
      </c>
      <c r="M1033" s="38">
        <f t="shared" si="190"/>
        <v>1</v>
      </c>
      <c r="N1033" s="32">
        <f t="shared" si="191"/>
        <v>0.65284330620228859</v>
      </c>
      <c r="O1033" s="32">
        <f t="shared" si="192"/>
        <v>0.98811515496199176</v>
      </c>
      <c r="P1033" s="32">
        <f t="shared" si="182"/>
        <v>0.66069557067708418</v>
      </c>
      <c r="Q1033" s="35">
        <v>0.436521556925</v>
      </c>
      <c r="R1033" s="35">
        <v>0.59317737312032004</v>
      </c>
      <c r="S1033" s="35">
        <v>0.86737632299065404</v>
      </c>
      <c r="T1033" s="35">
        <v>0.41189413699508298</v>
      </c>
      <c r="U1033" s="35">
        <v>0.63528543512510005</v>
      </c>
      <c r="V1033" s="35">
        <v>0.99824707606309004</v>
      </c>
      <c r="W1033" s="8">
        <v>10948265.290188899</v>
      </c>
      <c r="X1033" s="8">
        <v>7147501.70922668</v>
      </c>
      <c r="Y1033" s="8">
        <v>10818146.85378</v>
      </c>
      <c r="Z1033" s="23">
        <f t="shared" si="183"/>
        <v>28913913.853195578</v>
      </c>
      <c r="AA1033" s="29">
        <f t="shared" si="184"/>
        <v>37.86504084426776</v>
      </c>
      <c r="AB1033" s="29">
        <f t="shared" si="185"/>
        <v>24.719938454256464</v>
      </c>
      <c r="AC1033" s="29">
        <f t="shared" si="186"/>
        <v>37.415020701475783</v>
      </c>
      <c r="AD1033" s="26">
        <f t="shared" si="187"/>
        <v>0.37865040844267761</v>
      </c>
      <c r="AE1033" s="26">
        <f t="shared" si="188"/>
        <v>0.24719938454256465</v>
      </c>
      <c r="AF1033" s="26">
        <f t="shared" si="189"/>
        <v>0.37415020701475782</v>
      </c>
      <c r="AG1033" s="6"/>
    </row>
    <row r="1034" spans="1:33" ht="12" customHeight="1" x14ac:dyDescent="0.2">
      <c r="A1034" s="5" t="s">
        <v>7060</v>
      </c>
      <c r="B1034" s="5" t="s">
        <v>7060</v>
      </c>
      <c r="C1034" s="7">
        <v>1</v>
      </c>
      <c r="D1034" s="7">
        <v>1</v>
      </c>
      <c r="E1034" s="8">
        <v>60.19</v>
      </c>
      <c r="F1034" s="9">
        <v>1.53055001389711</v>
      </c>
      <c r="G1034" s="7">
        <v>3</v>
      </c>
      <c r="H1034" s="7">
        <v>1</v>
      </c>
      <c r="I1034" s="7" t="s">
        <v>0</v>
      </c>
      <c r="J1034" s="7" t="s">
        <v>1</v>
      </c>
      <c r="K1034" s="5" t="s">
        <v>7061</v>
      </c>
      <c r="L1034" s="14" t="s">
        <v>7062</v>
      </c>
      <c r="M1034" s="38">
        <f t="shared" si="190"/>
        <v>1</v>
      </c>
      <c r="N1034" s="32">
        <f t="shared" si="191"/>
        <v>0.65335989737034972</v>
      </c>
      <c r="O1034" s="32">
        <f t="shared" si="192"/>
        <v>0.68643514873128053</v>
      </c>
      <c r="P1034" s="32">
        <f t="shared" si="182"/>
        <v>0.95181591236686702</v>
      </c>
      <c r="Q1034" s="35">
        <v>0.96460865279277896</v>
      </c>
      <c r="R1034" s="35">
        <v>0.91047246054180098</v>
      </c>
      <c r="S1034" s="35">
        <v>0.88702673087188</v>
      </c>
      <c r="T1034" s="35">
        <v>0.99818446607021105</v>
      </c>
      <c r="U1034" s="35">
        <v>0.87608061876546195</v>
      </c>
      <c r="V1034" s="35">
        <v>0.88033769899240599</v>
      </c>
      <c r="W1034" s="8">
        <v>17027.163808933001</v>
      </c>
      <c r="X1034" s="8">
        <v>11124.865998712599</v>
      </c>
      <c r="Y1034" s="8">
        <v>11688.043721656801</v>
      </c>
      <c r="Z1034" s="23">
        <f t="shared" si="183"/>
        <v>39840.073529302404</v>
      </c>
      <c r="AA1034" s="29">
        <f t="shared" si="184"/>
        <v>42.738786102915967</v>
      </c>
      <c r="AB1034" s="29">
        <f t="shared" si="185"/>
        <v>27.92380890193451</v>
      </c>
      <c r="AC1034" s="29">
        <f t="shared" si="186"/>
        <v>29.337404995149509</v>
      </c>
      <c r="AD1034" s="26">
        <f t="shared" si="187"/>
        <v>0.42738786102915965</v>
      </c>
      <c r="AE1034" s="26">
        <f t="shared" si="188"/>
        <v>0.2792380890193451</v>
      </c>
      <c r="AF1034" s="26">
        <f t="shared" si="189"/>
        <v>0.29337404995149508</v>
      </c>
      <c r="AG1034" s="6"/>
    </row>
    <row r="1035" spans="1:33" ht="12" customHeight="1" x14ac:dyDescent="0.2">
      <c r="A1035" s="5" t="s">
        <v>2291</v>
      </c>
      <c r="B1035" s="5" t="s">
        <v>2291</v>
      </c>
      <c r="C1035" s="7">
        <v>3</v>
      </c>
      <c r="D1035" s="7">
        <v>3</v>
      </c>
      <c r="E1035" s="8">
        <v>63.2</v>
      </c>
      <c r="F1035" s="9">
        <v>1.5432549814830201</v>
      </c>
      <c r="G1035" s="7" t="s">
        <v>50</v>
      </c>
      <c r="H1035" s="7">
        <v>3</v>
      </c>
      <c r="I1035" s="7" t="s">
        <v>2</v>
      </c>
      <c r="J1035" s="7" t="s">
        <v>1</v>
      </c>
      <c r="K1035" s="5" t="s">
        <v>2292</v>
      </c>
      <c r="L1035" s="14" t="s">
        <v>2293</v>
      </c>
      <c r="M1035" s="38">
        <f t="shared" si="190"/>
        <v>1</v>
      </c>
      <c r="N1035" s="32">
        <f t="shared" si="191"/>
        <v>0.65363580621185746</v>
      </c>
      <c r="O1035" s="32">
        <f t="shared" si="192"/>
        <v>1.0087267140121208</v>
      </c>
      <c r="P1035" s="32">
        <f t="shared" si="182"/>
        <v>0.64798106080890749</v>
      </c>
      <c r="Q1035" s="35">
        <v>0.51324721458749101</v>
      </c>
      <c r="R1035" s="35">
        <v>0.44395257592056597</v>
      </c>
      <c r="S1035" s="35">
        <v>0.60297706973992204</v>
      </c>
      <c r="T1035" s="35">
        <v>0.569635548609431</v>
      </c>
      <c r="U1035" s="35">
        <v>0.52196885920909597</v>
      </c>
      <c r="V1035" s="35">
        <v>0.66095315502293595</v>
      </c>
      <c r="W1035" s="8">
        <v>42950.962449050901</v>
      </c>
      <c r="X1035" s="8">
        <v>28074.286967960601</v>
      </c>
      <c r="Y1035" s="8">
        <v>43325.783214889103</v>
      </c>
      <c r="Z1035" s="23">
        <f t="shared" si="183"/>
        <v>114351.03263190061</v>
      </c>
      <c r="AA1035" s="29">
        <f t="shared" si="184"/>
        <v>37.560624911286403</v>
      </c>
      <c r="AB1035" s="29">
        <f t="shared" si="185"/>
        <v>24.550969345709863</v>
      </c>
      <c r="AC1035" s="29">
        <f t="shared" si="186"/>
        <v>37.88840574300373</v>
      </c>
      <c r="AD1035" s="26">
        <f t="shared" si="187"/>
        <v>0.37560624911286405</v>
      </c>
      <c r="AE1035" s="26">
        <f t="shared" si="188"/>
        <v>0.24550969345709864</v>
      </c>
      <c r="AF1035" s="26">
        <f t="shared" si="189"/>
        <v>0.37888405743003728</v>
      </c>
      <c r="AG1035" s="6"/>
    </row>
    <row r="1036" spans="1:33" ht="12" customHeight="1" x14ac:dyDescent="0.2">
      <c r="A1036" s="5" t="s">
        <v>2272</v>
      </c>
      <c r="B1036" s="5" t="s">
        <v>2272</v>
      </c>
      <c r="C1036" s="7">
        <v>1</v>
      </c>
      <c r="D1036" s="7">
        <v>1</v>
      </c>
      <c r="E1036" s="8">
        <v>28.02</v>
      </c>
      <c r="F1036" s="9">
        <v>1.62156232062419</v>
      </c>
      <c r="G1036" s="7">
        <v>2</v>
      </c>
      <c r="H1036" s="7">
        <v>1</v>
      </c>
      <c r="I1036" s="7" t="s">
        <v>2</v>
      </c>
      <c r="J1036" s="7" t="s">
        <v>1</v>
      </c>
      <c r="K1036" s="5" t="s">
        <v>2273</v>
      </c>
      <c r="L1036" s="14" t="s">
        <v>2274</v>
      </c>
      <c r="M1036" s="38">
        <f t="shared" si="190"/>
        <v>1</v>
      </c>
      <c r="N1036" s="32">
        <f t="shared" si="191"/>
        <v>0.65411070230772872</v>
      </c>
      <c r="O1036" s="32">
        <f t="shared" si="192"/>
        <v>1.0606812683792395</v>
      </c>
      <c r="P1036" s="32">
        <f t="shared" si="182"/>
        <v>0.61668921834288093</v>
      </c>
      <c r="Q1036" s="35">
        <v>0.66334803938353204</v>
      </c>
      <c r="R1036" s="35">
        <v>0.53464370879398604</v>
      </c>
      <c r="S1036" s="35">
        <v>0.53052319635303602</v>
      </c>
      <c r="T1036" s="35">
        <v>0.57128323775790002</v>
      </c>
      <c r="U1036" s="35">
        <v>0.47180182812230598</v>
      </c>
      <c r="V1036" s="35">
        <v>0.55571460601303801</v>
      </c>
      <c r="W1036" s="8">
        <v>2476.7129051092402</v>
      </c>
      <c r="X1036" s="8">
        <v>1620.0444177756201</v>
      </c>
      <c r="Y1036" s="8">
        <v>2627.0029856024998</v>
      </c>
      <c r="Z1036" s="23">
        <f t="shared" si="183"/>
        <v>6723.7603084873608</v>
      </c>
      <c r="AA1036" s="29">
        <f t="shared" si="184"/>
        <v>36.835234920300493</v>
      </c>
      <c r="AB1036" s="29">
        <f t="shared" si="185"/>
        <v>24.094321383387925</v>
      </c>
      <c r="AC1036" s="29">
        <f t="shared" si="186"/>
        <v>39.070443696311578</v>
      </c>
      <c r="AD1036" s="26">
        <f t="shared" si="187"/>
        <v>0.36835234920300491</v>
      </c>
      <c r="AE1036" s="26">
        <f t="shared" si="188"/>
        <v>0.24094321383387926</v>
      </c>
      <c r="AF1036" s="26">
        <f t="shared" si="189"/>
        <v>0.3907044369631158</v>
      </c>
      <c r="AG1036" s="6"/>
    </row>
    <row r="1037" spans="1:33" ht="12" customHeight="1" x14ac:dyDescent="0.2">
      <c r="A1037" s="5" t="s">
        <v>5866</v>
      </c>
      <c r="B1037" s="5" t="s">
        <v>5866</v>
      </c>
      <c r="C1037" s="7">
        <v>2</v>
      </c>
      <c r="D1037" s="7">
        <v>2</v>
      </c>
      <c r="E1037" s="8">
        <v>56.85</v>
      </c>
      <c r="F1037" s="9">
        <v>3.4451164559163798</v>
      </c>
      <c r="G1037" s="7" t="s">
        <v>50</v>
      </c>
      <c r="H1037" s="7">
        <v>3</v>
      </c>
      <c r="I1037" s="7" t="s">
        <v>0</v>
      </c>
      <c r="J1037" s="7" t="s">
        <v>2</v>
      </c>
      <c r="K1037" s="5" t="s">
        <v>5867</v>
      </c>
      <c r="L1037" s="14" t="s">
        <v>5868</v>
      </c>
      <c r="M1037" s="38">
        <f t="shared" si="190"/>
        <v>1</v>
      </c>
      <c r="N1037" s="32">
        <f t="shared" si="191"/>
        <v>0.65421920813587653</v>
      </c>
      <c r="O1037" s="32">
        <f t="shared" si="192"/>
        <v>0.29026594972796249</v>
      </c>
      <c r="P1037" s="32">
        <f t="shared" si="182"/>
        <v>2.2538613597254908</v>
      </c>
      <c r="Q1037" s="35">
        <v>0.47441489331401798</v>
      </c>
      <c r="R1037" s="35">
        <v>0.90108666488724598</v>
      </c>
      <c r="S1037" s="35">
        <v>0.48301706321003601</v>
      </c>
      <c r="T1037" s="35">
        <v>0.48992626545315898</v>
      </c>
      <c r="U1037" s="35">
        <v>0.92800041044982695</v>
      </c>
      <c r="V1037" s="35">
        <v>0.49024263130297302</v>
      </c>
      <c r="W1037" s="8">
        <v>22887.267833121401</v>
      </c>
      <c r="X1037" s="8">
        <v>14973.290238178401</v>
      </c>
      <c r="Y1037" s="8">
        <v>6643.3945342592297</v>
      </c>
      <c r="Z1037" s="23">
        <f t="shared" si="183"/>
        <v>44503.952605559032</v>
      </c>
      <c r="AA1037" s="29">
        <f t="shared" si="184"/>
        <v>51.427494622719266</v>
      </c>
      <c r="AB1037" s="29">
        <f t="shared" si="185"/>
        <v>33.644854808487445</v>
      </c>
      <c r="AC1037" s="29">
        <f t="shared" si="186"/>
        <v>14.927650568793293</v>
      </c>
      <c r="AD1037" s="26">
        <f t="shared" si="187"/>
        <v>0.51427494622719261</v>
      </c>
      <c r="AE1037" s="26">
        <f t="shared" si="188"/>
        <v>0.33644854808487445</v>
      </c>
      <c r="AF1037" s="26">
        <f t="shared" si="189"/>
        <v>0.14927650568793294</v>
      </c>
      <c r="AG1037" s="6">
        <v>4</v>
      </c>
    </row>
    <row r="1038" spans="1:33" ht="12" customHeight="1" x14ac:dyDescent="0.2">
      <c r="A1038" s="5" t="s">
        <v>5726</v>
      </c>
      <c r="B1038" s="5" t="s">
        <v>5726</v>
      </c>
      <c r="C1038" s="7">
        <v>1</v>
      </c>
      <c r="D1038" s="7">
        <v>1</v>
      </c>
      <c r="E1038" s="8">
        <v>29.43</v>
      </c>
      <c r="F1038" s="9">
        <v>3.8116388409615798</v>
      </c>
      <c r="G1038" s="7">
        <v>1</v>
      </c>
      <c r="H1038" s="7">
        <v>1</v>
      </c>
      <c r="I1038" s="7" t="s">
        <v>0</v>
      </c>
      <c r="J1038" s="7" t="s">
        <v>2</v>
      </c>
      <c r="K1038" s="5" t="s">
        <v>5727</v>
      </c>
      <c r="L1038" s="14" t="s">
        <v>5728</v>
      </c>
      <c r="M1038" s="38">
        <f t="shared" si="190"/>
        <v>1</v>
      </c>
      <c r="N1038" s="32">
        <f t="shared" si="191"/>
        <v>0.65492178960522773</v>
      </c>
      <c r="O1038" s="32">
        <f t="shared" si="192"/>
        <v>0.26235434198370255</v>
      </c>
      <c r="P1038" s="32">
        <f t="shared" si="182"/>
        <v>2.4963253310513589</v>
      </c>
      <c r="Q1038" s="35">
        <v>0.44916410924149602</v>
      </c>
      <c r="R1038" s="35">
        <v>0.158769450809184</v>
      </c>
      <c r="S1038" s="35">
        <v>0.34376871196973702</v>
      </c>
      <c r="T1038" s="35">
        <v>0.463025075484641</v>
      </c>
      <c r="U1038" s="35">
        <v>0.15620457206725599</v>
      </c>
      <c r="V1038" s="35">
        <v>0.262851142330844</v>
      </c>
      <c r="W1038" s="8">
        <v>1805.7028164977401</v>
      </c>
      <c r="X1038" s="8">
        <v>1182.5941200759</v>
      </c>
      <c r="Y1038" s="8">
        <v>473.73397424038302</v>
      </c>
      <c r="Z1038" s="23">
        <f t="shared" si="183"/>
        <v>3462.0309108140227</v>
      </c>
      <c r="AA1038" s="29">
        <f t="shared" si="184"/>
        <v>52.157327967738091</v>
      </c>
      <c r="AB1038" s="29">
        <f t="shared" si="185"/>
        <v>34.158970573657825</v>
      </c>
      <c r="AC1038" s="29">
        <f t="shared" si="186"/>
        <v>13.683701458604094</v>
      </c>
      <c r="AD1038" s="26">
        <f t="shared" si="187"/>
        <v>0.52157327967738087</v>
      </c>
      <c r="AE1038" s="26">
        <f t="shared" si="188"/>
        <v>0.34158970573657826</v>
      </c>
      <c r="AF1038" s="26">
        <f t="shared" si="189"/>
        <v>0.13683701458604094</v>
      </c>
      <c r="AG1038" s="6">
        <v>4</v>
      </c>
    </row>
    <row r="1039" spans="1:33" ht="12" customHeight="1" x14ac:dyDescent="0.2">
      <c r="A1039" s="5" t="s">
        <v>6693</v>
      </c>
      <c r="B1039" s="5" t="s">
        <v>6693</v>
      </c>
      <c r="C1039" s="7">
        <v>1</v>
      </c>
      <c r="D1039" s="7">
        <v>1</v>
      </c>
      <c r="E1039" s="8">
        <v>28.69</v>
      </c>
      <c r="F1039" s="9">
        <v>2.1450745990264601</v>
      </c>
      <c r="G1039" s="7" t="s">
        <v>54</v>
      </c>
      <c r="H1039" s="7">
        <v>2</v>
      </c>
      <c r="I1039" s="7" t="s">
        <v>0</v>
      </c>
      <c r="J1039" s="7" t="s">
        <v>2</v>
      </c>
      <c r="K1039" s="5" t="s">
        <v>6694</v>
      </c>
      <c r="L1039" s="14" t="s">
        <v>6695</v>
      </c>
      <c r="M1039" s="38">
        <f t="shared" si="190"/>
        <v>1</v>
      </c>
      <c r="N1039" s="32">
        <f t="shared" si="191"/>
        <v>0.65536446020395633</v>
      </c>
      <c r="O1039" s="32">
        <f t="shared" si="192"/>
        <v>0.4661842531974642</v>
      </c>
      <c r="P1039" s="32">
        <f t="shared" si="182"/>
        <v>1.4058056566881936</v>
      </c>
      <c r="Q1039" s="35">
        <v>0.57580017610267098</v>
      </c>
      <c r="R1039" s="35">
        <v>0.97156883874586397</v>
      </c>
      <c r="S1039" s="35">
        <v>0.65675563600639597</v>
      </c>
      <c r="T1039" s="35">
        <v>0.57756024895454094</v>
      </c>
      <c r="U1039" s="35">
        <v>0.99626609443984804</v>
      </c>
      <c r="V1039" s="35">
        <v>0.66321192298479403</v>
      </c>
      <c r="W1039" s="8">
        <v>16109.6187508037</v>
      </c>
      <c r="X1039" s="8">
        <v>10557.671596712</v>
      </c>
      <c r="Y1039" s="8">
        <v>7510.0505866392896</v>
      </c>
      <c r="Z1039" s="23">
        <f t="shared" si="183"/>
        <v>34177.340934154992</v>
      </c>
      <c r="AA1039" s="29">
        <f t="shared" si="184"/>
        <v>47.135377740006142</v>
      </c>
      <c r="AB1039" s="29">
        <f t="shared" si="185"/>
        <v>30.890851389088702</v>
      </c>
      <c r="AC1039" s="29">
        <f t="shared" si="186"/>
        <v>21.973770870905142</v>
      </c>
      <c r="AD1039" s="26">
        <f t="shared" si="187"/>
        <v>0.4713537774000614</v>
      </c>
      <c r="AE1039" s="26">
        <f t="shared" si="188"/>
        <v>0.30890851389088703</v>
      </c>
      <c r="AF1039" s="26">
        <f t="shared" si="189"/>
        <v>0.2197377087090514</v>
      </c>
      <c r="AG1039" s="6">
        <v>4</v>
      </c>
    </row>
    <row r="1040" spans="1:33" ht="12" customHeight="1" x14ac:dyDescent="0.2">
      <c r="A1040" s="5" t="s">
        <v>7896</v>
      </c>
      <c r="B1040" s="5" t="s">
        <v>7896</v>
      </c>
      <c r="C1040" s="7">
        <v>4</v>
      </c>
      <c r="D1040" s="7">
        <v>4</v>
      </c>
      <c r="E1040" s="8">
        <v>100.56</v>
      </c>
      <c r="F1040" s="9">
        <v>1.5248178530495</v>
      </c>
      <c r="G1040" s="7" t="s">
        <v>50</v>
      </c>
      <c r="H1040" s="7">
        <v>3</v>
      </c>
      <c r="I1040" s="7" t="s">
        <v>0</v>
      </c>
      <c r="J1040" s="7" t="s">
        <v>1</v>
      </c>
      <c r="K1040" s="5" t="s">
        <v>7897</v>
      </c>
      <c r="L1040" s="14" t="s">
        <v>7898</v>
      </c>
      <c r="M1040" s="38">
        <f t="shared" si="190"/>
        <v>1</v>
      </c>
      <c r="N1040" s="32">
        <f t="shared" si="191"/>
        <v>0.65581603599413241</v>
      </c>
      <c r="O1040" s="32">
        <f t="shared" si="192"/>
        <v>0.77532869273933702</v>
      </c>
      <c r="P1040" s="32">
        <f t="shared" si="182"/>
        <v>0.84585549604394117</v>
      </c>
      <c r="Q1040" s="35">
        <v>0.89256493534022596</v>
      </c>
      <c r="R1040" s="35">
        <v>0.81194219611531904</v>
      </c>
      <c r="S1040" s="35">
        <v>0.70285905485109701</v>
      </c>
      <c r="T1040" s="35">
        <v>0.930002415884569</v>
      </c>
      <c r="U1040" s="35">
        <v>0.77802189521487897</v>
      </c>
      <c r="V1040" s="35">
        <v>0.69083937510757598</v>
      </c>
      <c r="W1040" s="8">
        <v>20505.355072296399</v>
      </c>
      <c r="X1040" s="8">
        <v>13447.7406801656</v>
      </c>
      <c r="Y1040" s="8">
        <v>15898.3901423595</v>
      </c>
      <c r="Z1040" s="23">
        <f t="shared" si="183"/>
        <v>49851.485894821504</v>
      </c>
      <c r="AA1040" s="29">
        <f t="shared" si="184"/>
        <v>41.132886420997259</v>
      </c>
      <c r="AB1040" s="29">
        <f t="shared" si="185"/>
        <v>26.975606521615298</v>
      </c>
      <c r="AC1040" s="29">
        <f t="shared" si="186"/>
        <v>31.891507057387432</v>
      </c>
      <c r="AD1040" s="26">
        <f t="shared" si="187"/>
        <v>0.41132886420997261</v>
      </c>
      <c r="AE1040" s="26">
        <f t="shared" si="188"/>
        <v>0.26975606521615297</v>
      </c>
      <c r="AF1040" s="26">
        <f t="shared" si="189"/>
        <v>0.3189150705738743</v>
      </c>
      <c r="AG1040" s="6"/>
    </row>
    <row r="1041" spans="1:33" ht="12" customHeight="1" x14ac:dyDescent="0.2">
      <c r="A1041" s="5" t="s">
        <v>6722</v>
      </c>
      <c r="B1041" s="5" t="s">
        <v>6722</v>
      </c>
      <c r="C1041" s="7">
        <v>35</v>
      </c>
      <c r="D1041" s="7">
        <v>30</v>
      </c>
      <c r="E1041" s="8">
        <v>1955.2</v>
      </c>
      <c r="F1041" s="9">
        <v>2.1062358579434601</v>
      </c>
      <c r="G1041" s="7" t="s">
        <v>50</v>
      </c>
      <c r="H1041" s="7">
        <v>3</v>
      </c>
      <c r="I1041" s="7" t="s">
        <v>0</v>
      </c>
      <c r="J1041" s="7" t="s">
        <v>2</v>
      </c>
      <c r="K1041" s="5" t="s">
        <v>6723</v>
      </c>
      <c r="L1041" s="14" t="s">
        <v>6724</v>
      </c>
      <c r="M1041" s="38">
        <f t="shared" si="190"/>
        <v>1</v>
      </c>
      <c r="N1041" s="32">
        <f t="shared" si="191"/>
        <v>0.65651132774060161</v>
      </c>
      <c r="O1041" s="32">
        <f t="shared" si="192"/>
        <v>0.47478063590485176</v>
      </c>
      <c r="P1041" s="32">
        <f t="shared" si="182"/>
        <v>1.3827676996333302</v>
      </c>
      <c r="Q1041" s="35">
        <v>0.60500857241454398</v>
      </c>
      <c r="R1041" s="35">
        <v>0.62364183718888799</v>
      </c>
      <c r="S1041" s="35">
        <v>0.94010864645926095</v>
      </c>
      <c r="T1041" s="35">
        <v>0.52867415649039695</v>
      </c>
      <c r="U1041" s="35">
        <v>0.54866627482052699</v>
      </c>
      <c r="V1041" s="35">
        <v>0.781106524856784</v>
      </c>
      <c r="W1041" s="8">
        <v>11272365.052059</v>
      </c>
      <c r="X1041" s="8">
        <v>7400435.3471040102</v>
      </c>
      <c r="Y1041" s="8">
        <v>5351900.6475681998</v>
      </c>
      <c r="Z1041" s="23">
        <f t="shared" si="183"/>
        <v>24024701.046731211</v>
      </c>
      <c r="AA1041" s="29">
        <f t="shared" si="184"/>
        <v>46.919897276277297</v>
      </c>
      <c r="AB1041" s="29">
        <f t="shared" si="185"/>
        <v>30.803444058301444</v>
      </c>
      <c r="AC1041" s="29">
        <f t="shared" si="186"/>
        <v>22.276658665421259</v>
      </c>
      <c r="AD1041" s="26">
        <f t="shared" si="187"/>
        <v>0.46919897276277295</v>
      </c>
      <c r="AE1041" s="26">
        <f t="shared" si="188"/>
        <v>0.30803444058301443</v>
      </c>
      <c r="AF1041" s="26">
        <f t="shared" si="189"/>
        <v>0.22276658665421259</v>
      </c>
      <c r="AG1041" s="6">
        <v>4</v>
      </c>
    </row>
    <row r="1042" spans="1:33" ht="12" customHeight="1" x14ac:dyDescent="0.2">
      <c r="A1042" s="5" t="s">
        <v>1827</v>
      </c>
      <c r="B1042" s="5" t="s">
        <v>1827</v>
      </c>
      <c r="C1042" s="7">
        <v>2</v>
      </c>
      <c r="D1042" s="7">
        <v>2</v>
      </c>
      <c r="E1042" s="8">
        <v>51.93</v>
      </c>
      <c r="F1042" s="9">
        <v>2.2514341487581899</v>
      </c>
      <c r="G1042" s="7" t="s">
        <v>122</v>
      </c>
      <c r="H1042" s="7">
        <v>2</v>
      </c>
      <c r="I1042" s="7" t="s">
        <v>2</v>
      </c>
      <c r="J1042" s="7" t="s">
        <v>1</v>
      </c>
      <c r="K1042" s="5" t="s">
        <v>1828</v>
      </c>
      <c r="L1042" s="14" t="s">
        <v>1829</v>
      </c>
      <c r="M1042" s="38">
        <f t="shared" si="190"/>
        <v>1</v>
      </c>
      <c r="N1042" s="32">
        <f t="shared" si="191"/>
        <v>0.6576907437379268</v>
      </c>
      <c r="O1042" s="32">
        <f t="shared" si="192"/>
        <v>1.480747399773735</v>
      </c>
      <c r="P1042" s="32">
        <f t="shared" si="182"/>
        <v>0.44416133625385729</v>
      </c>
      <c r="Q1042" s="35">
        <v>0.64415219321188599</v>
      </c>
      <c r="R1042" s="35">
        <v>0.60220449353356698</v>
      </c>
      <c r="S1042" s="35">
        <v>0.83400524811881405</v>
      </c>
      <c r="T1042" s="35">
        <v>0.61308531056752802</v>
      </c>
      <c r="U1042" s="35">
        <v>0.62257681686602395</v>
      </c>
      <c r="V1042" s="35">
        <v>0.82964416341693503</v>
      </c>
      <c r="W1042" s="8">
        <v>30617.4648206731</v>
      </c>
      <c r="X1042" s="8">
        <v>20136.8232092783</v>
      </c>
      <c r="Y1042" s="8">
        <v>45336.731420875498</v>
      </c>
      <c r="Z1042" s="23">
        <f t="shared" si="183"/>
        <v>96091.019450826891</v>
      </c>
      <c r="AA1042" s="29">
        <f t="shared" si="184"/>
        <v>31.862982613418019</v>
      </c>
      <c r="AB1042" s="29">
        <f t="shared" si="185"/>
        <v>20.955988732727526</v>
      </c>
      <c r="AC1042" s="29">
        <f t="shared" si="186"/>
        <v>47.181028653854455</v>
      </c>
      <c r="AD1042" s="26">
        <f t="shared" si="187"/>
        <v>0.31862982613418017</v>
      </c>
      <c r="AE1042" s="26">
        <f t="shared" si="188"/>
        <v>0.20955988732727526</v>
      </c>
      <c r="AF1042" s="26">
        <f t="shared" si="189"/>
        <v>0.47181028653854457</v>
      </c>
      <c r="AG1042" s="6">
        <v>1</v>
      </c>
    </row>
    <row r="1043" spans="1:33" ht="12" customHeight="1" x14ac:dyDescent="0.2">
      <c r="A1043" s="5" t="s">
        <v>4114</v>
      </c>
      <c r="B1043" s="5" t="s">
        <v>4114</v>
      </c>
      <c r="C1043" s="7">
        <v>5</v>
      </c>
      <c r="D1043" s="7">
        <v>5</v>
      </c>
      <c r="E1043" s="8">
        <v>167.06</v>
      </c>
      <c r="F1043" s="9">
        <v>5.9493071674558298</v>
      </c>
      <c r="G1043" s="7" t="s">
        <v>50</v>
      </c>
      <c r="H1043" s="7">
        <v>3</v>
      </c>
      <c r="I1043" s="7" t="s">
        <v>0</v>
      </c>
      <c r="J1043" s="7" t="s">
        <v>2</v>
      </c>
      <c r="K1043" s="5" t="s">
        <v>4115</v>
      </c>
      <c r="L1043" s="14" t="s">
        <v>4116</v>
      </c>
      <c r="M1043" s="38">
        <f t="shared" si="190"/>
        <v>1</v>
      </c>
      <c r="N1043" s="32">
        <f t="shared" si="191"/>
        <v>0.65778120484336622</v>
      </c>
      <c r="O1043" s="32">
        <f t="shared" si="192"/>
        <v>0.16808679932854137</v>
      </c>
      <c r="P1043" s="32">
        <f t="shared" si="182"/>
        <v>3.9133424365923659</v>
      </c>
      <c r="Q1043" s="35">
        <v>0.31267509606213501</v>
      </c>
      <c r="R1043" s="35">
        <v>0.90731625816654005</v>
      </c>
      <c r="S1043" s="35">
        <v>0.35775618480419702</v>
      </c>
      <c r="T1043" s="35">
        <v>0.36382852140688199</v>
      </c>
      <c r="U1043" s="35">
        <v>0.90568283191642696</v>
      </c>
      <c r="V1043" s="35">
        <v>0.37576730289999299</v>
      </c>
      <c r="W1043" s="8">
        <v>109432.445169884</v>
      </c>
      <c r="X1043" s="8">
        <v>71982.605632801904</v>
      </c>
      <c r="Y1043" s="8">
        <v>18394.149451301899</v>
      </c>
      <c r="Z1043" s="23">
        <f t="shared" si="183"/>
        <v>199809.2002539878</v>
      </c>
      <c r="AA1043" s="29">
        <f t="shared" si="184"/>
        <v>54.768471637331402</v>
      </c>
      <c r="AB1043" s="29">
        <f t="shared" si="185"/>
        <v>36.025671261033573</v>
      </c>
      <c r="AC1043" s="29">
        <f t="shared" si="186"/>
        <v>9.2058571016350328</v>
      </c>
      <c r="AD1043" s="26">
        <f t="shared" si="187"/>
        <v>0.54768471637331406</v>
      </c>
      <c r="AE1043" s="26">
        <f t="shared" si="188"/>
        <v>0.36025671261033571</v>
      </c>
      <c r="AF1043" s="26">
        <f t="shared" si="189"/>
        <v>9.205857101635033E-2</v>
      </c>
      <c r="AG1043" s="6">
        <v>4</v>
      </c>
    </row>
    <row r="1044" spans="1:33" ht="12" customHeight="1" x14ac:dyDescent="0.2">
      <c r="A1044" s="5" t="s">
        <v>5704</v>
      </c>
      <c r="B1044" s="5" t="s">
        <v>5704</v>
      </c>
      <c r="C1044" s="7">
        <v>3</v>
      </c>
      <c r="D1044" s="7">
        <v>2</v>
      </c>
      <c r="E1044" s="8">
        <v>79.010000000000005</v>
      </c>
      <c r="F1044" s="9">
        <v>3.8474720359475199</v>
      </c>
      <c r="G1044" s="7" t="s">
        <v>146</v>
      </c>
      <c r="H1044" s="7">
        <v>2</v>
      </c>
      <c r="I1044" s="7" t="s">
        <v>0</v>
      </c>
      <c r="J1044" s="7" t="s">
        <v>2</v>
      </c>
      <c r="K1044" s="5" t="s">
        <v>5705</v>
      </c>
      <c r="L1044" s="14" t="s">
        <v>5706</v>
      </c>
      <c r="M1044" s="38">
        <f t="shared" si="190"/>
        <v>1</v>
      </c>
      <c r="N1044" s="32">
        <f t="shared" si="191"/>
        <v>0.65812429016405738</v>
      </c>
      <c r="O1044" s="32">
        <f t="shared" si="192"/>
        <v>0.25991092089996942</v>
      </c>
      <c r="P1044" s="32">
        <f t="shared" ref="P1044:P1107" si="193">X1044/Y1044</f>
        <v>2.5321148025840223</v>
      </c>
      <c r="Q1044" s="35">
        <v>4.9517805259735898E-2</v>
      </c>
      <c r="R1044" s="35">
        <v>0.14009426904153399</v>
      </c>
      <c r="S1044" s="35">
        <v>0.89927273390086504</v>
      </c>
      <c r="T1044" s="35">
        <v>6.9741496610083095E-2</v>
      </c>
      <c r="U1044" s="35">
        <v>0.16262658934511101</v>
      </c>
      <c r="V1044" s="35">
        <v>0.90376470769839301</v>
      </c>
      <c r="W1044" s="8">
        <v>27713.5023809577</v>
      </c>
      <c r="X1044" s="8">
        <v>18238.929082427701</v>
      </c>
      <c r="Y1044" s="8">
        <v>7203.0419251982103</v>
      </c>
      <c r="Z1044" s="23">
        <f t="shared" si="183"/>
        <v>53155.47338858361</v>
      </c>
      <c r="AA1044" s="29">
        <f t="shared" si="184"/>
        <v>52.136686241815745</v>
      </c>
      <c r="AB1044" s="29">
        <f t="shared" si="185"/>
        <v>34.312419624401166</v>
      </c>
      <c r="AC1044" s="29">
        <f t="shared" si="186"/>
        <v>13.550894133783094</v>
      </c>
      <c r="AD1044" s="26">
        <f t="shared" si="187"/>
        <v>0.52136686241815744</v>
      </c>
      <c r="AE1044" s="26">
        <f t="shared" si="188"/>
        <v>0.34312419624401164</v>
      </c>
      <c r="AF1044" s="26">
        <f t="shared" si="189"/>
        <v>0.13550894133783095</v>
      </c>
      <c r="AG1044" s="6">
        <v>4</v>
      </c>
    </row>
    <row r="1045" spans="1:33" ht="12" customHeight="1" x14ac:dyDescent="0.2">
      <c r="A1045" s="5" t="s">
        <v>4107</v>
      </c>
      <c r="B1045" s="5" t="s">
        <v>4108</v>
      </c>
      <c r="C1045" s="7">
        <v>14</v>
      </c>
      <c r="D1045" s="7">
        <v>14</v>
      </c>
      <c r="E1045" s="8">
        <v>543.83000000000004</v>
      </c>
      <c r="F1045" s="9">
        <v>5.9882838119431598</v>
      </c>
      <c r="G1045" s="7" t="s">
        <v>50</v>
      </c>
      <c r="H1045" s="7">
        <v>3</v>
      </c>
      <c r="I1045" s="7" t="s">
        <v>0</v>
      </c>
      <c r="J1045" s="7" t="s">
        <v>2</v>
      </c>
      <c r="K1045" s="5" t="s">
        <v>4109</v>
      </c>
      <c r="L1045" s="14" t="s">
        <v>4110</v>
      </c>
      <c r="M1045" s="38">
        <f t="shared" si="190"/>
        <v>1</v>
      </c>
      <c r="N1045" s="32">
        <f t="shared" si="191"/>
        <v>0.65870337319959982</v>
      </c>
      <c r="O1045" s="32">
        <f t="shared" si="192"/>
        <v>0.16699275308320843</v>
      </c>
      <c r="P1045" s="32">
        <f t="shared" si="193"/>
        <v>3.9445027466035243</v>
      </c>
      <c r="Q1045" s="35">
        <v>0.89087471477521496</v>
      </c>
      <c r="R1045" s="35">
        <v>0.65620709963928603</v>
      </c>
      <c r="S1045" s="35">
        <v>0.53072227430904995</v>
      </c>
      <c r="T1045" s="35">
        <v>0.844775769634172</v>
      </c>
      <c r="U1045" s="35">
        <v>0.58259339938857502</v>
      </c>
      <c r="V1045" s="35">
        <v>0.43126010795726699</v>
      </c>
      <c r="W1045" s="8">
        <v>1193033.2177886399</v>
      </c>
      <c r="X1045" s="8">
        <v>785855.00489654997</v>
      </c>
      <c r="Y1045" s="8">
        <v>199227.90155824399</v>
      </c>
      <c r="Z1045" s="23">
        <f t="shared" si="183"/>
        <v>2178116.1242434341</v>
      </c>
      <c r="AA1045" s="29">
        <f t="shared" si="184"/>
        <v>54.773627746915402</v>
      </c>
      <c r="AB1045" s="29">
        <f t="shared" si="185"/>
        <v>36.079573359272374</v>
      </c>
      <c r="AC1045" s="29">
        <f t="shared" si="186"/>
        <v>9.1467988938122193</v>
      </c>
      <c r="AD1045" s="26">
        <f t="shared" si="187"/>
        <v>0.54773627746915399</v>
      </c>
      <c r="AE1045" s="26">
        <f t="shared" si="188"/>
        <v>0.36079573359272371</v>
      </c>
      <c r="AF1045" s="26">
        <f t="shared" si="189"/>
        <v>9.1467988938122191E-2</v>
      </c>
      <c r="AG1045" s="6">
        <v>4</v>
      </c>
    </row>
    <row r="1046" spans="1:33" ht="12" customHeight="1" x14ac:dyDescent="0.2">
      <c r="A1046" s="5" t="s">
        <v>7899</v>
      </c>
      <c r="B1046" s="5" t="s">
        <v>7899</v>
      </c>
      <c r="C1046" s="7">
        <v>1</v>
      </c>
      <c r="D1046" s="7">
        <v>1</v>
      </c>
      <c r="E1046" s="8">
        <v>30.44</v>
      </c>
      <c r="F1046" s="9">
        <v>1.5136571353591799</v>
      </c>
      <c r="G1046" s="7">
        <v>3</v>
      </c>
      <c r="H1046" s="7">
        <v>1</v>
      </c>
      <c r="I1046" s="7" t="s">
        <v>0</v>
      </c>
      <c r="J1046" s="7" t="s">
        <v>1</v>
      </c>
      <c r="K1046" s="5" t="s">
        <v>7900</v>
      </c>
      <c r="L1046" s="14" t="s">
        <v>7901</v>
      </c>
      <c r="M1046" s="38">
        <f t="shared" si="190"/>
        <v>1</v>
      </c>
      <c r="N1046" s="32">
        <f t="shared" si="191"/>
        <v>0.66065159449911304</v>
      </c>
      <c r="O1046" s="32">
        <f t="shared" si="192"/>
        <v>0.75038890339803932</v>
      </c>
      <c r="P1046" s="32">
        <f t="shared" si="193"/>
        <v>0.88041226556980978</v>
      </c>
      <c r="Q1046" s="35">
        <v>4.76480151954825E-2</v>
      </c>
      <c r="R1046" s="35">
        <v>2.5564797729696299E-4</v>
      </c>
      <c r="S1046" s="35">
        <v>1.95662856387392E-2</v>
      </c>
      <c r="T1046" s="35">
        <v>3.13564791146747E-2</v>
      </c>
      <c r="U1046" s="35">
        <v>3.6452212330455498E-4</v>
      </c>
      <c r="V1046" s="35">
        <v>7.4319163533499303E-3</v>
      </c>
      <c r="W1046" s="8">
        <v>6354.7300571022797</v>
      </c>
      <c r="X1046" s="8">
        <v>4198.2625448360604</v>
      </c>
      <c r="Y1046" s="8">
        <v>4768.5189189395396</v>
      </c>
      <c r="Z1046" s="23">
        <f t="shared" si="183"/>
        <v>15321.511520877881</v>
      </c>
      <c r="AA1046" s="29">
        <f t="shared" si="184"/>
        <v>41.475869064504487</v>
      </c>
      <c r="AB1046" s="29">
        <f t="shared" si="185"/>
        <v>27.401099030701321</v>
      </c>
      <c r="AC1046" s="29">
        <f t="shared" si="186"/>
        <v>31.123031904794185</v>
      </c>
      <c r="AD1046" s="26">
        <f t="shared" si="187"/>
        <v>0.41475869064504489</v>
      </c>
      <c r="AE1046" s="26">
        <f t="shared" si="188"/>
        <v>0.2740109903070132</v>
      </c>
      <c r="AF1046" s="26">
        <f t="shared" si="189"/>
        <v>0.31123031904794185</v>
      </c>
      <c r="AG1046" s="6"/>
    </row>
    <row r="1047" spans="1:33" ht="12" customHeight="1" x14ac:dyDescent="0.2">
      <c r="A1047" s="5" t="s">
        <v>6642</v>
      </c>
      <c r="B1047" s="5" t="s">
        <v>6642</v>
      </c>
      <c r="C1047" s="7">
        <v>9</v>
      </c>
      <c r="D1047" s="7">
        <v>8</v>
      </c>
      <c r="E1047" s="8">
        <v>260.29000000000002</v>
      </c>
      <c r="F1047" s="9">
        <v>2.2353017914359099</v>
      </c>
      <c r="G1047" s="7" t="s">
        <v>50</v>
      </c>
      <c r="H1047" s="7">
        <v>3</v>
      </c>
      <c r="I1047" s="7" t="s">
        <v>0</v>
      </c>
      <c r="J1047" s="7" t="s">
        <v>2</v>
      </c>
      <c r="K1047" s="5" t="s">
        <v>6643</v>
      </c>
      <c r="L1047" s="14" t="s">
        <v>6644</v>
      </c>
      <c r="M1047" s="38">
        <f t="shared" si="190"/>
        <v>1</v>
      </c>
      <c r="N1047" s="32">
        <f t="shared" si="191"/>
        <v>0.66157414844581053</v>
      </c>
      <c r="O1047" s="32">
        <f t="shared" si="192"/>
        <v>0.44736688523728385</v>
      </c>
      <c r="P1047" s="32">
        <f t="shared" si="193"/>
        <v>1.4788178791886015</v>
      </c>
      <c r="Q1047" s="35">
        <v>0.79317101798139</v>
      </c>
      <c r="R1047" s="35">
        <v>0.280038212786139</v>
      </c>
      <c r="S1047" s="35">
        <v>0.135672998833551</v>
      </c>
      <c r="T1047" s="35">
        <v>0.81539012716243797</v>
      </c>
      <c r="U1047" s="35">
        <v>0.344394532040456</v>
      </c>
      <c r="V1047" s="35">
        <v>0.140843605980841</v>
      </c>
      <c r="W1047" s="8">
        <v>135152.84395402001</v>
      </c>
      <c r="X1047" s="8">
        <v>89413.627648910304</v>
      </c>
      <c r="Y1047" s="8">
        <v>60462.906830670603</v>
      </c>
      <c r="Z1047" s="23">
        <f t="shared" si="183"/>
        <v>285029.37843360088</v>
      </c>
      <c r="AA1047" s="29">
        <f t="shared" si="184"/>
        <v>47.417162643641163</v>
      </c>
      <c r="AB1047" s="29">
        <f t="shared" si="185"/>
        <v>31.369968997683404</v>
      </c>
      <c r="AC1047" s="29">
        <f t="shared" si="186"/>
        <v>21.21286835867544</v>
      </c>
      <c r="AD1047" s="26">
        <f t="shared" si="187"/>
        <v>0.47417162643641164</v>
      </c>
      <c r="AE1047" s="26">
        <f t="shared" si="188"/>
        <v>0.31369968997683406</v>
      </c>
      <c r="AF1047" s="26">
        <f t="shared" si="189"/>
        <v>0.21212868358675441</v>
      </c>
      <c r="AG1047" s="6">
        <v>4</v>
      </c>
    </row>
    <row r="1048" spans="1:33" ht="12" customHeight="1" x14ac:dyDescent="0.2">
      <c r="A1048" s="5" t="s">
        <v>4133</v>
      </c>
      <c r="B1048" s="5" t="s">
        <v>4133</v>
      </c>
      <c r="C1048" s="7">
        <v>4</v>
      </c>
      <c r="D1048" s="7">
        <v>4</v>
      </c>
      <c r="E1048" s="8">
        <v>140.94</v>
      </c>
      <c r="F1048" s="9">
        <v>5.5642302042931204</v>
      </c>
      <c r="G1048" s="7" t="s">
        <v>50</v>
      </c>
      <c r="H1048" s="7">
        <v>3</v>
      </c>
      <c r="I1048" s="7" t="s">
        <v>0</v>
      </c>
      <c r="J1048" s="7" t="s">
        <v>2</v>
      </c>
      <c r="K1048" s="5" t="s">
        <v>4134</v>
      </c>
      <c r="L1048" s="14" t="s">
        <v>4135</v>
      </c>
      <c r="M1048" s="38">
        <f t="shared" si="190"/>
        <v>1</v>
      </c>
      <c r="N1048" s="32">
        <f t="shared" si="191"/>
        <v>0.66162310401828961</v>
      </c>
      <c r="O1048" s="32">
        <f t="shared" si="192"/>
        <v>0.17971937955198916</v>
      </c>
      <c r="P1048" s="32">
        <f t="shared" si="193"/>
        <v>3.6814232592367451</v>
      </c>
      <c r="Q1048" s="35">
        <v>0.58223107788458595</v>
      </c>
      <c r="R1048" s="35">
        <v>0.95993389815422103</v>
      </c>
      <c r="S1048" s="35">
        <v>0.50455520337987303</v>
      </c>
      <c r="T1048" s="35">
        <v>0.56083030854914295</v>
      </c>
      <c r="U1048" s="35">
        <v>0.94795376533021003</v>
      </c>
      <c r="V1048" s="35">
        <v>0.56984101681644905</v>
      </c>
      <c r="W1048" s="8">
        <v>80654.540138915501</v>
      </c>
      <c r="X1048" s="8">
        <v>53362.907199877001</v>
      </c>
      <c r="Y1048" s="8">
        <v>14495.183911816899</v>
      </c>
      <c r="Z1048" s="23">
        <f t="shared" si="183"/>
        <v>148512.63125060938</v>
      </c>
      <c r="AA1048" s="29">
        <f t="shared" si="184"/>
        <v>54.308202244975412</v>
      </c>
      <c r="AB1048" s="29">
        <f t="shared" si="185"/>
        <v>35.931561342973673</v>
      </c>
      <c r="AC1048" s="29">
        <f t="shared" si="186"/>
        <v>9.7602364120509257</v>
      </c>
      <c r="AD1048" s="26">
        <f t="shared" si="187"/>
        <v>0.54308202244975412</v>
      </c>
      <c r="AE1048" s="26">
        <f t="shared" si="188"/>
        <v>0.35931561342973672</v>
      </c>
      <c r="AF1048" s="26">
        <f t="shared" si="189"/>
        <v>9.7602364120509252E-2</v>
      </c>
      <c r="AG1048" s="6">
        <v>4</v>
      </c>
    </row>
    <row r="1049" spans="1:33" ht="12" customHeight="1" x14ac:dyDescent="0.2">
      <c r="A1049" s="5" t="s">
        <v>6752</v>
      </c>
      <c r="B1049" s="5" t="s">
        <v>6752</v>
      </c>
      <c r="C1049" s="7">
        <v>6</v>
      </c>
      <c r="D1049" s="7">
        <v>6</v>
      </c>
      <c r="E1049" s="8">
        <v>169.88</v>
      </c>
      <c r="F1049" s="9">
        <v>2.0625687156561598</v>
      </c>
      <c r="G1049" s="7" t="s">
        <v>50</v>
      </c>
      <c r="H1049" s="7">
        <v>3</v>
      </c>
      <c r="I1049" s="7" t="s">
        <v>0</v>
      </c>
      <c r="J1049" s="7" t="s">
        <v>2</v>
      </c>
      <c r="K1049" s="5" t="s">
        <v>6753</v>
      </c>
      <c r="L1049" s="14" t="s">
        <v>6754</v>
      </c>
      <c r="M1049" s="38">
        <f t="shared" si="190"/>
        <v>1</v>
      </c>
      <c r="N1049" s="32">
        <f t="shared" si="191"/>
        <v>0.66238551239357801</v>
      </c>
      <c r="O1049" s="32">
        <f t="shared" si="192"/>
        <v>0.48483233184397301</v>
      </c>
      <c r="P1049" s="32">
        <f t="shared" si="193"/>
        <v>1.3662156355668633</v>
      </c>
      <c r="Q1049" s="35">
        <v>0.69863383074949303</v>
      </c>
      <c r="R1049" s="35">
        <v>0.46531029033121302</v>
      </c>
      <c r="S1049" s="35">
        <v>0.45784546369210899</v>
      </c>
      <c r="T1049" s="35">
        <v>0.73190344541832497</v>
      </c>
      <c r="U1049" s="35">
        <v>0.53053515190767098</v>
      </c>
      <c r="V1049" s="35">
        <v>0.46741673400189199</v>
      </c>
      <c r="W1049" s="8">
        <v>127325.680199241</v>
      </c>
      <c r="X1049" s="8">
        <v>84338.6859196351</v>
      </c>
      <c r="Y1049" s="8">
        <v>61731.606434617999</v>
      </c>
      <c r="Z1049" s="23">
        <f t="shared" si="183"/>
        <v>273395.9725534941</v>
      </c>
      <c r="AA1049" s="29">
        <f t="shared" si="184"/>
        <v>46.571893144595535</v>
      </c>
      <c r="AB1049" s="29">
        <f t="shared" si="185"/>
        <v>30.848547303721872</v>
      </c>
      <c r="AC1049" s="29">
        <f t="shared" si="186"/>
        <v>22.579559551682593</v>
      </c>
      <c r="AD1049" s="26">
        <f t="shared" si="187"/>
        <v>0.46571893144595533</v>
      </c>
      <c r="AE1049" s="26">
        <f t="shared" si="188"/>
        <v>0.30848547303721874</v>
      </c>
      <c r="AF1049" s="26">
        <f t="shared" si="189"/>
        <v>0.22579559551682593</v>
      </c>
      <c r="AG1049" s="6">
        <v>4</v>
      </c>
    </row>
    <row r="1050" spans="1:33" ht="12" customHeight="1" x14ac:dyDescent="0.2">
      <c r="A1050" s="5" t="s">
        <v>4284</v>
      </c>
      <c r="B1050" s="5" t="s">
        <v>4284</v>
      </c>
      <c r="C1050" s="7">
        <v>4</v>
      </c>
      <c r="D1050" s="7">
        <v>4</v>
      </c>
      <c r="E1050" s="8">
        <v>171.53</v>
      </c>
      <c r="F1050" s="9">
        <v>3.93029360947085</v>
      </c>
      <c r="G1050" s="7" t="s">
        <v>50</v>
      </c>
      <c r="H1050" s="7">
        <v>3</v>
      </c>
      <c r="I1050" s="7" t="s">
        <v>0</v>
      </c>
      <c r="J1050" s="7" t="s">
        <v>2</v>
      </c>
      <c r="K1050" s="5" t="s">
        <v>4285</v>
      </c>
      <c r="L1050" s="14" t="s">
        <v>4286</v>
      </c>
      <c r="M1050" s="38">
        <f t="shared" si="190"/>
        <v>1</v>
      </c>
      <c r="N1050" s="32">
        <f t="shared" si="191"/>
        <v>0.66287837753738421</v>
      </c>
      <c r="O1050" s="32">
        <f t="shared" si="192"/>
        <v>0.2544339175043544</v>
      </c>
      <c r="P1050" s="32">
        <f t="shared" si="193"/>
        <v>2.6053066510915928</v>
      </c>
      <c r="Q1050" s="35">
        <v>0.719484093055208</v>
      </c>
      <c r="R1050" s="35">
        <v>0.92872553751251496</v>
      </c>
      <c r="S1050" s="35">
        <v>0.58532510451983999</v>
      </c>
      <c r="T1050" s="35">
        <v>0.75038486811484295</v>
      </c>
      <c r="U1050" s="35">
        <v>0.89228856240360599</v>
      </c>
      <c r="V1050" s="35">
        <v>0.60780251337038105</v>
      </c>
      <c r="W1050" s="8">
        <v>145685.90717786801</v>
      </c>
      <c r="X1050" s="8">
        <v>96572.037780127095</v>
      </c>
      <c r="Y1050" s="8">
        <v>37067.4360884407</v>
      </c>
      <c r="Z1050" s="23">
        <f t="shared" si="183"/>
        <v>279325.3810464358</v>
      </c>
      <c r="AA1050" s="29">
        <f t="shared" si="184"/>
        <v>52.156344200475218</v>
      </c>
      <c r="AB1050" s="29">
        <f t="shared" si="185"/>
        <v>34.573312821892365</v>
      </c>
      <c r="AC1050" s="29">
        <f t="shared" si="186"/>
        <v>13.270342977632424</v>
      </c>
      <c r="AD1050" s="26">
        <f t="shared" si="187"/>
        <v>0.52156344200475213</v>
      </c>
      <c r="AE1050" s="26">
        <f t="shared" si="188"/>
        <v>0.34573312821892366</v>
      </c>
      <c r="AF1050" s="26">
        <f t="shared" si="189"/>
        <v>0.13270342977632424</v>
      </c>
      <c r="AG1050" s="6">
        <v>4</v>
      </c>
    </row>
    <row r="1051" spans="1:33" ht="12" customHeight="1" x14ac:dyDescent="0.2">
      <c r="A1051" s="5" t="s">
        <v>6578</v>
      </c>
      <c r="B1051" s="5" t="s">
        <v>6579</v>
      </c>
      <c r="C1051" s="7">
        <v>8</v>
      </c>
      <c r="D1051" s="7">
        <v>8</v>
      </c>
      <c r="E1051" s="8">
        <v>311.19</v>
      </c>
      <c r="F1051" s="9">
        <v>2.3113795544938398</v>
      </c>
      <c r="G1051" s="7" t="s">
        <v>50</v>
      </c>
      <c r="H1051" s="7">
        <v>3</v>
      </c>
      <c r="I1051" s="7" t="s">
        <v>0</v>
      </c>
      <c r="J1051" s="7" t="s">
        <v>2</v>
      </c>
      <c r="K1051" s="5" t="s">
        <v>6580</v>
      </c>
      <c r="L1051" s="14" t="s">
        <v>6581</v>
      </c>
      <c r="M1051" s="38">
        <f t="shared" si="190"/>
        <v>1</v>
      </c>
      <c r="N1051" s="32">
        <f t="shared" si="191"/>
        <v>0.66395323721740274</v>
      </c>
      <c r="O1051" s="32">
        <f t="shared" si="192"/>
        <v>0.43264205485238333</v>
      </c>
      <c r="P1051" s="32">
        <f t="shared" si="193"/>
        <v>1.5346479376443012</v>
      </c>
      <c r="Q1051" s="35">
        <v>2.3724840622049402E-3</v>
      </c>
      <c r="R1051" s="35">
        <v>1.90639388161967E-3</v>
      </c>
      <c r="S1051" s="35">
        <v>0.35984755448348499</v>
      </c>
      <c r="T1051" s="35">
        <v>4.4483590334956401E-3</v>
      </c>
      <c r="U1051" s="35">
        <v>1.17160232321622E-2</v>
      </c>
      <c r="V1051" s="35">
        <v>0.43126010795726699</v>
      </c>
      <c r="W1051" s="8">
        <v>101924.95570155499</v>
      </c>
      <c r="X1051" s="8">
        <v>67673.404291287807</v>
      </c>
      <c r="Y1051" s="8">
        <v>44097.022275458898</v>
      </c>
      <c r="Z1051" s="23">
        <f t="shared" si="183"/>
        <v>213695.38226830171</v>
      </c>
      <c r="AA1051" s="29">
        <f t="shared" si="184"/>
        <v>47.696377254228544</v>
      </c>
      <c r="AB1051" s="29">
        <f t="shared" si="185"/>
        <v>31.668164081487536</v>
      </c>
      <c r="AC1051" s="29">
        <f t="shared" si="186"/>
        <v>20.635458664283917</v>
      </c>
      <c r="AD1051" s="26">
        <f t="shared" si="187"/>
        <v>0.47696377254228545</v>
      </c>
      <c r="AE1051" s="26">
        <f t="shared" si="188"/>
        <v>0.31668164081487538</v>
      </c>
      <c r="AF1051" s="26">
        <f t="shared" si="189"/>
        <v>0.20635458664283918</v>
      </c>
      <c r="AG1051" s="6">
        <v>4</v>
      </c>
    </row>
    <row r="1052" spans="1:33" ht="12" customHeight="1" x14ac:dyDescent="0.2">
      <c r="A1052" s="5" t="s">
        <v>6777</v>
      </c>
      <c r="B1052" s="5" t="s">
        <v>6777</v>
      </c>
      <c r="C1052" s="7">
        <v>3</v>
      </c>
      <c r="D1052" s="7">
        <v>1</v>
      </c>
      <c r="E1052" s="8">
        <v>120.97</v>
      </c>
      <c r="F1052" s="9">
        <v>2.0254758489420701</v>
      </c>
      <c r="G1052" s="7">
        <v>1</v>
      </c>
      <c r="H1052" s="7">
        <v>1</v>
      </c>
      <c r="I1052" s="7" t="s">
        <v>0</v>
      </c>
      <c r="J1052" s="7" t="s">
        <v>2</v>
      </c>
      <c r="K1052" s="5" t="s">
        <v>6778</v>
      </c>
      <c r="L1052" s="14"/>
      <c r="M1052" s="38">
        <f t="shared" si="190"/>
        <v>0</v>
      </c>
      <c r="N1052" s="32">
        <f t="shared" si="191"/>
        <v>0.66398183952177581</v>
      </c>
      <c r="O1052" s="32">
        <f t="shared" si="192"/>
        <v>0.49371114472794636</v>
      </c>
      <c r="P1052" s="32">
        <f t="shared" si="193"/>
        <v>1.3448791800874884</v>
      </c>
      <c r="Q1052" s="35">
        <v>0.59994038511377701</v>
      </c>
      <c r="R1052" s="35">
        <v>0.87051164754370303</v>
      </c>
      <c r="S1052" s="35">
        <v>0.49609507107366302</v>
      </c>
      <c r="T1052" s="35">
        <v>0.64226264586714699</v>
      </c>
      <c r="U1052" s="35">
        <v>0.87899372776434403</v>
      </c>
      <c r="V1052" s="35">
        <v>0.51894171410645895</v>
      </c>
      <c r="W1052" s="8">
        <v>7776.3553523199998</v>
      </c>
      <c r="X1052" s="8">
        <v>5163.3587316084404</v>
      </c>
      <c r="Y1052" s="8">
        <v>3839.2733028051998</v>
      </c>
      <c r="Z1052" s="23">
        <f t="shared" si="183"/>
        <v>16778.987386733639</v>
      </c>
      <c r="AA1052" s="29">
        <f t="shared" si="184"/>
        <v>46.345796519689863</v>
      </c>
      <c r="AB1052" s="29">
        <f t="shared" si="185"/>
        <v>30.772767227245591</v>
      </c>
      <c r="AC1052" s="29">
        <f t="shared" si="186"/>
        <v>22.881436253064557</v>
      </c>
      <c r="AD1052" s="26">
        <f t="shared" si="187"/>
        <v>0.46345796519689864</v>
      </c>
      <c r="AE1052" s="26">
        <f t="shared" si="188"/>
        <v>0.3077276722724559</v>
      </c>
      <c r="AF1052" s="26">
        <f t="shared" si="189"/>
        <v>0.22881436253064558</v>
      </c>
      <c r="AG1052" s="6">
        <v>4</v>
      </c>
    </row>
    <row r="1053" spans="1:33" ht="12" customHeight="1" x14ac:dyDescent="0.2">
      <c r="A1053" s="5" t="s">
        <v>1860</v>
      </c>
      <c r="B1053" s="5" t="s">
        <v>1861</v>
      </c>
      <c r="C1053" s="7">
        <v>6</v>
      </c>
      <c r="D1053" s="7">
        <v>6</v>
      </c>
      <c r="E1053" s="8">
        <v>208.35</v>
      </c>
      <c r="F1053" s="9">
        <v>2.13727615889225</v>
      </c>
      <c r="G1053" s="7" t="s">
        <v>50</v>
      </c>
      <c r="H1053" s="7">
        <v>3</v>
      </c>
      <c r="I1053" s="7" t="s">
        <v>2</v>
      </c>
      <c r="J1053" s="7" t="s">
        <v>1</v>
      </c>
      <c r="K1053" s="5" t="s">
        <v>1862</v>
      </c>
      <c r="L1053" s="14" t="s">
        <v>1863</v>
      </c>
      <c r="M1053" s="38">
        <f t="shared" si="190"/>
        <v>1</v>
      </c>
      <c r="N1053" s="32">
        <f t="shared" si="191"/>
        <v>0.66493595071909428</v>
      </c>
      <c r="O1053" s="32">
        <f t="shared" si="192"/>
        <v>1.4211517546622749</v>
      </c>
      <c r="P1053" s="32">
        <f t="shared" si="193"/>
        <v>0.4678852547151876</v>
      </c>
      <c r="Q1053" s="35">
        <v>0.47569386671435099</v>
      </c>
      <c r="R1053" s="35">
        <v>0.87030508135109097</v>
      </c>
      <c r="S1053" s="35">
        <v>0.76233652914727201</v>
      </c>
      <c r="T1053" s="35">
        <v>0.46508811295826702</v>
      </c>
      <c r="U1053" s="35">
        <v>0.83884600461613901</v>
      </c>
      <c r="V1053" s="35">
        <v>0.77266272165880401</v>
      </c>
      <c r="W1053" s="8">
        <v>207423.58681574801</v>
      </c>
      <c r="X1053" s="8">
        <v>137923.399900894</v>
      </c>
      <c r="Y1053" s="8">
        <v>294780.394361543</v>
      </c>
      <c r="Z1053" s="23">
        <f t="shared" si="183"/>
        <v>640127.38107818505</v>
      </c>
      <c r="AA1053" s="29">
        <f t="shared" si="184"/>
        <v>32.403486079032973</v>
      </c>
      <c r="AB1053" s="29">
        <f t="shared" si="185"/>
        <v>21.546242822574726</v>
      </c>
      <c r="AC1053" s="29">
        <f t="shared" si="186"/>
        <v>46.050271098392308</v>
      </c>
      <c r="AD1053" s="26">
        <f t="shared" si="187"/>
        <v>0.32403486079032973</v>
      </c>
      <c r="AE1053" s="26">
        <f t="shared" si="188"/>
        <v>0.21546242822574727</v>
      </c>
      <c r="AF1053" s="26">
        <f t="shared" si="189"/>
        <v>0.46050271098392309</v>
      </c>
      <c r="AG1053" s="6">
        <v>1</v>
      </c>
    </row>
    <row r="1054" spans="1:33" ht="12" customHeight="1" x14ac:dyDescent="0.2">
      <c r="A1054" s="5" t="s">
        <v>5946</v>
      </c>
      <c r="B1054" s="5" t="s">
        <v>5947</v>
      </c>
      <c r="C1054" s="7">
        <v>6</v>
      </c>
      <c r="D1054" s="7">
        <v>6</v>
      </c>
      <c r="E1054" s="8">
        <v>239.2</v>
      </c>
      <c r="F1054" s="9">
        <v>3.3321579026614701</v>
      </c>
      <c r="G1054" s="7" t="s">
        <v>50</v>
      </c>
      <c r="H1054" s="7">
        <v>3</v>
      </c>
      <c r="I1054" s="7" t="s">
        <v>0</v>
      </c>
      <c r="J1054" s="7" t="s">
        <v>2</v>
      </c>
      <c r="K1054" s="5" t="s">
        <v>5948</v>
      </c>
      <c r="L1054" s="14" t="s">
        <v>5949</v>
      </c>
      <c r="M1054" s="38">
        <f t="shared" si="190"/>
        <v>1</v>
      </c>
      <c r="N1054" s="32">
        <f t="shared" si="191"/>
        <v>0.6654566795867306</v>
      </c>
      <c r="O1054" s="32">
        <f t="shared" si="192"/>
        <v>0.30010582607783298</v>
      </c>
      <c r="P1054" s="32">
        <f t="shared" si="193"/>
        <v>2.2174067337637862</v>
      </c>
      <c r="Q1054" s="35">
        <v>0.29374753007677401</v>
      </c>
      <c r="R1054" s="35">
        <v>0.17145757509944101</v>
      </c>
      <c r="S1054" s="35">
        <v>0.30678064180221598</v>
      </c>
      <c r="T1054" s="35">
        <v>0.356901020144686</v>
      </c>
      <c r="U1054" s="35">
        <v>0.227530283392015</v>
      </c>
      <c r="V1054" s="35">
        <v>0.31494600713924897</v>
      </c>
      <c r="W1054" s="8">
        <v>180202.07226993199</v>
      </c>
      <c r="X1054" s="8">
        <v>119916.672667397</v>
      </c>
      <c r="Y1054" s="8">
        <v>54079.691759505302</v>
      </c>
      <c r="Z1054" s="23">
        <f t="shared" si="183"/>
        <v>354198.43669683428</v>
      </c>
      <c r="AA1054" s="29">
        <f t="shared" si="184"/>
        <v>50.876021348499243</v>
      </c>
      <c r="AB1054" s="29">
        <f t="shared" si="185"/>
        <v>33.855788237155927</v>
      </c>
      <c r="AC1054" s="29">
        <f t="shared" si="186"/>
        <v>15.268190414344833</v>
      </c>
      <c r="AD1054" s="26">
        <f t="shared" si="187"/>
        <v>0.50876021348499245</v>
      </c>
      <c r="AE1054" s="26">
        <f t="shared" si="188"/>
        <v>0.33855788237155926</v>
      </c>
      <c r="AF1054" s="26">
        <f t="shared" si="189"/>
        <v>0.15268190414344832</v>
      </c>
      <c r="AG1054" s="6">
        <v>4</v>
      </c>
    </row>
    <row r="1055" spans="1:33" ht="12" customHeight="1" x14ac:dyDescent="0.2">
      <c r="A1055" s="5" t="s">
        <v>4221</v>
      </c>
      <c r="B1055" s="5" t="s">
        <v>4221</v>
      </c>
      <c r="C1055" s="7">
        <v>13</v>
      </c>
      <c r="D1055" s="7">
        <v>12</v>
      </c>
      <c r="E1055" s="8">
        <v>428.33</v>
      </c>
      <c r="F1055" s="9">
        <v>4.2253592948362897</v>
      </c>
      <c r="G1055" s="7" t="s">
        <v>50</v>
      </c>
      <c r="H1055" s="7">
        <v>3</v>
      </c>
      <c r="I1055" s="7" t="s">
        <v>0</v>
      </c>
      <c r="J1055" s="7" t="s">
        <v>2</v>
      </c>
      <c r="K1055" s="5" t="s">
        <v>4222</v>
      </c>
      <c r="L1055" s="14" t="s">
        <v>4223</v>
      </c>
      <c r="M1055" s="38">
        <f t="shared" si="190"/>
        <v>1</v>
      </c>
      <c r="N1055" s="32">
        <f t="shared" si="191"/>
        <v>0.66557918951659767</v>
      </c>
      <c r="O1055" s="32">
        <f t="shared" si="192"/>
        <v>0.23666626438657556</v>
      </c>
      <c r="P1055" s="32">
        <f t="shared" si="193"/>
        <v>2.8123112148735605</v>
      </c>
      <c r="Q1055" s="35">
        <v>0.993147267615339</v>
      </c>
      <c r="R1055" s="35">
        <v>0.85172837570677296</v>
      </c>
      <c r="S1055" s="35">
        <v>0.76868058974211795</v>
      </c>
      <c r="T1055" s="35">
        <v>1</v>
      </c>
      <c r="U1055" s="35">
        <v>0.89397764374576105</v>
      </c>
      <c r="V1055" s="35">
        <v>0.779000088933686</v>
      </c>
      <c r="W1055" s="8">
        <v>297962.53813370399</v>
      </c>
      <c r="X1055" s="8">
        <v>198317.66463733901</v>
      </c>
      <c r="Y1055" s="8">
        <v>70517.680827246295</v>
      </c>
      <c r="Z1055" s="23">
        <f t="shared" si="183"/>
        <v>566797.88359828934</v>
      </c>
      <c r="AA1055" s="29">
        <f t="shared" si="184"/>
        <v>52.569451431629034</v>
      </c>
      <c r="AB1055" s="29">
        <f t="shared" si="185"/>
        <v>34.989132877195793</v>
      </c>
      <c r="AC1055" s="29">
        <f t="shared" si="186"/>
        <v>12.441415691175161</v>
      </c>
      <c r="AD1055" s="26">
        <f t="shared" si="187"/>
        <v>0.52569451431629033</v>
      </c>
      <c r="AE1055" s="26">
        <f t="shared" si="188"/>
        <v>0.34989132877195794</v>
      </c>
      <c r="AF1055" s="26">
        <f t="shared" si="189"/>
        <v>0.1244141569117516</v>
      </c>
      <c r="AG1055" s="6">
        <v>4</v>
      </c>
    </row>
    <row r="1056" spans="1:33" ht="12" customHeight="1" x14ac:dyDescent="0.2">
      <c r="A1056" s="5" t="s">
        <v>6894</v>
      </c>
      <c r="B1056" s="5" t="s">
        <v>6894</v>
      </c>
      <c r="C1056" s="7">
        <v>13</v>
      </c>
      <c r="D1056" s="7">
        <v>12</v>
      </c>
      <c r="E1056" s="8">
        <v>577.65</v>
      </c>
      <c r="F1056" s="9">
        <v>1.8328804723772301</v>
      </c>
      <c r="G1056" s="7" t="s">
        <v>50</v>
      </c>
      <c r="H1056" s="7">
        <v>3</v>
      </c>
      <c r="I1056" s="7" t="s">
        <v>0</v>
      </c>
      <c r="J1056" s="7" t="s">
        <v>2</v>
      </c>
      <c r="K1056" s="5" t="s">
        <v>6895</v>
      </c>
      <c r="L1056" s="14" t="s">
        <v>6896</v>
      </c>
      <c r="M1056" s="38">
        <f t="shared" si="190"/>
        <v>1</v>
      </c>
      <c r="N1056" s="32">
        <f t="shared" si="191"/>
        <v>0.66671305059548647</v>
      </c>
      <c r="O1056" s="32">
        <f t="shared" si="192"/>
        <v>0.54558931423553758</v>
      </c>
      <c r="P1056" s="32">
        <f t="shared" si="193"/>
        <v>1.2220053311155181</v>
      </c>
      <c r="Q1056" s="35">
        <v>0.99544657005699699</v>
      </c>
      <c r="R1056" s="35">
        <v>0.90906078303729898</v>
      </c>
      <c r="S1056" s="35">
        <v>0.90776794034234698</v>
      </c>
      <c r="T1056" s="35">
        <v>0.96368177152639001</v>
      </c>
      <c r="U1056" s="35">
        <v>0.85315331237858705</v>
      </c>
      <c r="V1056" s="35">
        <v>0.75241718691775294</v>
      </c>
      <c r="W1056" s="8">
        <v>2962064.91024788</v>
      </c>
      <c r="X1056" s="8">
        <v>1974847.33237321</v>
      </c>
      <c r="Y1056" s="8">
        <v>1616070.9631032899</v>
      </c>
      <c r="Z1056" s="23">
        <f t="shared" si="183"/>
        <v>6552983.20572438</v>
      </c>
      <c r="AA1056" s="29">
        <f t="shared" si="184"/>
        <v>45.201777835480463</v>
      </c>
      <c r="AB1056" s="29">
        <f t="shared" si="185"/>
        <v>30.136615193032625</v>
      </c>
      <c r="AC1056" s="29">
        <f t="shared" si="186"/>
        <v>24.661606971486908</v>
      </c>
      <c r="AD1056" s="26">
        <f t="shared" si="187"/>
        <v>0.45201777835480461</v>
      </c>
      <c r="AE1056" s="26">
        <f t="shared" si="188"/>
        <v>0.30136615193032623</v>
      </c>
      <c r="AF1056" s="26">
        <f t="shared" si="189"/>
        <v>0.24661606971486907</v>
      </c>
      <c r="AG1056" s="6"/>
    </row>
    <row r="1057" spans="1:33" ht="12" customHeight="1" x14ac:dyDescent="0.2">
      <c r="A1057" s="5" t="s">
        <v>6819</v>
      </c>
      <c r="B1057" s="5" t="s">
        <v>6819</v>
      </c>
      <c r="C1057" s="7">
        <v>15</v>
      </c>
      <c r="D1057" s="7">
        <v>15</v>
      </c>
      <c r="E1057" s="8">
        <v>463.54</v>
      </c>
      <c r="F1057" s="9">
        <v>1.93797917263491</v>
      </c>
      <c r="G1057" s="7" t="s">
        <v>50</v>
      </c>
      <c r="H1057" s="7">
        <v>3</v>
      </c>
      <c r="I1057" s="7" t="s">
        <v>0</v>
      </c>
      <c r="J1057" s="7" t="s">
        <v>2</v>
      </c>
      <c r="K1057" s="5" t="s">
        <v>6820</v>
      </c>
      <c r="L1057" s="14" t="s">
        <v>6821</v>
      </c>
      <c r="M1057" s="38">
        <f t="shared" si="190"/>
        <v>1</v>
      </c>
      <c r="N1057" s="32">
        <f t="shared" si="191"/>
        <v>0.66689569896431988</v>
      </c>
      <c r="O1057" s="32">
        <f t="shared" si="192"/>
        <v>0.5160014174148152</v>
      </c>
      <c r="P1057" s="32">
        <f t="shared" si="193"/>
        <v>1.2924299749126469</v>
      </c>
      <c r="Q1057" s="35">
        <v>0.29022162238430999</v>
      </c>
      <c r="R1057" s="35">
        <v>0.35788926936195697</v>
      </c>
      <c r="S1057" s="35">
        <v>0.91984473313891701</v>
      </c>
      <c r="T1057" s="35">
        <v>0.21218671595067201</v>
      </c>
      <c r="U1057" s="35">
        <v>0.28374331395172597</v>
      </c>
      <c r="V1057" s="35">
        <v>0.76310614664487797</v>
      </c>
      <c r="W1057" s="8">
        <v>1005403.28072579</v>
      </c>
      <c r="X1057" s="8">
        <v>670499.12364064599</v>
      </c>
      <c r="Y1057" s="8">
        <v>518789.517928013</v>
      </c>
      <c r="Z1057" s="23">
        <f t="shared" si="183"/>
        <v>2194691.9222944491</v>
      </c>
      <c r="AA1057" s="29">
        <f t="shared" si="184"/>
        <v>45.810679417577994</v>
      </c>
      <c r="AB1057" s="29">
        <f t="shared" si="185"/>
        <v>30.550945070216056</v>
      </c>
      <c r="AC1057" s="29">
        <f t="shared" si="186"/>
        <v>23.638375512205947</v>
      </c>
      <c r="AD1057" s="26">
        <f t="shared" si="187"/>
        <v>0.45810679417577993</v>
      </c>
      <c r="AE1057" s="26">
        <f t="shared" si="188"/>
        <v>0.30550945070216057</v>
      </c>
      <c r="AF1057" s="26">
        <f t="shared" si="189"/>
        <v>0.23638375512205947</v>
      </c>
      <c r="AG1057" s="6"/>
    </row>
    <row r="1058" spans="1:33" ht="12" customHeight="1" x14ac:dyDescent="0.2">
      <c r="A1058" s="5" t="s">
        <v>6340</v>
      </c>
      <c r="B1058" s="5" t="s">
        <v>6340</v>
      </c>
      <c r="C1058" s="7">
        <v>2</v>
      </c>
      <c r="D1058" s="7">
        <v>2</v>
      </c>
      <c r="E1058" s="8">
        <v>56.21</v>
      </c>
      <c r="F1058" s="9">
        <v>2.70459516623007</v>
      </c>
      <c r="G1058" s="7" t="s">
        <v>146</v>
      </c>
      <c r="H1058" s="7">
        <v>2</v>
      </c>
      <c r="I1058" s="7" t="s">
        <v>0</v>
      </c>
      <c r="J1058" s="7" t="s">
        <v>2</v>
      </c>
      <c r="K1058" s="5" t="s">
        <v>6341</v>
      </c>
      <c r="L1058" s="14" t="s">
        <v>6342</v>
      </c>
      <c r="M1058" s="38">
        <f t="shared" si="190"/>
        <v>1</v>
      </c>
      <c r="N1058" s="32">
        <f t="shared" si="191"/>
        <v>0.66716058512119747</v>
      </c>
      <c r="O1058" s="32">
        <f t="shared" si="192"/>
        <v>0.36974110302574431</v>
      </c>
      <c r="P1058" s="32">
        <f t="shared" si="193"/>
        <v>1.8043992936180118</v>
      </c>
      <c r="Q1058" s="35">
        <v>0.58074551933999397</v>
      </c>
      <c r="R1058" s="35">
        <v>0.91920395254170195</v>
      </c>
      <c r="S1058" s="35">
        <v>0.82240977209476296</v>
      </c>
      <c r="T1058" s="35">
        <v>0.61934552949518495</v>
      </c>
      <c r="U1058" s="35">
        <v>0.86595901783402396</v>
      </c>
      <c r="V1058" s="35">
        <v>0.86581707027687604</v>
      </c>
      <c r="W1058" s="8">
        <v>11741.5912295527</v>
      </c>
      <c r="X1058" s="8">
        <v>7833.5268749623001</v>
      </c>
      <c r="Y1058" s="8">
        <v>4341.3488924922203</v>
      </c>
      <c r="Z1058" s="23">
        <f t="shared" si="183"/>
        <v>23916.466997007221</v>
      </c>
      <c r="AA1058" s="29">
        <f t="shared" si="184"/>
        <v>49.094171104042999</v>
      </c>
      <c r="AB1058" s="29">
        <f t="shared" si="185"/>
        <v>32.753695919813509</v>
      </c>
      <c r="AC1058" s="29">
        <f t="shared" si="186"/>
        <v>18.152132976143481</v>
      </c>
      <c r="AD1058" s="26">
        <f t="shared" si="187"/>
        <v>0.49094171104043</v>
      </c>
      <c r="AE1058" s="26">
        <f t="shared" si="188"/>
        <v>0.32753695919813508</v>
      </c>
      <c r="AF1058" s="26">
        <f t="shared" si="189"/>
        <v>0.18152132976143481</v>
      </c>
      <c r="AG1058" s="6">
        <v>4</v>
      </c>
    </row>
    <row r="1059" spans="1:33" ht="12" customHeight="1" x14ac:dyDescent="0.2">
      <c r="A1059" s="5" t="s">
        <v>5795</v>
      </c>
      <c r="B1059" s="5" t="s">
        <v>5796</v>
      </c>
      <c r="C1059" s="7">
        <v>3</v>
      </c>
      <c r="D1059" s="7">
        <v>3</v>
      </c>
      <c r="E1059" s="8">
        <v>121.38</v>
      </c>
      <c r="F1059" s="9">
        <v>3.6232719789622299</v>
      </c>
      <c r="G1059" s="7" t="s">
        <v>54</v>
      </c>
      <c r="H1059" s="7">
        <v>2</v>
      </c>
      <c r="I1059" s="7" t="s">
        <v>0</v>
      </c>
      <c r="J1059" s="7" t="s">
        <v>2</v>
      </c>
      <c r="K1059" s="5" t="s">
        <v>5797</v>
      </c>
      <c r="L1059" s="14" t="s">
        <v>5798</v>
      </c>
      <c r="M1059" s="38">
        <f t="shared" si="190"/>
        <v>1</v>
      </c>
      <c r="N1059" s="32">
        <f t="shared" si="191"/>
        <v>0.66731005795104548</v>
      </c>
      <c r="O1059" s="32">
        <f t="shared" si="192"/>
        <v>0.27599363387741527</v>
      </c>
      <c r="P1059" s="32">
        <f t="shared" si="193"/>
        <v>2.4178458342536859</v>
      </c>
      <c r="Q1059" s="35">
        <v>0.484266038999836</v>
      </c>
      <c r="R1059" s="35">
        <v>9.6701823073808701E-2</v>
      </c>
      <c r="S1059" s="35">
        <v>9.8030133486814008E-3</v>
      </c>
      <c r="T1059" s="35">
        <v>0.53501846352153803</v>
      </c>
      <c r="U1059" s="35">
        <v>8.7178362268140006E-2</v>
      </c>
      <c r="V1059" s="35">
        <v>7.5743366177380899E-3</v>
      </c>
      <c r="W1059" s="8">
        <v>33007.561495182003</v>
      </c>
      <c r="X1059" s="8">
        <v>22026.277774172599</v>
      </c>
      <c r="Y1059" s="8">
        <v>9109.8768424875307</v>
      </c>
      <c r="Z1059" s="23">
        <f t="shared" si="183"/>
        <v>64143.716111842135</v>
      </c>
      <c r="AA1059" s="29">
        <f t="shared" si="184"/>
        <v>51.458760882561627</v>
      </c>
      <c r="AB1059" s="29">
        <f t="shared" si="185"/>
        <v>34.338948706631193</v>
      </c>
      <c r="AC1059" s="29">
        <f t="shared" si="186"/>
        <v>14.202290410807173</v>
      </c>
      <c r="AD1059" s="26">
        <f t="shared" si="187"/>
        <v>0.51458760882561627</v>
      </c>
      <c r="AE1059" s="26">
        <f t="shared" si="188"/>
        <v>0.34338948706631195</v>
      </c>
      <c r="AF1059" s="26">
        <f t="shared" si="189"/>
        <v>0.14202290410807172</v>
      </c>
      <c r="AG1059" s="6">
        <v>4</v>
      </c>
    </row>
    <row r="1060" spans="1:33" ht="12" customHeight="1" x14ac:dyDescent="0.2">
      <c r="A1060" s="5" t="s">
        <v>7902</v>
      </c>
      <c r="B1060" s="5" t="s">
        <v>7902</v>
      </c>
      <c r="C1060" s="7">
        <v>10</v>
      </c>
      <c r="D1060" s="7">
        <v>10</v>
      </c>
      <c r="E1060" s="8">
        <v>462.91</v>
      </c>
      <c r="F1060" s="9">
        <v>1.4979047517653701</v>
      </c>
      <c r="G1060" s="7" t="s">
        <v>50</v>
      </c>
      <c r="H1060" s="7">
        <v>3</v>
      </c>
      <c r="I1060" s="7" t="s">
        <v>0</v>
      </c>
      <c r="J1060" s="7" t="s">
        <v>1</v>
      </c>
      <c r="K1060" s="5" t="s">
        <v>7903</v>
      </c>
      <c r="L1060" s="14" t="s">
        <v>7904</v>
      </c>
      <c r="M1060" s="38">
        <f t="shared" si="190"/>
        <v>1</v>
      </c>
      <c r="N1060" s="32">
        <f t="shared" si="191"/>
        <v>0.6675991906838129</v>
      </c>
      <c r="O1060" s="32">
        <f t="shared" si="192"/>
        <v>0.92181873449913987</v>
      </c>
      <c r="P1060" s="32">
        <f t="shared" si="193"/>
        <v>0.72421959513173229</v>
      </c>
      <c r="Q1060" s="35">
        <v>0.667284620782987</v>
      </c>
      <c r="R1060" s="35">
        <v>2.44295595765892E-2</v>
      </c>
      <c r="S1060" s="35">
        <v>3.3790502418344897E-5</v>
      </c>
      <c r="T1060" s="35">
        <v>0.59594917922528101</v>
      </c>
      <c r="U1060" s="35">
        <v>1.1152840533714599E-2</v>
      </c>
      <c r="V1060" s="35">
        <v>5.4686568768966303E-5</v>
      </c>
      <c r="W1060" s="8">
        <v>416968.34074109897</v>
      </c>
      <c r="X1060" s="8">
        <v>278367.72681953001</v>
      </c>
      <c r="Y1060" s="8">
        <v>384369.22818816599</v>
      </c>
      <c r="Z1060" s="23">
        <f t="shared" si="183"/>
        <v>1079705.2957487949</v>
      </c>
      <c r="AA1060" s="29">
        <f t="shared" si="184"/>
        <v>38.618717754081587</v>
      </c>
      <c r="AB1060" s="29">
        <f t="shared" si="185"/>
        <v>25.781824717871466</v>
      </c>
      <c r="AC1060" s="29">
        <f t="shared" si="186"/>
        <v>35.599457528046948</v>
      </c>
      <c r="AD1060" s="26">
        <f t="shared" si="187"/>
        <v>0.38618717754081588</v>
      </c>
      <c r="AE1060" s="26">
        <f t="shared" si="188"/>
        <v>0.25781824717871465</v>
      </c>
      <c r="AF1060" s="26">
        <f t="shared" si="189"/>
        <v>0.35599457528046946</v>
      </c>
      <c r="AG1060" s="6"/>
    </row>
    <row r="1061" spans="1:33" ht="12" customHeight="1" x14ac:dyDescent="0.2">
      <c r="A1061" s="5" t="s">
        <v>7905</v>
      </c>
      <c r="B1061" s="5" t="s">
        <v>7905</v>
      </c>
      <c r="C1061" s="7">
        <v>8</v>
      </c>
      <c r="D1061" s="7">
        <v>8</v>
      </c>
      <c r="E1061" s="8">
        <v>185.56</v>
      </c>
      <c r="F1061" s="9">
        <v>1.49716512082571</v>
      </c>
      <c r="G1061" s="7" t="s">
        <v>50</v>
      </c>
      <c r="H1061" s="7">
        <v>3</v>
      </c>
      <c r="I1061" s="7" t="s">
        <v>0</v>
      </c>
      <c r="J1061" s="7" t="s">
        <v>1</v>
      </c>
      <c r="K1061" s="5" t="s">
        <v>7906</v>
      </c>
      <c r="L1061" s="14" t="s">
        <v>7907</v>
      </c>
      <c r="M1061" s="38">
        <f t="shared" si="190"/>
        <v>1</v>
      </c>
      <c r="N1061" s="32">
        <f t="shared" si="191"/>
        <v>0.66792899867215794</v>
      </c>
      <c r="O1061" s="32">
        <f t="shared" si="192"/>
        <v>0.85229335757397195</v>
      </c>
      <c r="P1061" s="32">
        <f t="shared" si="193"/>
        <v>0.78368438840518273</v>
      </c>
      <c r="Q1061" s="35">
        <v>0.29513869025790801</v>
      </c>
      <c r="R1061" s="35">
        <v>0.69490278755434398</v>
      </c>
      <c r="S1061" s="35">
        <v>0.78233541745097701</v>
      </c>
      <c r="T1061" s="35">
        <v>0.28174902903374699</v>
      </c>
      <c r="U1061" s="35">
        <v>0.67877828375490701</v>
      </c>
      <c r="V1061" s="35">
        <v>0.79263786301051997</v>
      </c>
      <c r="W1061" s="8">
        <v>168883.775316074</v>
      </c>
      <c r="X1061" s="8">
        <v>112802.370938839</v>
      </c>
      <c r="Y1061" s="8">
        <v>143938.51990390499</v>
      </c>
      <c r="Z1061" s="23">
        <f t="shared" si="183"/>
        <v>425624.666158818</v>
      </c>
      <c r="AA1061" s="29">
        <f t="shared" si="184"/>
        <v>39.679038538865257</v>
      </c>
      <c r="AB1061" s="29">
        <f t="shared" si="185"/>
        <v>26.502780479538234</v>
      </c>
      <c r="AC1061" s="29">
        <f t="shared" si="186"/>
        <v>33.818180981596498</v>
      </c>
      <c r="AD1061" s="26">
        <f t="shared" si="187"/>
        <v>0.39679038538865258</v>
      </c>
      <c r="AE1061" s="26">
        <f t="shared" si="188"/>
        <v>0.26502780479538235</v>
      </c>
      <c r="AF1061" s="26">
        <f t="shared" si="189"/>
        <v>0.33818180981596496</v>
      </c>
      <c r="AG1061" s="6"/>
    </row>
    <row r="1062" spans="1:33" ht="12" customHeight="1" x14ac:dyDescent="0.2">
      <c r="A1062" s="5" t="s">
        <v>7078</v>
      </c>
      <c r="B1062" s="5" t="s">
        <v>7078</v>
      </c>
      <c r="C1062" s="7">
        <v>3</v>
      </c>
      <c r="D1062" s="7">
        <v>3</v>
      </c>
      <c r="E1062" s="8">
        <v>65.510000000000005</v>
      </c>
      <c r="F1062" s="9">
        <v>1.4967892985828299</v>
      </c>
      <c r="G1062" s="7" t="s">
        <v>146</v>
      </c>
      <c r="H1062" s="7">
        <v>2</v>
      </c>
      <c r="I1062" s="7" t="s">
        <v>0</v>
      </c>
      <c r="J1062" s="7" t="s">
        <v>1</v>
      </c>
      <c r="K1062" s="5" t="s">
        <v>7079</v>
      </c>
      <c r="L1062" s="14" t="s">
        <v>7080</v>
      </c>
      <c r="M1062" s="38">
        <f t="shared" si="190"/>
        <v>1</v>
      </c>
      <c r="N1062" s="32">
        <f t="shared" si="191"/>
        <v>0.66809670602723026</v>
      </c>
      <c r="O1062" s="32">
        <f t="shared" si="192"/>
        <v>0.69639493598508029</v>
      </c>
      <c r="P1062" s="32">
        <f t="shared" si="193"/>
        <v>0.95936468159720178</v>
      </c>
      <c r="Q1062" s="35">
        <v>0.171275668701804</v>
      </c>
      <c r="R1062" s="35">
        <v>0.80517858971013301</v>
      </c>
      <c r="S1062" s="35">
        <v>0.23819078264768601</v>
      </c>
      <c r="T1062" s="35">
        <v>0.21125039105461799</v>
      </c>
      <c r="U1062" s="35">
        <v>0.82339848525937098</v>
      </c>
      <c r="V1062" s="35">
        <v>0.25799968015443397</v>
      </c>
      <c r="W1062" s="8">
        <v>80756.796437582903</v>
      </c>
      <c r="X1062" s="8">
        <v>53953.3496892607</v>
      </c>
      <c r="Y1062" s="8">
        <v>56238.624085510703</v>
      </c>
      <c r="Z1062" s="23">
        <f t="shared" si="183"/>
        <v>190948.77021235431</v>
      </c>
      <c r="AA1062" s="29">
        <f t="shared" si="184"/>
        <v>42.292388868371972</v>
      </c>
      <c r="AB1062" s="29">
        <f t="shared" si="185"/>
        <v>28.255405692982013</v>
      </c>
      <c r="AC1062" s="29">
        <f t="shared" si="186"/>
        <v>29.452205438646018</v>
      </c>
      <c r="AD1062" s="26">
        <f t="shared" si="187"/>
        <v>0.42292388868371972</v>
      </c>
      <c r="AE1062" s="26">
        <f t="shared" si="188"/>
        <v>0.28255405692982011</v>
      </c>
      <c r="AF1062" s="26">
        <f t="shared" si="189"/>
        <v>0.29452205438646017</v>
      </c>
      <c r="AG1062" s="6"/>
    </row>
    <row r="1063" spans="1:33" ht="12" customHeight="1" x14ac:dyDescent="0.2">
      <c r="A1063" s="5" t="s">
        <v>7908</v>
      </c>
      <c r="B1063" s="5" t="s">
        <v>7908</v>
      </c>
      <c r="C1063" s="7">
        <v>5</v>
      </c>
      <c r="D1063" s="7">
        <v>5</v>
      </c>
      <c r="E1063" s="8">
        <v>216.88</v>
      </c>
      <c r="F1063" s="9">
        <v>1.49651093859188</v>
      </c>
      <c r="G1063" s="7" t="s">
        <v>50</v>
      </c>
      <c r="H1063" s="7">
        <v>3</v>
      </c>
      <c r="I1063" s="7" t="s">
        <v>0</v>
      </c>
      <c r="J1063" s="7" t="s">
        <v>1</v>
      </c>
      <c r="K1063" s="5" t="s">
        <v>7909</v>
      </c>
      <c r="L1063" s="14" t="s">
        <v>7910</v>
      </c>
      <c r="M1063" s="38">
        <f t="shared" si="190"/>
        <v>1</v>
      </c>
      <c r="N1063" s="32">
        <f t="shared" si="191"/>
        <v>0.66822097601300223</v>
      </c>
      <c r="O1063" s="32">
        <f t="shared" si="192"/>
        <v>0.94709019040632803</v>
      </c>
      <c r="P1063" s="32">
        <f t="shared" si="193"/>
        <v>0.70555157553296688</v>
      </c>
      <c r="Q1063" s="35">
        <v>0.91003216962914202</v>
      </c>
      <c r="R1063" s="35">
        <v>0.57681149175688995</v>
      </c>
      <c r="S1063" s="35">
        <v>0.43272041703617198</v>
      </c>
      <c r="T1063" s="35">
        <v>0.91779776010635605</v>
      </c>
      <c r="U1063" s="35">
        <v>0.637837550129709</v>
      </c>
      <c r="V1063" s="35">
        <v>0.442116279429554</v>
      </c>
      <c r="W1063" s="8">
        <v>92278.302910468905</v>
      </c>
      <c r="X1063" s="8">
        <v>61662.297635657</v>
      </c>
      <c r="Y1063" s="8">
        <v>87395.875473848806</v>
      </c>
      <c r="Z1063" s="23">
        <f t="shared" si="183"/>
        <v>241336.47601997471</v>
      </c>
      <c r="AA1063" s="29">
        <f t="shared" si="184"/>
        <v>38.236367925928988</v>
      </c>
      <c r="AB1063" s="29">
        <f t="shared" si="185"/>
        <v>25.550343094656522</v>
      </c>
      <c r="AC1063" s="29">
        <f t="shared" si="186"/>
        <v>36.213288979414493</v>
      </c>
      <c r="AD1063" s="26">
        <f t="shared" si="187"/>
        <v>0.38236367925928988</v>
      </c>
      <c r="AE1063" s="26">
        <f t="shared" si="188"/>
        <v>0.25550343094656525</v>
      </c>
      <c r="AF1063" s="26">
        <f t="shared" si="189"/>
        <v>0.36213288979414493</v>
      </c>
      <c r="AG1063" s="6"/>
    </row>
    <row r="1064" spans="1:33" ht="12" customHeight="1" x14ac:dyDescent="0.2">
      <c r="A1064" s="5" t="s">
        <v>4266</v>
      </c>
      <c r="B1064" s="5" t="s">
        <v>4266</v>
      </c>
      <c r="C1064" s="7">
        <v>1</v>
      </c>
      <c r="D1064" s="7">
        <v>1</v>
      </c>
      <c r="E1064" s="8">
        <v>18.28</v>
      </c>
      <c r="F1064" s="9">
        <v>3.95523458939704</v>
      </c>
      <c r="G1064" s="7">
        <v>2</v>
      </c>
      <c r="H1064" s="7">
        <v>1</v>
      </c>
      <c r="I1064" s="7" t="s">
        <v>0</v>
      </c>
      <c r="J1064" s="7" t="s">
        <v>2</v>
      </c>
      <c r="K1064" s="5" t="s">
        <v>4267</v>
      </c>
      <c r="L1064" s="14" t="s">
        <v>4268</v>
      </c>
      <c r="M1064" s="38">
        <f t="shared" si="190"/>
        <v>1</v>
      </c>
      <c r="N1064" s="32">
        <f t="shared" si="191"/>
        <v>0.66839851982472098</v>
      </c>
      <c r="O1064" s="32">
        <f t="shared" si="192"/>
        <v>0.25282950414135802</v>
      </c>
      <c r="P1064" s="32">
        <f t="shared" si="193"/>
        <v>2.6436729451125158</v>
      </c>
      <c r="Q1064" s="35">
        <v>0.14416104659783499</v>
      </c>
      <c r="R1064" s="35">
        <v>0.40640476150571497</v>
      </c>
      <c r="S1064" s="35">
        <v>0.93752155866202902</v>
      </c>
      <c r="T1064" s="35">
        <v>0.12122714193114099</v>
      </c>
      <c r="U1064" s="35">
        <v>0.38708117493118399</v>
      </c>
      <c r="V1064" s="35">
        <v>0.98677789893538004</v>
      </c>
      <c r="W1064" s="8">
        <v>7514.35028122737</v>
      </c>
      <c r="X1064" s="8">
        <v>5022.5806054168497</v>
      </c>
      <c r="Y1064" s="8">
        <v>1899.84945554719</v>
      </c>
      <c r="Z1064" s="23">
        <f t="shared" si="183"/>
        <v>14436.780342191409</v>
      </c>
      <c r="AA1064" s="29">
        <f t="shared" si="184"/>
        <v>52.05004234404484</v>
      </c>
      <c r="AB1064" s="29">
        <f t="shared" si="185"/>
        <v>34.790171259573619</v>
      </c>
      <c r="AC1064" s="29">
        <f t="shared" si="186"/>
        <v>13.159786396381545</v>
      </c>
      <c r="AD1064" s="26">
        <f t="shared" si="187"/>
        <v>0.52050042344044845</v>
      </c>
      <c r="AE1064" s="26">
        <f t="shared" si="188"/>
        <v>0.34790171259573621</v>
      </c>
      <c r="AF1064" s="26">
        <f t="shared" si="189"/>
        <v>0.13159786396381545</v>
      </c>
      <c r="AG1064" s="6">
        <v>4</v>
      </c>
    </row>
    <row r="1065" spans="1:33" ht="12" customHeight="1" x14ac:dyDescent="0.2">
      <c r="A1065" s="5" t="s">
        <v>1978</v>
      </c>
      <c r="B1065" s="5" t="s">
        <v>1978</v>
      </c>
      <c r="C1065" s="7">
        <v>2</v>
      </c>
      <c r="D1065" s="7">
        <v>2</v>
      </c>
      <c r="E1065" s="8">
        <v>55.44</v>
      </c>
      <c r="F1065" s="9">
        <v>1.7993896395072</v>
      </c>
      <c r="G1065" s="7">
        <v>1</v>
      </c>
      <c r="H1065" s="7">
        <v>1</v>
      </c>
      <c r="I1065" s="7" t="s">
        <v>2</v>
      </c>
      <c r="J1065" s="7" t="s">
        <v>1</v>
      </c>
      <c r="K1065" s="5" t="s">
        <v>1979</v>
      </c>
      <c r="L1065" s="14" t="s">
        <v>1980</v>
      </c>
      <c r="M1065" s="38">
        <f t="shared" si="190"/>
        <v>1</v>
      </c>
      <c r="N1065" s="32">
        <f t="shared" si="191"/>
        <v>0.66883806905080923</v>
      </c>
      <c r="O1065" s="32">
        <f t="shared" si="192"/>
        <v>1.2035002919580273</v>
      </c>
      <c r="P1065" s="32">
        <f t="shared" si="193"/>
        <v>0.5557440023239606</v>
      </c>
      <c r="Q1065" s="35">
        <v>0.23598694054091801</v>
      </c>
      <c r="R1065" s="35">
        <v>0.94988070056297402</v>
      </c>
      <c r="S1065" s="35">
        <v>0.49622394848757501</v>
      </c>
      <c r="T1065" s="35">
        <v>0.27443193048727299</v>
      </c>
      <c r="U1065" s="35">
        <v>0.91545217589330896</v>
      </c>
      <c r="V1065" s="35">
        <v>0.50341761184023404</v>
      </c>
      <c r="W1065" s="8">
        <v>11646.806792732001</v>
      </c>
      <c r="X1065" s="8">
        <v>7789.8277658587203</v>
      </c>
      <c r="Y1065" s="8">
        <v>14016.9353754317</v>
      </c>
      <c r="Z1065" s="23">
        <f t="shared" si="183"/>
        <v>33453.569934022424</v>
      </c>
      <c r="AA1065" s="29">
        <f t="shared" si="184"/>
        <v>34.814839838325142</v>
      </c>
      <c r="AB1065" s="29">
        <f t="shared" si="185"/>
        <v>23.28549025177858</v>
      </c>
      <c r="AC1065" s="29">
        <f t="shared" si="186"/>
        <v>41.899669909896275</v>
      </c>
      <c r="AD1065" s="26">
        <f t="shared" si="187"/>
        <v>0.3481483983832514</v>
      </c>
      <c r="AE1065" s="26">
        <f t="shared" si="188"/>
        <v>0.23285490251778579</v>
      </c>
      <c r="AF1065" s="26">
        <f t="shared" si="189"/>
        <v>0.41899669909896275</v>
      </c>
      <c r="AG1065" s="6"/>
    </row>
    <row r="1066" spans="1:33" ht="12" customHeight="1" x14ac:dyDescent="0.2">
      <c r="A1066" s="5" t="s">
        <v>2284</v>
      </c>
      <c r="B1066" s="5" t="s">
        <v>2285</v>
      </c>
      <c r="C1066" s="7">
        <v>5</v>
      </c>
      <c r="D1066" s="7">
        <v>5</v>
      </c>
      <c r="E1066" s="8">
        <v>224.68</v>
      </c>
      <c r="F1066" s="9">
        <v>1.5642390293263899</v>
      </c>
      <c r="G1066" s="7" t="s">
        <v>50</v>
      </c>
      <c r="H1066" s="7">
        <v>3</v>
      </c>
      <c r="I1066" s="7" t="s">
        <v>2</v>
      </c>
      <c r="J1066" s="7" t="s">
        <v>1</v>
      </c>
      <c r="K1066" s="5" t="s">
        <v>2286</v>
      </c>
      <c r="L1066" s="14" t="s">
        <v>2287</v>
      </c>
      <c r="M1066" s="38">
        <f t="shared" si="190"/>
        <v>1</v>
      </c>
      <c r="N1066" s="32">
        <f t="shared" si="191"/>
        <v>0.66906038691216585</v>
      </c>
      <c r="O1066" s="32">
        <f t="shared" si="192"/>
        <v>1.0465703701842284</v>
      </c>
      <c r="P1066" s="32">
        <f t="shared" si="193"/>
        <v>0.63928848548845396</v>
      </c>
      <c r="Q1066" s="35">
        <v>8.3252671699483207E-6</v>
      </c>
      <c r="R1066" s="35">
        <v>1.6239264265418701E-2</v>
      </c>
      <c r="S1066" s="35">
        <v>0.19578075770627401</v>
      </c>
      <c r="T1066" s="35">
        <v>9.7867425190100403E-5</v>
      </c>
      <c r="U1066" s="35">
        <v>3.1659537119798603E-2</v>
      </c>
      <c r="V1066" s="35">
        <v>0.22923862365859399</v>
      </c>
      <c r="W1066" s="8">
        <v>156460.96737113001</v>
      </c>
      <c r="X1066" s="8">
        <v>104681.83536598001</v>
      </c>
      <c r="Y1066" s="8">
        <v>163747.412540986</v>
      </c>
      <c r="Z1066" s="23">
        <f t="shared" si="183"/>
        <v>424890.21527809603</v>
      </c>
      <c r="AA1066" s="29">
        <f t="shared" si="184"/>
        <v>36.823857491922787</v>
      </c>
      <c r="AB1066" s="29">
        <f t="shared" si="185"/>
        <v>24.637384341144315</v>
      </c>
      <c r="AC1066" s="29">
        <f t="shared" si="186"/>
        <v>38.538758166932894</v>
      </c>
      <c r="AD1066" s="26">
        <f t="shared" si="187"/>
        <v>0.36823857491922785</v>
      </c>
      <c r="AE1066" s="26">
        <f t="shared" si="188"/>
        <v>0.24637384341144317</v>
      </c>
      <c r="AF1066" s="26">
        <f t="shared" si="189"/>
        <v>0.38538758166932896</v>
      </c>
      <c r="AG1066" s="6"/>
    </row>
    <row r="1067" spans="1:33" ht="12" customHeight="1" x14ac:dyDescent="0.2">
      <c r="A1067" s="5" t="s">
        <v>1653</v>
      </c>
      <c r="B1067" s="5" t="s">
        <v>1653</v>
      </c>
      <c r="C1067" s="7">
        <v>8</v>
      </c>
      <c r="D1067" s="7">
        <v>8</v>
      </c>
      <c r="E1067" s="8">
        <v>254.97</v>
      </c>
      <c r="F1067" s="9">
        <v>2.8955468438650702</v>
      </c>
      <c r="G1067" s="7" t="s">
        <v>50</v>
      </c>
      <c r="H1067" s="7">
        <v>3</v>
      </c>
      <c r="I1067" s="7" t="s">
        <v>2</v>
      </c>
      <c r="J1067" s="7" t="s">
        <v>1</v>
      </c>
      <c r="K1067" s="5" t="s">
        <v>1654</v>
      </c>
      <c r="L1067" s="14" t="s">
        <v>1655</v>
      </c>
      <c r="M1067" s="38">
        <f t="shared" si="190"/>
        <v>1</v>
      </c>
      <c r="N1067" s="32">
        <f t="shared" si="191"/>
        <v>0.66983160053494539</v>
      </c>
      <c r="O1067" s="32">
        <f t="shared" si="192"/>
        <v>1.939528776850046</v>
      </c>
      <c r="P1067" s="32">
        <f t="shared" si="193"/>
        <v>0.345357907822748</v>
      </c>
      <c r="Q1067" s="35">
        <v>0.76141322807378398</v>
      </c>
      <c r="R1067" s="35">
        <v>0.92502354041040102</v>
      </c>
      <c r="S1067" s="35">
        <v>0.82023647872865502</v>
      </c>
      <c r="T1067" s="35">
        <v>0.78742747176325001</v>
      </c>
      <c r="U1067" s="35">
        <v>0.96100717807060199</v>
      </c>
      <c r="V1067" s="35">
        <v>0.82593826692340599</v>
      </c>
      <c r="W1067" s="8">
        <v>133143.05487091999</v>
      </c>
      <c r="X1067" s="8">
        <v>89183.425544300393</v>
      </c>
      <c r="Y1067" s="8">
        <v>258234.78635987401</v>
      </c>
      <c r="Z1067" s="23">
        <f t="shared" si="183"/>
        <v>480561.26677509438</v>
      </c>
      <c r="AA1067" s="29">
        <f t="shared" si="184"/>
        <v>27.70573994953941</v>
      </c>
      <c r="AB1067" s="29">
        <f t="shared" si="185"/>
        <v>18.55818013440496</v>
      </c>
      <c r="AC1067" s="29">
        <f t="shared" si="186"/>
        <v>53.73607991605563</v>
      </c>
      <c r="AD1067" s="26">
        <f t="shared" si="187"/>
        <v>0.2770573994953941</v>
      </c>
      <c r="AE1067" s="26">
        <f t="shared" si="188"/>
        <v>0.18558180134404961</v>
      </c>
      <c r="AF1067" s="26">
        <f t="shared" si="189"/>
        <v>0.53736079916055635</v>
      </c>
      <c r="AG1067" s="6">
        <v>1</v>
      </c>
    </row>
    <row r="1068" spans="1:33" ht="12" customHeight="1" x14ac:dyDescent="0.2">
      <c r="A1068" s="5" t="s">
        <v>6625</v>
      </c>
      <c r="B1068" s="5" t="s">
        <v>6625</v>
      </c>
      <c r="C1068" s="7">
        <v>2</v>
      </c>
      <c r="D1068" s="7">
        <v>2</v>
      </c>
      <c r="E1068" s="8">
        <v>62.84</v>
      </c>
      <c r="F1068" s="9">
        <v>2.2520532039845498</v>
      </c>
      <c r="G1068" s="7" t="s">
        <v>146</v>
      </c>
      <c r="H1068" s="7">
        <v>2</v>
      </c>
      <c r="I1068" s="7" t="s">
        <v>0</v>
      </c>
      <c r="J1068" s="7" t="s">
        <v>2</v>
      </c>
      <c r="K1068" s="5" t="s">
        <v>6626</v>
      </c>
      <c r="L1068" s="14" t="s">
        <v>6627</v>
      </c>
      <c r="M1068" s="38">
        <f t="shared" si="190"/>
        <v>1</v>
      </c>
      <c r="N1068" s="32">
        <f t="shared" si="191"/>
        <v>0.67025892620029381</v>
      </c>
      <c r="O1068" s="32">
        <f t="shared" si="192"/>
        <v>0.44403924304750164</v>
      </c>
      <c r="P1068" s="32">
        <f t="shared" si="193"/>
        <v>1.5094587622486153</v>
      </c>
      <c r="Q1068" s="35">
        <v>0.22088520974390599</v>
      </c>
      <c r="R1068" s="35">
        <v>0.39211507515389898</v>
      </c>
      <c r="S1068" s="35">
        <v>0.78029500817167396</v>
      </c>
      <c r="T1068" s="35">
        <v>0.25999034325506098</v>
      </c>
      <c r="U1068" s="35">
        <v>0.36698998018755502</v>
      </c>
      <c r="V1068" s="35">
        <v>0.77039712201772803</v>
      </c>
      <c r="W1068" s="8">
        <v>12926.4229152482</v>
      </c>
      <c r="X1068" s="8">
        <v>8664.0503427851309</v>
      </c>
      <c r="Y1068" s="8">
        <v>5739.8390465986904</v>
      </c>
      <c r="Z1068" s="23">
        <f t="shared" si="183"/>
        <v>27330.312304632018</v>
      </c>
      <c r="AA1068" s="29">
        <f t="shared" si="184"/>
        <v>47.297018677160871</v>
      </c>
      <c r="AB1068" s="29">
        <f t="shared" si="185"/>
        <v>31.701248951029086</v>
      </c>
      <c r="AC1068" s="29">
        <f t="shared" si="186"/>
        <v>21.001732371810061</v>
      </c>
      <c r="AD1068" s="26">
        <f t="shared" si="187"/>
        <v>0.47297018677160874</v>
      </c>
      <c r="AE1068" s="26">
        <f t="shared" si="188"/>
        <v>0.31701248951029087</v>
      </c>
      <c r="AF1068" s="26">
        <f t="shared" si="189"/>
        <v>0.21001732371810061</v>
      </c>
      <c r="AG1068" s="6">
        <v>4</v>
      </c>
    </row>
    <row r="1069" spans="1:33" ht="12" customHeight="1" x14ac:dyDescent="0.2">
      <c r="A1069" s="5" t="s">
        <v>7911</v>
      </c>
      <c r="B1069" s="5" t="s">
        <v>7911</v>
      </c>
      <c r="C1069" s="7">
        <v>8</v>
      </c>
      <c r="D1069" s="7">
        <v>5</v>
      </c>
      <c r="E1069" s="8">
        <v>287.97000000000003</v>
      </c>
      <c r="F1069" s="9">
        <v>1.48970136478463</v>
      </c>
      <c r="G1069" s="7" t="s">
        <v>122</v>
      </c>
      <c r="H1069" s="7">
        <v>2</v>
      </c>
      <c r="I1069" s="7" t="s">
        <v>0</v>
      </c>
      <c r="J1069" s="7" t="s">
        <v>1</v>
      </c>
      <c r="K1069" s="5" t="s">
        <v>7912</v>
      </c>
      <c r="L1069" s="14" t="s">
        <v>7753</v>
      </c>
      <c r="M1069" s="38">
        <f t="shared" si="190"/>
        <v>2</v>
      </c>
      <c r="N1069" s="32">
        <f t="shared" si="191"/>
        <v>0.67127548087100397</v>
      </c>
      <c r="O1069" s="32">
        <f t="shared" si="192"/>
        <v>0.7936051485212926</v>
      </c>
      <c r="P1069" s="32">
        <f t="shared" si="193"/>
        <v>0.84585575348367792</v>
      </c>
      <c r="Q1069" s="35">
        <v>2.3427932574048599E-2</v>
      </c>
      <c r="R1069" s="35">
        <v>5.3702592064588599E-2</v>
      </c>
      <c r="S1069" s="35">
        <v>0.61881534629047796</v>
      </c>
      <c r="T1069" s="35">
        <v>4.7321110468172403E-2</v>
      </c>
      <c r="U1069" s="35">
        <v>8.5895142637504196E-2</v>
      </c>
      <c r="V1069" s="35">
        <v>0.62906846619240997</v>
      </c>
      <c r="W1069" s="8">
        <v>138520.413457302</v>
      </c>
      <c r="X1069" s="8">
        <v>92985.357154000696</v>
      </c>
      <c r="Y1069" s="8">
        <v>109930.51329501301</v>
      </c>
      <c r="Z1069" s="23">
        <f t="shared" si="183"/>
        <v>341436.28390631569</v>
      </c>
      <c r="AA1069" s="29">
        <f t="shared" si="184"/>
        <v>40.569915965729535</v>
      </c>
      <c r="AB1069" s="29">
        <f t="shared" si="185"/>
        <v>27.233589848791318</v>
      </c>
      <c r="AC1069" s="29">
        <f t="shared" si="186"/>
        <v>32.196494185479146</v>
      </c>
      <c r="AD1069" s="26">
        <f t="shared" si="187"/>
        <v>0.40569915965729536</v>
      </c>
      <c r="AE1069" s="26">
        <f t="shared" si="188"/>
        <v>0.27233589848791318</v>
      </c>
      <c r="AF1069" s="26">
        <f t="shared" si="189"/>
        <v>0.32196494185479146</v>
      </c>
      <c r="AG1069" s="6"/>
    </row>
    <row r="1070" spans="1:33" ht="12" customHeight="1" x14ac:dyDescent="0.2">
      <c r="A1070" s="5" t="s">
        <v>5991</v>
      </c>
      <c r="B1070" s="5" t="s">
        <v>5991</v>
      </c>
      <c r="C1070" s="7">
        <v>6</v>
      </c>
      <c r="D1070" s="7">
        <v>6</v>
      </c>
      <c r="E1070" s="8">
        <v>177.95</v>
      </c>
      <c r="F1070" s="9">
        <v>3.2122565123181102</v>
      </c>
      <c r="G1070" s="7" t="s">
        <v>50</v>
      </c>
      <c r="H1070" s="7">
        <v>3</v>
      </c>
      <c r="I1070" s="7" t="s">
        <v>0</v>
      </c>
      <c r="J1070" s="7" t="s">
        <v>2</v>
      </c>
      <c r="K1070" s="5" t="s">
        <v>5992</v>
      </c>
      <c r="L1070" s="14" t="s">
        <v>5993</v>
      </c>
      <c r="M1070" s="38">
        <f t="shared" si="190"/>
        <v>1</v>
      </c>
      <c r="N1070" s="32">
        <f t="shared" si="191"/>
        <v>0.67128064360160034</v>
      </c>
      <c r="O1070" s="32">
        <f t="shared" si="192"/>
        <v>0.31130764189138682</v>
      </c>
      <c r="P1070" s="32">
        <f t="shared" si="193"/>
        <v>2.1563256190023301</v>
      </c>
      <c r="Q1070" s="35">
        <v>0.192532676395446</v>
      </c>
      <c r="R1070" s="35">
        <v>0.206054912308334</v>
      </c>
      <c r="S1070" s="35">
        <v>0.58487323822632098</v>
      </c>
      <c r="T1070" s="35">
        <v>0.179595671261153</v>
      </c>
      <c r="U1070" s="35">
        <v>0.22354806603059399</v>
      </c>
      <c r="V1070" s="35">
        <v>0.60737903235656898</v>
      </c>
      <c r="W1070" s="8">
        <v>124145.491802883</v>
      </c>
      <c r="X1070" s="8">
        <v>83336.465637676505</v>
      </c>
      <c r="Y1070" s="8">
        <v>38647.440304602002</v>
      </c>
      <c r="Z1070" s="23">
        <f t="shared" si="183"/>
        <v>246129.39774516152</v>
      </c>
      <c r="AA1070" s="29">
        <f t="shared" si="184"/>
        <v>50.439115741639803</v>
      </c>
      <c r="AB1070" s="29">
        <f t="shared" si="185"/>
        <v>33.858802077743576</v>
      </c>
      <c r="AC1070" s="29">
        <f t="shared" si="186"/>
        <v>15.702082180616616</v>
      </c>
      <c r="AD1070" s="26">
        <f t="shared" si="187"/>
        <v>0.50439115741639806</v>
      </c>
      <c r="AE1070" s="26">
        <f t="shared" si="188"/>
        <v>0.33858802077743577</v>
      </c>
      <c r="AF1070" s="26">
        <f t="shared" si="189"/>
        <v>0.15702082180616617</v>
      </c>
      <c r="AG1070" s="6">
        <v>4</v>
      </c>
    </row>
    <row r="1071" spans="1:33" ht="12" customHeight="1" x14ac:dyDescent="0.2">
      <c r="A1071" s="5" t="s">
        <v>4230</v>
      </c>
      <c r="B1071" s="5" t="s">
        <v>4230</v>
      </c>
      <c r="C1071" s="7">
        <v>10</v>
      </c>
      <c r="D1071" s="7">
        <v>10</v>
      </c>
      <c r="E1071" s="8">
        <v>430.57</v>
      </c>
      <c r="F1071" s="9">
        <v>4.1696243093546803</v>
      </c>
      <c r="G1071" s="7" t="s">
        <v>50</v>
      </c>
      <c r="H1071" s="7">
        <v>3</v>
      </c>
      <c r="I1071" s="7" t="s">
        <v>0</v>
      </c>
      <c r="J1071" s="7" t="s">
        <v>2</v>
      </c>
      <c r="K1071" s="5" t="s">
        <v>4231</v>
      </c>
      <c r="L1071" s="14" t="s">
        <v>4232</v>
      </c>
      <c r="M1071" s="38">
        <f t="shared" si="190"/>
        <v>1</v>
      </c>
      <c r="N1071" s="32">
        <f t="shared" si="191"/>
        <v>0.6713815283525475</v>
      </c>
      <c r="O1071" s="32">
        <f t="shared" si="192"/>
        <v>0.23982976062291048</v>
      </c>
      <c r="P1071" s="32">
        <f t="shared" si="193"/>
        <v>2.7994087414704767</v>
      </c>
      <c r="Q1071" s="35">
        <v>0.96663689321121204</v>
      </c>
      <c r="R1071" s="35">
        <v>0.73747017205833298</v>
      </c>
      <c r="S1071" s="35">
        <v>0.58459229245905497</v>
      </c>
      <c r="T1071" s="35">
        <v>0.930824143286619</v>
      </c>
      <c r="U1071" s="35">
        <v>0.66828997521265299</v>
      </c>
      <c r="V1071" s="35">
        <v>0.47583516471936799</v>
      </c>
      <c r="W1071" s="8">
        <v>656165.03333402798</v>
      </c>
      <c r="X1071" s="8">
        <v>440537.08293129998</v>
      </c>
      <c r="Y1071" s="8">
        <v>157367.902873624</v>
      </c>
      <c r="Z1071" s="23">
        <f t="shared" si="183"/>
        <v>1254070.0191389518</v>
      </c>
      <c r="AA1071" s="29">
        <f t="shared" si="184"/>
        <v>52.322838702782548</v>
      </c>
      <c r="AB1071" s="29">
        <f t="shared" si="185"/>
        <v>35.128587416017972</v>
      </c>
      <c r="AC1071" s="29">
        <f t="shared" si="186"/>
        <v>12.548573881199493</v>
      </c>
      <c r="AD1071" s="26">
        <f t="shared" si="187"/>
        <v>0.52322838702782548</v>
      </c>
      <c r="AE1071" s="26">
        <f t="shared" si="188"/>
        <v>0.3512858741601797</v>
      </c>
      <c r="AF1071" s="26">
        <f t="shared" si="189"/>
        <v>0.12548573881199493</v>
      </c>
      <c r="AG1071" s="6">
        <v>4</v>
      </c>
    </row>
    <row r="1072" spans="1:33" ht="12" customHeight="1" x14ac:dyDescent="0.2">
      <c r="A1072" s="5" t="s">
        <v>1678</v>
      </c>
      <c r="B1072" s="5" t="s">
        <v>1678</v>
      </c>
      <c r="C1072" s="7">
        <v>4</v>
      </c>
      <c r="D1072" s="7">
        <v>4</v>
      </c>
      <c r="E1072" s="8">
        <v>162.36000000000001</v>
      </c>
      <c r="F1072" s="9">
        <v>2.7880397291411301</v>
      </c>
      <c r="G1072" s="7" t="s">
        <v>54</v>
      </c>
      <c r="H1072" s="7">
        <v>2</v>
      </c>
      <c r="I1072" s="7" t="s">
        <v>2</v>
      </c>
      <c r="J1072" s="7" t="s">
        <v>1</v>
      </c>
      <c r="K1072" s="5" t="s">
        <v>1679</v>
      </c>
      <c r="L1072" s="14" t="s">
        <v>1680</v>
      </c>
      <c r="M1072" s="38">
        <f t="shared" si="190"/>
        <v>1</v>
      </c>
      <c r="N1072" s="32">
        <f t="shared" si="191"/>
        <v>0.67150116326400278</v>
      </c>
      <c r="O1072" s="32">
        <f t="shared" si="192"/>
        <v>1.8721719213445169</v>
      </c>
      <c r="P1072" s="32">
        <f t="shared" si="193"/>
        <v>0.35867494625267016</v>
      </c>
      <c r="Q1072" s="35">
        <v>0.49868330885697998</v>
      </c>
      <c r="R1072" s="35">
        <v>0.52236276574496898</v>
      </c>
      <c r="S1072" s="35">
        <v>0.81905894648083</v>
      </c>
      <c r="T1072" s="35">
        <v>0.48992626545315898</v>
      </c>
      <c r="U1072" s="35">
        <v>0.54036399122934498</v>
      </c>
      <c r="V1072" s="35">
        <v>0.81554544333698797</v>
      </c>
      <c r="W1072" s="8">
        <v>61405.019336534497</v>
      </c>
      <c r="X1072" s="8">
        <v>41233.541914731497</v>
      </c>
      <c r="Y1072" s="8">
        <v>114960.753031477</v>
      </c>
      <c r="Z1072" s="23">
        <f t="shared" si="183"/>
        <v>217599.31428274297</v>
      </c>
      <c r="AA1072" s="29">
        <f t="shared" si="184"/>
        <v>28.219307371872684</v>
      </c>
      <c r="AB1072" s="29">
        <f t="shared" si="185"/>
        <v>18.949297726716956</v>
      </c>
      <c r="AC1072" s="29">
        <f t="shared" si="186"/>
        <v>52.83139490141037</v>
      </c>
      <c r="AD1072" s="26">
        <f t="shared" si="187"/>
        <v>0.28219307371872682</v>
      </c>
      <c r="AE1072" s="26">
        <f t="shared" si="188"/>
        <v>0.18949297726716957</v>
      </c>
      <c r="AF1072" s="26">
        <f t="shared" si="189"/>
        <v>0.52831394901410367</v>
      </c>
      <c r="AG1072" s="6">
        <v>1</v>
      </c>
    </row>
    <row r="1073" spans="1:33" ht="12" customHeight="1" x14ac:dyDescent="0.2">
      <c r="A1073" s="5" t="s">
        <v>1665</v>
      </c>
      <c r="B1073" s="5" t="s">
        <v>1665</v>
      </c>
      <c r="C1073" s="7">
        <v>3</v>
      </c>
      <c r="D1073" s="7">
        <v>3</v>
      </c>
      <c r="E1073" s="8">
        <v>110.66</v>
      </c>
      <c r="F1073" s="9">
        <v>2.8195313875683699</v>
      </c>
      <c r="G1073" s="7" t="s">
        <v>146</v>
      </c>
      <c r="H1073" s="7">
        <v>2</v>
      </c>
      <c r="I1073" s="7" t="s">
        <v>2</v>
      </c>
      <c r="J1073" s="7" t="s">
        <v>1</v>
      </c>
      <c r="K1073" s="5" t="s">
        <v>1666</v>
      </c>
      <c r="L1073" s="14" t="s">
        <v>1667</v>
      </c>
      <c r="M1073" s="38">
        <f t="shared" si="190"/>
        <v>1</v>
      </c>
      <c r="N1073" s="32">
        <f t="shared" si="191"/>
        <v>0.67154475406102787</v>
      </c>
      <c r="O1073" s="32">
        <f t="shared" si="192"/>
        <v>1.8934415122319435</v>
      </c>
      <c r="P1073" s="32">
        <f t="shared" si="193"/>
        <v>0.35466886604246206</v>
      </c>
      <c r="Q1073" s="35">
        <v>0.68213285521834999</v>
      </c>
      <c r="R1073" s="35">
        <v>0.809080644145867</v>
      </c>
      <c r="S1073" s="35">
        <v>0.996791426610251</v>
      </c>
      <c r="T1073" s="35">
        <v>0.73720209342107601</v>
      </c>
      <c r="U1073" s="35">
        <v>0.82655220571044496</v>
      </c>
      <c r="V1073" s="35">
        <v>0.98320507506113897</v>
      </c>
      <c r="W1073" s="8">
        <v>39482.366601378402</v>
      </c>
      <c r="X1073" s="8">
        <v>26514.17616907</v>
      </c>
      <c r="Y1073" s="8">
        <v>74757.551924209896</v>
      </c>
      <c r="Z1073" s="23">
        <f t="shared" si="183"/>
        <v>140754.0946946583</v>
      </c>
      <c r="AA1073" s="29">
        <f t="shared" si="184"/>
        <v>28.0505989449391</v>
      </c>
      <c r="AB1073" s="29">
        <f t="shared" si="185"/>
        <v>18.837232569743659</v>
      </c>
      <c r="AC1073" s="29">
        <f t="shared" si="186"/>
        <v>53.112168485317248</v>
      </c>
      <c r="AD1073" s="26">
        <f t="shared" si="187"/>
        <v>0.28050598944939098</v>
      </c>
      <c r="AE1073" s="26">
        <f t="shared" si="188"/>
        <v>0.18837232569743659</v>
      </c>
      <c r="AF1073" s="26">
        <f t="shared" si="189"/>
        <v>0.53112168485317246</v>
      </c>
      <c r="AG1073" s="6">
        <v>1</v>
      </c>
    </row>
    <row r="1074" spans="1:33" ht="12" customHeight="1" x14ac:dyDescent="0.2">
      <c r="A1074" s="5" t="s">
        <v>7913</v>
      </c>
      <c r="B1074" s="5" t="s">
        <v>7913</v>
      </c>
      <c r="C1074" s="7">
        <v>12</v>
      </c>
      <c r="D1074" s="7">
        <v>12</v>
      </c>
      <c r="E1074" s="8">
        <v>416.7</v>
      </c>
      <c r="F1074" s="9">
        <v>1.48793370029403</v>
      </c>
      <c r="G1074" s="7" t="s">
        <v>50</v>
      </c>
      <c r="H1074" s="7">
        <v>3</v>
      </c>
      <c r="I1074" s="7" t="s">
        <v>0</v>
      </c>
      <c r="J1074" s="7" t="s">
        <v>1</v>
      </c>
      <c r="K1074" s="5" t="s">
        <v>7914</v>
      </c>
      <c r="L1074" s="14" t="s">
        <v>7915</v>
      </c>
      <c r="M1074" s="38">
        <f t="shared" si="190"/>
        <v>1</v>
      </c>
      <c r="N1074" s="32">
        <f t="shared" si="191"/>
        <v>0.67207295580602122</v>
      </c>
      <c r="O1074" s="32">
        <f t="shared" si="192"/>
        <v>0.82422696274769547</v>
      </c>
      <c r="P1074" s="32">
        <f t="shared" si="193"/>
        <v>0.81539792579164849</v>
      </c>
      <c r="Q1074" s="35">
        <v>0.783717759906571</v>
      </c>
      <c r="R1074" s="35">
        <v>0.24537498617491599</v>
      </c>
      <c r="S1074" s="35">
        <v>4.7023438205476498E-2</v>
      </c>
      <c r="T1074" s="35">
        <v>0.72434445832559102</v>
      </c>
      <c r="U1074" s="35">
        <v>0.18064019168722301</v>
      </c>
      <c r="V1074" s="35">
        <v>4.1225109340141203E-2</v>
      </c>
      <c r="W1074" s="8">
        <v>509258.43359536299</v>
      </c>
      <c r="X1074" s="8">
        <v>342258.82073558</v>
      </c>
      <c r="Y1074" s="8">
        <v>419744.531975955</v>
      </c>
      <c r="Z1074" s="23">
        <f t="shared" si="183"/>
        <v>1271261.7863068981</v>
      </c>
      <c r="AA1074" s="29">
        <f t="shared" si="184"/>
        <v>40.059289052870326</v>
      </c>
      <c r="AB1074" s="29">
        <f t="shared" si="185"/>
        <v>26.922764801250349</v>
      </c>
      <c r="AC1074" s="29">
        <f t="shared" si="186"/>
        <v>33.017946145879314</v>
      </c>
      <c r="AD1074" s="26">
        <f t="shared" si="187"/>
        <v>0.40059289052870328</v>
      </c>
      <c r="AE1074" s="26">
        <f t="shared" si="188"/>
        <v>0.26922764801250348</v>
      </c>
      <c r="AF1074" s="26">
        <f t="shared" si="189"/>
        <v>0.33017946145879312</v>
      </c>
      <c r="AG1074" s="6"/>
    </row>
    <row r="1075" spans="1:33" ht="12" customHeight="1" x14ac:dyDescent="0.2">
      <c r="A1075" s="5" t="s">
        <v>6953</v>
      </c>
      <c r="B1075" s="5" t="s">
        <v>6953</v>
      </c>
      <c r="C1075" s="7">
        <v>1</v>
      </c>
      <c r="D1075" s="7">
        <v>1</v>
      </c>
      <c r="E1075" s="8">
        <v>23.01</v>
      </c>
      <c r="F1075" s="9">
        <v>1.6993639167366099</v>
      </c>
      <c r="G1075" s="7">
        <v>3</v>
      </c>
      <c r="H1075" s="7">
        <v>1</v>
      </c>
      <c r="I1075" s="7" t="s">
        <v>0</v>
      </c>
      <c r="J1075" s="7" t="s">
        <v>2</v>
      </c>
      <c r="K1075" s="5" t="s">
        <v>6954</v>
      </c>
      <c r="L1075" s="14" t="s">
        <v>6955</v>
      </c>
      <c r="M1075" s="38">
        <f t="shared" si="190"/>
        <v>1</v>
      </c>
      <c r="N1075" s="32">
        <f t="shared" si="191"/>
        <v>0.67264687188010919</v>
      </c>
      <c r="O1075" s="32">
        <f t="shared" si="192"/>
        <v>0.5884554745168159</v>
      </c>
      <c r="P1075" s="32">
        <f t="shared" si="193"/>
        <v>1.1430718227788148</v>
      </c>
      <c r="Q1075" s="35">
        <v>0.10157611744183501</v>
      </c>
      <c r="R1075" s="35">
        <v>7.7757607047641503E-3</v>
      </c>
      <c r="S1075" s="35">
        <v>0.111805761677486</v>
      </c>
      <c r="T1075" s="35">
        <v>7.93276429800506E-2</v>
      </c>
      <c r="U1075" s="35">
        <v>8.9426217227425303E-3</v>
      </c>
      <c r="V1075" s="35">
        <v>6.5537953065979496E-2</v>
      </c>
      <c r="W1075" s="8">
        <v>7393.38749388019</v>
      </c>
      <c r="X1075" s="8">
        <v>4973.1389703560299</v>
      </c>
      <c r="Y1075" s="8">
        <v>4350.6793459979599</v>
      </c>
      <c r="Z1075" s="23">
        <f t="shared" si="183"/>
        <v>16717.20581023418</v>
      </c>
      <c r="AA1075" s="29">
        <f t="shared" si="184"/>
        <v>44.22621565952128</v>
      </c>
      <c r="AB1075" s="29">
        <f t="shared" si="185"/>
        <v>29.74862561847209</v>
      </c>
      <c r="AC1075" s="29">
        <f t="shared" si="186"/>
        <v>26.02515872200663</v>
      </c>
      <c r="AD1075" s="26">
        <f t="shared" si="187"/>
        <v>0.44226215659521279</v>
      </c>
      <c r="AE1075" s="26">
        <f t="shared" si="188"/>
        <v>0.29748625618472091</v>
      </c>
      <c r="AF1075" s="26">
        <f t="shared" si="189"/>
        <v>0.2602515872200663</v>
      </c>
      <c r="AG1075" s="6"/>
    </row>
    <row r="1076" spans="1:33" ht="12" customHeight="1" x14ac:dyDescent="0.2">
      <c r="A1076" s="5" t="s">
        <v>6947</v>
      </c>
      <c r="B1076" s="5" t="s">
        <v>6947</v>
      </c>
      <c r="C1076" s="7">
        <v>3</v>
      </c>
      <c r="D1076" s="7">
        <v>2</v>
      </c>
      <c r="E1076" s="8">
        <v>96.77</v>
      </c>
      <c r="F1076" s="9">
        <v>1.70309000195098</v>
      </c>
      <c r="G1076" s="7" t="s">
        <v>50</v>
      </c>
      <c r="H1076" s="7">
        <v>3</v>
      </c>
      <c r="I1076" s="7" t="s">
        <v>0</v>
      </c>
      <c r="J1076" s="7" t="s">
        <v>2</v>
      </c>
      <c r="K1076" s="5" t="s">
        <v>6948</v>
      </c>
      <c r="L1076" s="14" t="s">
        <v>6949</v>
      </c>
      <c r="M1076" s="38">
        <f t="shared" si="190"/>
        <v>1</v>
      </c>
      <c r="N1076" s="32">
        <f t="shared" si="191"/>
        <v>0.67298251416733657</v>
      </c>
      <c r="O1076" s="32">
        <f t="shared" si="192"/>
        <v>0.58716802920247624</v>
      </c>
      <c r="P1076" s="32">
        <f t="shared" si="193"/>
        <v>1.1461497913662264</v>
      </c>
      <c r="Q1076" s="35">
        <v>1.7752170870132401E-2</v>
      </c>
      <c r="R1076" s="35">
        <v>1.01091346765432E-2</v>
      </c>
      <c r="S1076" s="35">
        <v>0.112791886194486</v>
      </c>
      <c r="T1076" s="35">
        <v>2.80018495064123E-2</v>
      </c>
      <c r="U1076" s="35">
        <v>1.40405777414793E-2</v>
      </c>
      <c r="V1076" s="35">
        <v>0.11753239827048501</v>
      </c>
      <c r="W1076" s="8">
        <v>19707.248892899701</v>
      </c>
      <c r="X1076" s="8">
        <v>13262.633907265101</v>
      </c>
      <c r="Y1076" s="8">
        <v>11571.4664934466</v>
      </c>
      <c r="Z1076" s="23">
        <f t="shared" si="183"/>
        <v>44541.349293611398</v>
      </c>
      <c r="AA1076" s="29">
        <f t="shared" si="184"/>
        <v>44.244840368422174</v>
      </c>
      <c r="AB1076" s="29">
        <f t="shared" si="185"/>
        <v>29.776003910073221</v>
      </c>
      <c r="AC1076" s="29">
        <f t="shared" si="186"/>
        <v>25.979155721504611</v>
      </c>
      <c r="AD1076" s="26">
        <f t="shared" si="187"/>
        <v>0.44244840368422172</v>
      </c>
      <c r="AE1076" s="26">
        <f t="shared" si="188"/>
        <v>0.29776003910073223</v>
      </c>
      <c r="AF1076" s="26">
        <f t="shared" si="189"/>
        <v>0.2597915572150461</v>
      </c>
      <c r="AG1076" s="6"/>
    </row>
    <row r="1077" spans="1:33" ht="12" customHeight="1" x14ac:dyDescent="0.2">
      <c r="A1077" s="5" t="s">
        <v>7916</v>
      </c>
      <c r="B1077" s="5" t="s">
        <v>7916</v>
      </c>
      <c r="C1077" s="7">
        <v>1</v>
      </c>
      <c r="D1077" s="7">
        <v>1</v>
      </c>
      <c r="E1077" s="8">
        <v>43.58</v>
      </c>
      <c r="F1077" s="9">
        <v>1.48537835308082</v>
      </c>
      <c r="G1077" s="7">
        <v>1</v>
      </c>
      <c r="H1077" s="7">
        <v>1</v>
      </c>
      <c r="I1077" s="7" t="s">
        <v>0</v>
      </c>
      <c r="J1077" s="7" t="s">
        <v>1</v>
      </c>
      <c r="K1077" s="5" t="s">
        <v>7917</v>
      </c>
      <c r="L1077" s="14" t="s">
        <v>7918</v>
      </c>
      <c r="M1077" s="38">
        <f t="shared" si="190"/>
        <v>1</v>
      </c>
      <c r="N1077" s="32">
        <f t="shared" si="191"/>
        <v>0.67322914591148064</v>
      </c>
      <c r="O1077" s="32">
        <f t="shared" si="192"/>
        <v>0.83532151553416534</v>
      </c>
      <c r="P1077" s="32">
        <f t="shared" si="193"/>
        <v>0.80595211950331358</v>
      </c>
      <c r="Q1077" s="35">
        <v>0.89918985769337001</v>
      </c>
      <c r="R1077" s="35">
        <v>0.80674259585242603</v>
      </c>
      <c r="S1077" s="35">
        <v>0.82829156474842602</v>
      </c>
      <c r="T1077" s="35">
        <v>0.90256141041733595</v>
      </c>
      <c r="U1077" s="35">
        <v>0.78080578129207201</v>
      </c>
      <c r="V1077" s="35">
        <v>0.83336998264998097</v>
      </c>
      <c r="W1077" s="8">
        <v>118736.80339010101</v>
      </c>
      <c r="X1077" s="8">
        <v>79937.076734577102</v>
      </c>
      <c r="Y1077" s="8">
        <v>99183.406557501396</v>
      </c>
      <c r="Z1077" s="23">
        <f t="shared" si="183"/>
        <v>297857.28668217949</v>
      </c>
      <c r="AA1077" s="29">
        <f t="shared" si="184"/>
        <v>39.863655750277438</v>
      </c>
      <c r="AB1077" s="29">
        <f t="shared" si="185"/>
        <v>26.837374913668565</v>
      </c>
      <c r="AC1077" s="29">
        <f t="shared" si="186"/>
        <v>33.298969336053993</v>
      </c>
      <c r="AD1077" s="26">
        <f t="shared" si="187"/>
        <v>0.39863655750277438</v>
      </c>
      <c r="AE1077" s="26">
        <f t="shared" si="188"/>
        <v>0.26837374913668566</v>
      </c>
      <c r="AF1077" s="26">
        <f t="shared" si="189"/>
        <v>0.33298969336053991</v>
      </c>
      <c r="AG1077" s="6"/>
    </row>
    <row r="1078" spans="1:33" ht="12" customHeight="1" x14ac:dyDescent="0.2">
      <c r="A1078" s="5" t="s">
        <v>6804</v>
      </c>
      <c r="B1078" s="5" t="s">
        <v>6804</v>
      </c>
      <c r="C1078" s="7">
        <v>1</v>
      </c>
      <c r="D1078" s="7">
        <v>1</v>
      </c>
      <c r="E1078" s="8">
        <v>20.95</v>
      </c>
      <c r="F1078" s="9">
        <v>1.9573952045035301</v>
      </c>
      <c r="G1078" s="7">
        <v>3</v>
      </c>
      <c r="H1078" s="7">
        <v>1</v>
      </c>
      <c r="I1078" s="7" t="s">
        <v>0</v>
      </c>
      <c r="J1078" s="7" t="s">
        <v>2</v>
      </c>
      <c r="K1078" s="5" t="s">
        <v>6805</v>
      </c>
      <c r="L1078" s="14" t="s">
        <v>6806</v>
      </c>
      <c r="M1078" s="38">
        <f t="shared" si="190"/>
        <v>1</v>
      </c>
      <c r="N1078" s="32">
        <f t="shared" si="191"/>
        <v>0.67351353120900392</v>
      </c>
      <c r="O1078" s="32">
        <f t="shared" si="192"/>
        <v>0.51088303358423581</v>
      </c>
      <c r="P1078" s="32">
        <f t="shared" si="193"/>
        <v>1.318332156156744</v>
      </c>
      <c r="Q1078" s="35">
        <v>7.2075058810962397E-3</v>
      </c>
      <c r="R1078" s="35">
        <v>0.36582902605515</v>
      </c>
      <c r="S1078" s="35">
        <v>8.0303678564801806E-2</v>
      </c>
      <c r="T1078" s="35">
        <v>1.8333585038929701E-3</v>
      </c>
      <c r="U1078" s="35">
        <v>0.28434014305077998</v>
      </c>
      <c r="V1078" s="35">
        <v>4.3409739063978499E-2</v>
      </c>
      <c r="W1078" s="8">
        <v>5987.5823260110301</v>
      </c>
      <c r="X1078" s="8">
        <v>4032.7177157963101</v>
      </c>
      <c r="Y1078" s="8">
        <v>3058.9542225478699</v>
      </c>
      <c r="Z1078" s="23">
        <f t="shared" si="183"/>
        <v>13079.254264355211</v>
      </c>
      <c r="AA1078" s="29">
        <f t="shared" si="184"/>
        <v>45.779233318591729</v>
      </c>
      <c r="AB1078" s="29">
        <f t="shared" si="185"/>
        <v>30.8329330884456</v>
      </c>
      <c r="AC1078" s="29">
        <f t="shared" si="186"/>
        <v>23.387833592962664</v>
      </c>
      <c r="AD1078" s="26">
        <f t="shared" si="187"/>
        <v>0.45779233318591728</v>
      </c>
      <c r="AE1078" s="26">
        <f t="shared" si="188"/>
        <v>0.30832933088445602</v>
      </c>
      <c r="AF1078" s="26">
        <f t="shared" si="189"/>
        <v>0.23387833592962665</v>
      </c>
      <c r="AG1078" s="6">
        <v>4</v>
      </c>
    </row>
    <row r="1079" spans="1:33" ht="12" customHeight="1" x14ac:dyDescent="0.2">
      <c r="A1079" s="5" t="s">
        <v>6782</v>
      </c>
      <c r="B1079" s="5" t="s">
        <v>6783</v>
      </c>
      <c r="C1079" s="7">
        <v>3</v>
      </c>
      <c r="D1079" s="7">
        <v>3</v>
      </c>
      <c r="E1079" s="8">
        <v>127.67</v>
      </c>
      <c r="F1079" s="9">
        <v>2.0229911180019999</v>
      </c>
      <c r="G1079" s="7" t="s">
        <v>54</v>
      </c>
      <c r="H1079" s="7">
        <v>2</v>
      </c>
      <c r="I1079" s="7" t="s">
        <v>0</v>
      </c>
      <c r="J1079" s="7" t="s">
        <v>2</v>
      </c>
      <c r="K1079" s="5" t="s">
        <v>6784</v>
      </c>
      <c r="L1079" s="14" t="s">
        <v>6785</v>
      </c>
      <c r="M1079" s="38">
        <f t="shared" si="190"/>
        <v>1</v>
      </c>
      <c r="N1079" s="32">
        <f t="shared" si="191"/>
        <v>0.67388265432728511</v>
      </c>
      <c r="O1079" s="32">
        <f t="shared" si="192"/>
        <v>0.49431754351331197</v>
      </c>
      <c r="P1079" s="32">
        <f t="shared" si="193"/>
        <v>1.3632586242797136</v>
      </c>
      <c r="Q1079" s="35">
        <v>0.78899415328185996</v>
      </c>
      <c r="R1079" s="35">
        <v>0.759293829526129</v>
      </c>
      <c r="S1079" s="35">
        <v>0.36476219942084498</v>
      </c>
      <c r="T1079" s="35">
        <v>0.73501599537464302</v>
      </c>
      <c r="U1079" s="35">
        <v>0.78622504267302595</v>
      </c>
      <c r="V1079" s="35">
        <v>0.43608563254231197</v>
      </c>
      <c r="W1079" s="8">
        <v>65385.386670722102</v>
      </c>
      <c r="X1079" s="8">
        <v>44062.077923882098</v>
      </c>
      <c r="Y1079" s="8">
        <v>32321.143720739401</v>
      </c>
      <c r="Z1079" s="23">
        <f t="shared" si="183"/>
        <v>141768.60831534359</v>
      </c>
      <c r="AA1079" s="29">
        <f t="shared" si="184"/>
        <v>46.121202322365924</v>
      </c>
      <c r="AB1079" s="29">
        <f t="shared" si="185"/>
        <v>31.080278241761693</v>
      </c>
      <c r="AC1079" s="29">
        <f t="shared" si="186"/>
        <v>22.798519435872382</v>
      </c>
      <c r="AD1079" s="26">
        <f t="shared" si="187"/>
        <v>0.46121202322365923</v>
      </c>
      <c r="AE1079" s="26">
        <f t="shared" si="188"/>
        <v>0.31080278241761694</v>
      </c>
      <c r="AF1079" s="26">
        <f t="shared" si="189"/>
        <v>0.22798519435872383</v>
      </c>
      <c r="AG1079" s="6">
        <v>4</v>
      </c>
    </row>
    <row r="1080" spans="1:33" ht="12" customHeight="1" x14ac:dyDescent="0.2">
      <c r="A1080" s="5" t="s">
        <v>4200</v>
      </c>
      <c r="B1080" s="5" t="s">
        <v>4200</v>
      </c>
      <c r="C1080" s="7">
        <v>5</v>
      </c>
      <c r="D1080" s="7">
        <v>1</v>
      </c>
      <c r="E1080" s="8">
        <v>206.87</v>
      </c>
      <c r="F1080" s="9">
        <v>4.4457852077500499</v>
      </c>
      <c r="G1080" s="7">
        <v>1</v>
      </c>
      <c r="H1080" s="7">
        <v>1</v>
      </c>
      <c r="I1080" s="7" t="s">
        <v>0</v>
      </c>
      <c r="J1080" s="7" t="s">
        <v>2</v>
      </c>
      <c r="K1080" s="5" t="s">
        <v>4201</v>
      </c>
      <c r="L1080" s="14" t="s">
        <v>4202</v>
      </c>
      <c r="M1080" s="38">
        <f t="shared" si="190"/>
        <v>2</v>
      </c>
      <c r="N1080" s="32">
        <f t="shared" si="191"/>
        <v>0.67457086563786561</v>
      </c>
      <c r="O1080" s="32">
        <f t="shared" si="192"/>
        <v>0.22493214432779227</v>
      </c>
      <c r="P1080" s="32">
        <f t="shared" si="193"/>
        <v>2.9989971760319754</v>
      </c>
      <c r="Q1080" s="35">
        <v>0.31309271423887097</v>
      </c>
      <c r="R1080" s="35">
        <v>0.92542653709250899</v>
      </c>
      <c r="S1080" s="35">
        <v>0.34172214470652301</v>
      </c>
      <c r="T1080" s="35">
        <v>0.36426768971384799</v>
      </c>
      <c r="U1080" s="35">
        <v>0.92023528612746597</v>
      </c>
      <c r="V1080" s="35">
        <v>0.360134286256034</v>
      </c>
      <c r="W1080" s="8">
        <v>70448.302407368203</v>
      </c>
      <c r="X1080" s="8">
        <v>47522.372337656503</v>
      </c>
      <c r="Y1080" s="8">
        <v>15846.087724742099</v>
      </c>
      <c r="Z1080" s="23">
        <f t="shared" si="183"/>
        <v>133816.76246976681</v>
      </c>
      <c r="AA1080" s="29">
        <f t="shared" si="184"/>
        <v>52.645349586367828</v>
      </c>
      <c r="AB1080" s="29">
        <f t="shared" si="185"/>
        <v>35.513019042284199</v>
      </c>
      <c r="AC1080" s="29">
        <f t="shared" si="186"/>
        <v>11.841631371347967</v>
      </c>
      <c r="AD1080" s="26">
        <f t="shared" si="187"/>
        <v>0.52645349586367829</v>
      </c>
      <c r="AE1080" s="26">
        <f t="shared" si="188"/>
        <v>0.355130190422842</v>
      </c>
      <c r="AF1080" s="26">
        <f t="shared" si="189"/>
        <v>0.11841631371347967</v>
      </c>
      <c r="AG1080" s="6">
        <v>4</v>
      </c>
    </row>
    <row r="1081" spans="1:33" ht="12" customHeight="1" x14ac:dyDescent="0.2">
      <c r="A1081" s="5" t="s">
        <v>1836</v>
      </c>
      <c r="B1081" s="5" t="s">
        <v>1836</v>
      </c>
      <c r="C1081" s="7">
        <v>2</v>
      </c>
      <c r="D1081" s="7">
        <v>2</v>
      </c>
      <c r="E1081" s="8">
        <v>110.4</v>
      </c>
      <c r="F1081" s="9">
        <v>2.2095141747632301</v>
      </c>
      <c r="G1081" s="7" t="s">
        <v>54</v>
      </c>
      <c r="H1081" s="7">
        <v>2</v>
      </c>
      <c r="I1081" s="7" t="s">
        <v>2</v>
      </c>
      <c r="J1081" s="7" t="s">
        <v>1</v>
      </c>
      <c r="K1081" s="5" t="s">
        <v>1837</v>
      </c>
      <c r="L1081" s="14" t="s">
        <v>1838</v>
      </c>
      <c r="M1081" s="38">
        <f t="shared" si="190"/>
        <v>1</v>
      </c>
      <c r="N1081" s="32">
        <f t="shared" si="191"/>
        <v>0.67458444111997895</v>
      </c>
      <c r="O1081" s="32">
        <f t="shared" si="192"/>
        <v>1.4905038847293273</v>
      </c>
      <c r="P1081" s="32">
        <f t="shared" si="193"/>
        <v>0.45258818043435173</v>
      </c>
      <c r="Q1081" s="35">
        <v>0.63527342004054999</v>
      </c>
      <c r="R1081" s="35">
        <v>0.62810185261763196</v>
      </c>
      <c r="S1081" s="35">
        <v>0.25926999932534101</v>
      </c>
      <c r="T1081" s="35">
        <v>0.67544211869147597</v>
      </c>
      <c r="U1081" s="35">
        <v>0.61777894731377703</v>
      </c>
      <c r="V1081" s="35">
        <v>0.29380228555245802</v>
      </c>
      <c r="W1081" s="8">
        <v>120874.706977223</v>
      </c>
      <c r="X1081" s="8">
        <v>81540.196651771199</v>
      </c>
      <c r="Y1081" s="8">
        <v>180164.22031507001</v>
      </c>
      <c r="Z1081" s="23">
        <f t="shared" si="183"/>
        <v>382579.12394406419</v>
      </c>
      <c r="AA1081" s="29">
        <f t="shared" si="184"/>
        <v>31.594694904182948</v>
      </c>
      <c r="AB1081" s="29">
        <f t="shared" si="185"/>
        <v>21.3132896042945</v>
      </c>
      <c r="AC1081" s="29">
        <f t="shared" si="186"/>
        <v>47.092015491522567</v>
      </c>
      <c r="AD1081" s="26">
        <f t="shared" si="187"/>
        <v>0.31594694904182946</v>
      </c>
      <c r="AE1081" s="26">
        <f t="shared" si="188"/>
        <v>0.213132896042945</v>
      </c>
      <c r="AF1081" s="26">
        <f t="shared" si="189"/>
        <v>0.47092015491522565</v>
      </c>
      <c r="AG1081" s="6">
        <v>1</v>
      </c>
    </row>
    <row r="1082" spans="1:33" ht="12" customHeight="1" x14ac:dyDescent="0.2">
      <c r="A1082" s="5" t="s">
        <v>1972</v>
      </c>
      <c r="B1082" s="5" t="s">
        <v>1972</v>
      </c>
      <c r="C1082" s="7">
        <v>2</v>
      </c>
      <c r="D1082" s="7">
        <v>2</v>
      </c>
      <c r="E1082" s="8">
        <v>70.37</v>
      </c>
      <c r="F1082" s="9">
        <v>1.82231749774231</v>
      </c>
      <c r="G1082" s="7" t="s">
        <v>54</v>
      </c>
      <c r="H1082" s="7">
        <v>2</v>
      </c>
      <c r="I1082" s="7" t="s">
        <v>2</v>
      </c>
      <c r="J1082" s="7" t="s">
        <v>1</v>
      </c>
      <c r="K1082" s="5" t="s">
        <v>1973</v>
      </c>
      <c r="L1082" s="14" t="s">
        <v>1974</v>
      </c>
      <c r="M1082" s="38">
        <f t="shared" si="190"/>
        <v>1</v>
      </c>
      <c r="N1082" s="32">
        <f t="shared" si="191"/>
        <v>0.67488343105328241</v>
      </c>
      <c r="O1082" s="32">
        <f t="shared" si="192"/>
        <v>1.2298518853447578</v>
      </c>
      <c r="P1082" s="32">
        <f t="shared" si="193"/>
        <v>0.54875179612713765</v>
      </c>
      <c r="Q1082" s="35">
        <v>6.2668947390402005E-2</v>
      </c>
      <c r="R1082" s="35">
        <v>0.37764003204160301</v>
      </c>
      <c r="S1082" s="35">
        <v>0.367965094392393</v>
      </c>
      <c r="T1082" s="35">
        <v>8.5267475300509696E-2</v>
      </c>
      <c r="U1082" s="35">
        <v>0.46286121227101601</v>
      </c>
      <c r="V1082" s="35">
        <v>0.385699928339441</v>
      </c>
      <c r="W1082" s="8">
        <v>46799.143192026197</v>
      </c>
      <c r="X1082" s="8">
        <v>31583.966327788501</v>
      </c>
      <c r="Y1082" s="8">
        <v>57556.0144872327</v>
      </c>
      <c r="Z1082" s="23">
        <f t="shared" si="183"/>
        <v>135939.12400704739</v>
      </c>
      <c r="AA1082" s="29">
        <f t="shared" si="184"/>
        <v>34.426544627137673</v>
      </c>
      <c r="AB1082" s="29">
        <f t="shared" si="185"/>
        <v>23.233904557271618</v>
      </c>
      <c r="AC1082" s="29">
        <f t="shared" si="186"/>
        <v>42.339550815590712</v>
      </c>
      <c r="AD1082" s="26">
        <f t="shared" si="187"/>
        <v>0.34426544627137673</v>
      </c>
      <c r="AE1082" s="26">
        <f t="shared" si="188"/>
        <v>0.23233904557271617</v>
      </c>
      <c r="AF1082" s="26">
        <f t="shared" si="189"/>
        <v>0.4233955081559071</v>
      </c>
      <c r="AG1082" s="6"/>
    </row>
    <row r="1083" spans="1:33" ht="12" customHeight="1" x14ac:dyDescent="0.2">
      <c r="A1083" s="5" t="s">
        <v>5921</v>
      </c>
      <c r="B1083" s="5" t="s">
        <v>5921</v>
      </c>
      <c r="C1083" s="7">
        <v>2</v>
      </c>
      <c r="D1083" s="7">
        <v>2</v>
      </c>
      <c r="E1083" s="8">
        <v>42.3</v>
      </c>
      <c r="F1083" s="9">
        <v>3.35894730384579</v>
      </c>
      <c r="G1083" s="7">
        <v>2</v>
      </c>
      <c r="H1083" s="7">
        <v>1</v>
      </c>
      <c r="I1083" s="7" t="s">
        <v>0</v>
      </c>
      <c r="J1083" s="7" t="s">
        <v>2</v>
      </c>
      <c r="K1083" s="5" t="s">
        <v>5922</v>
      </c>
      <c r="L1083" s="14" t="s">
        <v>5923</v>
      </c>
      <c r="M1083" s="38">
        <f t="shared" si="190"/>
        <v>1</v>
      </c>
      <c r="N1083" s="32">
        <f t="shared" si="191"/>
        <v>0.67628667172221235</v>
      </c>
      <c r="O1083" s="32">
        <f t="shared" si="192"/>
        <v>0.29771232161191097</v>
      </c>
      <c r="P1083" s="32">
        <f t="shared" si="193"/>
        <v>2.2716112926081702</v>
      </c>
      <c r="Q1083" s="35">
        <v>0.93048050457027998</v>
      </c>
      <c r="R1083" s="35">
        <v>1.62768326176799E-17</v>
      </c>
      <c r="S1083" s="35">
        <v>5.5526260042601799E-40</v>
      </c>
      <c r="T1083" s="35">
        <v>0.97763214665975096</v>
      </c>
      <c r="U1083" s="35">
        <v>8.2731727407419398E-18</v>
      </c>
      <c r="V1083" s="35">
        <v>6.1692313900948504E-36</v>
      </c>
      <c r="W1083" s="8">
        <v>74727.536713297799</v>
      </c>
      <c r="X1083" s="8">
        <v>50537.237089835602</v>
      </c>
      <c r="Y1083" s="8">
        <v>22247.308443255199</v>
      </c>
      <c r="Z1083" s="23">
        <f t="shared" si="183"/>
        <v>147512.0822463886</v>
      </c>
      <c r="AA1083" s="29">
        <f t="shared" si="184"/>
        <v>50.658587130836388</v>
      </c>
      <c r="AB1083" s="29">
        <f t="shared" si="185"/>
        <v>34.25972728486304</v>
      </c>
      <c r="AC1083" s="29">
        <f t="shared" si="186"/>
        <v>15.081685584300576</v>
      </c>
      <c r="AD1083" s="26">
        <f t="shared" si="187"/>
        <v>0.50658587130836386</v>
      </c>
      <c r="AE1083" s="26">
        <f t="shared" si="188"/>
        <v>0.3425972728486304</v>
      </c>
      <c r="AF1083" s="26">
        <f t="shared" si="189"/>
        <v>0.15081685584300575</v>
      </c>
      <c r="AG1083" s="6">
        <v>4</v>
      </c>
    </row>
    <row r="1084" spans="1:33" ht="12" customHeight="1" x14ac:dyDescent="0.2">
      <c r="A1084" s="5" t="s">
        <v>1942</v>
      </c>
      <c r="B1084" s="5" t="s">
        <v>1942</v>
      </c>
      <c r="C1084" s="7">
        <v>5</v>
      </c>
      <c r="D1084" s="7">
        <v>5</v>
      </c>
      <c r="E1084" s="8">
        <v>229</v>
      </c>
      <c r="F1084" s="9">
        <v>1.9412812020560699</v>
      </c>
      <c r="G1084" s="7" t="s">
        <v>50</v>
      </c>
      <c r="H1084" s="7">
        <v>3</v>
      </c>
      <c r="I1084" s="7" t="s">
        <v>2</v>
      </c>
      <c r="J1084" s="7" t="s">
        <v>1</v>
      </c>
      <c r="K1084" s="5" t="s">
        <v>1943</v>
      </c>
      <c r="L1084" s="14" t="s">
        <v>1944</v>
      </c>
      <c r="M1084" s="38">
        <f t="shared" si="190"/>
        <v>1</v>
      </c>
      <c r="N1084" s="32">
        <f t="shared" si="191"/>
        <v>0.67693377518182363</v>
      </c>
      <c r="O1084" s="32">
        <f t="shared" si="192"/>
        <v>1.3141188127973278</v>
      </c>
      <c r="P1084" s="32">
        <f t="shared" si="193"/>
        <v>0.51512372290056008</v>
      </c>
      <c r="Q1084" s="35">
        <v>0.32667780467538998</v>
      </c>
      <c r="R1084" s="35">
        <v>0.85295414140153203</v>
      </c>
      <c r="S1084" s="35">
        <v>0.63592365589114697</v>
      </c>
      <c r="T1084" s="35">
        <v>0.31350836973630097</v>
      </c>
      <c r="U1084" s="35">
        <v>0.82299375138202102</v>
      </c>
      <c r="V1084" s="35">
        <v>0.64620950002155197</v>
      </c>
      <c r="W1084" s="8">
        <v>89139.806052574306</v>
      </c>
      <c r="X1084" s="8">
        <v>60341.7454301447</v>
      </c>
      <c r="Y1084" s="8">
        <v>117140.296102793</v>
      </c>
      <c r="Z1084" s="23">
        <f t="shared" si="183"/>
        <v>266621.84758551203</v>
      </c>
      <c r="AA1084" s="29">
        <f t="shared" si="184"/>
        <v>33.433046413792113</v>
      </c>
      <c r="AB1084" s="29">
        <f t="shared" si="185"/>
        <v>22.631958324717427</v>
      </c>
      <c r="AC1084" s="29">
        <f t="shared" si="186"/>
        <v>43.93499526149045</v>
      </c>
      <c r="AD1084" s="26">
        <f t="shared" si="187"/>
        <v>0.33433046413792111</v>
      </c>
      <c r="AE1084" s="26">
        <f t="shared" si="188"/>
        <v>0.22631958324717427</v>
      </c>
      <c r="AF1084" s="26">
        <f t="shared" si="189"/>
        <v>0.4393499526149045</v>
      </c>
      <c r="AG1084" s="6"/>
    </row>
    <row r="1085" spans="1:33" ht="12" customHeight="1" x14ac:dyDescent="0.2">
      <c r="A1085" s="5" t="s">
        <v>7919</v>
      </c>
      <c r="B1085" s="5" t="s">
        <v>7919</v>
      </c>
      <c r="C1085" s="7">
        <v>3</v>
      </c>
      <c r="D1085" s="7">
        <v>3</v>
      </c>
      <c r="E1085" s="8">
        <v>108.49</v>
      </c>
      <c r="F1085" s="9">
        <v>1.4767805824390701</v>
      </c>
      <c r="G1085" s="7" t="s">
        <v>50</v>
      </c>
      <c r="H1085" s="7">
        <v>3</v>
      </c>
      <c r="I1085" s="7" t="s">
        <v>0</v>
      </c>
      <c r="J1085" s="7" t="s">
        <v>1</v>
      </c>
      <c r="K1085" s="5" t="s">
        <v>7920</v>
      </c>
      <c r="L1085" s="14" t="s">
        <v>7921</v>
      </c>
      <c r="M1085" s="38">
        <f t="shared" si="190"/>
        <v>1</v>
      </c>
      <c r="N1085" s="32">
        <f t="shared" si="191"/>
        <v>0.67714866507006066</v>
      </c>
      <c r="O1085" s="32">
        <f t="shared" si="192"/>
        <v>0.94777701470577114</v>
      </c>
      <c r="P1085" s="32">
        <f t="shared" si="193"/>
        <v>0.71445989358612527</v>
      </c>
      <c r="Q1085" s="35">
        <v>0.70593771221708002</v>
      </c>
      <c r="R1085" s="35">
        <v>0.29594157981159802</v>
      </c>
      <c r="S1085" s="35">
        <v>0.36945228722016499</v>
      </c>
      <c r="T1085" s="35">
        <v>0.66510480636254399</v>
      </c>
      <c r="U1085" s="35">
        <v>0.30623180447091602</v>
      </c>
      <c r="V1085" s="35">
        <v>0.38714556739686601</v>
      </c>
      <c r="W1085" s="8">
        <v>27859.302370040499</v>
      </c>
      <c r="X1085" s="8">
        <v>18864.889409656102</v>
      </c>
      <c r="Y1085" s="8">
        <v>26404.406432062398</v>
      </c>
      <c r="Z1085" s="23">
        <f t="shared" si="183"/>
        <v>73128.598211759003</v>
      </c>
      <c r="AA1085" s="29">
        <f t="shared" si="184"/>
        <v>38.096316695922603</v>
      </c>
      <c r="AB1085" s="29">
        <f t="shared" si="185"/>
        <v>25.796869994730255</v>
      </c>
      <c r="AC1085" s="29">
        <f t="shared" si="186"/>
        <v>36.106813309347146</v>
      </c>
      <c r="AD1085" s="26">
        <f t="shared" si="187"/>
        <v>0.38096316695922605</v>
      </c>
      <c r="AE1085" s="26">
        <f t="shared" si="188"/>
        <v>0.25796869994730254</v>
      </c>
      <c r="AF1085" s="26">
        <f t="shared" si="189"/>
        <v>0.36106813309347147</v>
      </c>
      <c r="AG1085" s="6"/>
    </row>
    <row r="1086" spans="1:33" ht="12" customHeight="1" x14ac:dyDescent="0.2">
      <c r="A1086" s="5" t="s">
        <v>1969</v>
      </c>
      <c r="B1086" s="5" t="s">
        <v>1969</v>
      </c>
      <c r="C1086" s="7">
        <v>4</v>
      </c>
      <c r="D1086" s="7">
        <v>4</v>
      </c>
      <c r="E1086" s="8">
        <v>135.85</v>
      </c>
      <c r="F1086" s="9">
        <v>1.82622585333194</v>
      </c>
      <c r="G1086" s="7" t="s">
        <v>50</v>
      </c>
      <c r="H1086" s="7">
        <v>3</v>
      </c>
      <c r="I1086" s="7" t="s">
        <v>2</v>
      </c>
      <c r="J1086" s="7" t="s">
        <v>1</v>
      </c>
      <c r="K1086" s="5" t="s">
        <v>1970</v>
      </c>
      <c r="L1086" s="14" t="s">
        <v>1971</v>
      </c>
      <c r="M1086" s="38">
        <f t="shared" si="190"/>
        <v>1</v>
      </c>
      <c r="N1086" s="32">
        <f t="shared" si="191"/>
        <v>0.6774512015247568</v>
      </c>
      <c r="O1086" s="32">
        <f t="shared" si="192"/>
        <v>1.2371788985952963</v>
      </c>
      <c r="P1086" s="32">
        <f t="shared" si="193"/>
        <v>0.54757739749193979</v>
      </c>
      <c r="Q1086" s="35">
        <v>0.84888193760747399</v>
      </c>
      <c r="R1086" s="35">
        <v>0.63243414439374401</v>
      </c>
      <c r="S1086" s="35">
        <v>0.25165212695824102</v>
      </c>
      <c r="T1086" s="35">
        <v>0.78552377295348397</v>
      </c>
      <c r="U1086" s="35">
        <v>0.68224294849035205</v>
      </c>
      <c r="V1086" s="35">
        <v>0.32204637564361699</v>
      </c>
      <c r="W1086" s="8">
        <v>38055.2491589372</v>
      </c>
      <c r="X1086" s="8">
        <v>25780.574267045999</v>
      </c>
      <c r="Y1086" s="8">
        <v>47081.151240223502</v>
      </c>
      <c r="Z1086" s="23">
        <f t="shared" si="183"/>
        <v>110916.97466620669</v>
      </c>
      <c r="AA1086" s="29">
        <f t="shared" si="184"/>
        <v>34.309671061134317</v>
      </c>
      <c r="AB1086" s="29">
        <f t="shared" si="185"/>
        <v>23.243127884284622</v>
      </c>
      <c r="AC1086" s="29">
        <f t="shared" si="186"/>
        <v>42.447201054581065</v>
      </c>
      <c r="AD1086" s="26">
        <f t="shared" si="187"/>
        <v>0.34309671061134317</v>
      </c>
      <c r="AE1086" s="26">
        <f t="shared" si="188"/>
        <v>0.23243127884284623</v>
      </c>
      <c r="AF1086" s="26">
        <f t="shared" si="189"/>
        <v>0.42447201054581063</v>
      </c>
      <c r="AG1086" s="6"/>
    </row>
    <row r="1087" spans="1:33" ht="12" customHeight="1" x14ac:dyDescent="0.2">
      <c r="A1087" s="5" t="s">
        <v>4299</v>
      </c>
      <c r="B1087" s="5" t="s">
        <v>4299</v>
      </c>
      <c r="C1087" s="7">
        <v>14</v>
      </c>
      <c r="D1087" s="7">
        <v>14</v>
      </c>
      <c r="E1087" s="8">
        <v>425.99</v>
      </c>
      <c r="F1087" s="9">
        <v>3.82796464262247</v>
      </c>
      <c r="G1087" s="7" t="s">
        <v>50</v>
      </c>
      <c r="H1087" s="7">
        <v>3</v>
      </c>
      <c r="I1087" s="7" t="s">
        <v>0</v>
      </c>
      <c r="J1087" s="7" t="s">
        <v>2</v>
      </c>
      <c r="K1087" s="5" t="s">
        <v>4300</v>
      </c>
      <c r="L1087" s="14" t="s">
        <v>4301</v>
      </c>
      <c r="M1087" s="38">
        <f t="shared" si="190"/>
        <v>1</v>
      </c>
      <c r="N1087" s="32">
        <f t="shared" si="191"/>
        <v>0.67755689467752389</v>
      </c>
      <c r="O1087" s="32">
        <f t="shared" si="192"/>
        <v>0.2612354327585738</v>
      </c>
      <c r="P1087" s="32">
        <f t="shared" si="193"/>
        <v>2.593663836190637</v>
      </c>
      <c r="Q1087" s="35">
        <v>0.84166612379601802</v>
      </c>
      <c r="R1087" s="35">
        <v>0.68354384498187404</v>
      </c>
      <c r="S1087" s="35">
        <v>0.41596046813708099</v>
      </c>
      <c r="T1087" s="35">
        <v>0.84290127989854502</v>
      </c>
      <c r="U1087" s="35">
        <v>0.73841008786674001</v>
      </c>
      <c r="V1087" s="35">
        <v>0.42522747697554297</v>
      </c>
      <c r="W1087" s="8">
        <v>373054.803453275</v>
      </c>
      <c r="X1087" s="8">
        <v>252765.85417233501</v>
      </c>
      <c r="Y1087" s="8">
        <v>97455.133022780996</v>
      </c>
      <c r="Z1087" s="23">
        <f t="shared" si="183"/>
        <v>723275.790648391</v>
      </c>
      <c r="AA1087" s="29">
        <f t="shared" si="184"/>
        <v>51.578499968711057</v>
      </c>
      <c r="AB1087" s="29">
        <f t="shared" si="185"/>
        <v>34.947368270924621</v>
      </c>
      <c r="AC1087" s="29">
        <f t="shared" si="186"/>
        <v>13.474131760364319</v>
      </c>
      <c r="AD1087" s="26">
        <f t="shared" si="187"/>
        <v>0.51578499968711056</v>
      </c>
      <c r="AE1087" s="26">
        <f t="shared" si="188"/>
        <v>0.34947368270924623</v>
      </c>
      <c r="AF1087" s="26">
        <f t="shared" si="189"/>
        <v>0.13474131760364319</v>
      </c>
      <c r="AG1087" s="6">
        <v>4</v>
      </c>
    </row>
    <row r="1088" spans="1:33" ht="12" customHeight="1" x14ac:dyDescent="0.2">
      <c r="A1088" s="5" t="s">
        <v>2281</v>
      </c>
      <c r="B1088" s="5" t="s">
        <v>2281</v>
      </c>
      <c r="C1088" s="7">
        <v>9</v>
      </c>
      <c r="D1088" s="7">
        <v>9</v>
      </c>
      <c r="E1088" s="8">
        <v>278.81</v>
      </c>
      <c r="F1088" s="9">
        <v>1.5803477332815099</v>
      </c>
      <c r="G1088" s="7" t="s">
        <v>50</v>
      </c>
      <c r="H1088" s="7">
        <v>3</v>
      </c>
      <c r="I1088" s="7" t="s">
        <v>2</v>
      </c>
      <c r="J1088" s="7" t="s">
        <v>1</v>
      </c>
      <c r="K1088" s="5" t="s">
        <v>2282</v>
      </c>
      <c r="L1088" s="14" t="s">
        <v>2283</v>
      </c>
      <c r="M1088" s="38">
        <f t="shared" si="190"/>
        <v>1</v>
      </c>
      <c r="N1088" s="32">
        <f t="shared" si="191"/>
        <v>0.67763733780232616</v>
      </c>
      <c r="O1088" s="32">
        <f t="shared" si="192"/>
        <v>1.0709026307828255</v>
      </c>
      <c r="P1088" s="32">
        <f t="shared" si="193"/>
        <v>0.63277212915890968</v>
      </c>
      <c r="Q1088" s="35">
        <v>0.266330572156256</v>
      </c>
      <c r="R1088" s="35">
        <v>0.37394038639712401</v>
      </c>
      <c r="S1088" s="35">
        <v>0.79788824174949802</v>
      </c>
      <c r="T1088" s="35">
        <v>0.252870056050229</v>
      </c>
      <c r="U1088" s="35">
        <v>0.38343667458472702</v>
      </c>
      <c r="V1088" s="35">
        <v>0.80530919305878901</v>
      </c>
      <c r="W1088" s="8">
        <v>109810.794520786</v>
      </c>
      <c r="X1088" s="8">
        <v>74411.894461023694</v>
      </c>
      <c r="Y1088" s="8">
        <v>117596.668740662</v>
      </c>
      <c r="Z1088" s="23">
        <f t="shared" si="183"/>
        <v>301819.3577224717</v>
      </c>
      <c r="AA1088" s="29">
        <f t="shared" si="184"/>
        <v>36.382952819666052</v>
      </c>
      <c r="AB1088" s="29">
        <f t="shared" si="185"/>
        <v>24.654447290106141</v>
      </c>
      <c r="AC1088" s="29">
        <f t="shared" si="186"/>
        <v>38.962599890227793</v>
      </c>
      <c r="AD1088" s="26">
        <f t="shared" si="187"/>
        <v>0.36382952819666053</v>
      </c>
      <c r="AE1088" s="26">
        <f t="shared" si="188"/>
        <v>0.24654447290106141</v>
      </c>
      <c r="AF1088" s="26">
        <f t="shared" si="189"/>
        <v>0.38962599890227795</v>
      </c>
      <c r="AG1088" s="6"/>
    </row>
    <row r="1089" spans="1:33" ht="12" customHeight="1" x14ac:dyDescent="0.2">
      <c r="A1089" s="5" t="s">
        <v>4233</v>
      </c>
      <c r="B1089" s="5" t="s">
        <v>4233</v>
      </c>
      <c r="C1089" s="7">
        <v>19</v>
      </c>
      <c r="D1089" s="7">
        <v>19</v>
      </c>
      <c r="E1089" s="8">
        <v>821.51</v>
      </c>
      <c r="F1089" s="9">
        <v>4.1667287434874298</v>
      </c>
      <c r="G1089" s="7" t="s">
        <v>50</v>
      </c>
      <c r="H1089" s="7">
        <v>3</v>
      </c>
      <c r="I1089" s="7" t="s">
        <v>0</v>
      </c>
      <c r="J1089" s="7" t="s">
        <v>2</v>
      </c>
      <c r="K1089" s="5" t="s">
        <v>4234</v>
      </c>
      <c r="L1089" s="14" t="s">
        <v>4235</v>
      </c>
      <c r="M1089" s="38">
        <f t="shared" si="190"/>
        <v>1</v>
      </c>
      <c r="N1089" s="32">
        <f t="shared" si="191"/>
        <v>0.67818537692870473</v>
      </c>
      <c r="O1089" s="32">
        <f t="shared" si="192"/>
        <v>0.23999642442839508</v>
      </c>
      <c r="P1089" s="32">
        <f t="shared" si="193"/>
        <v>2.8258145034616837</v>
      </c>
      <c r="Q1089" s="35">
        <v>0.87710007404289303</v>
      </c>
      <c r="R1089" s="35">
        <v>1</v>
      </c>
      <c r="S1089" s="35">
        <v>0.76881912571420996</v>
      </c>
      <c r="T1089" s="35">
        <v>0.82920025536354902</v>
      </c>
      <c r="U1089" s="35">
        <v>0.95272440288459903</v>
      </c>
      <c r="V1089" s="35">
        <v>0.89172214659292603</v>
      </c>
      <c r="W1089" s="8">
        <v>2510075.0429875702</v>
      </c>
      <c r="X1089" s="8">
        <v>1702296.18914786</v>
      </c>
      <c r="Y1089" s="8">
        <v>602409.03536396695</v>
      </c>
      <c r="Z1089" s="23">
        <f t="shared" si="183"/>
        <v>4814780.2674993966</v>
      </c>
      <c r="AA1089" s="29">
        <f t="shared" si="184"/>
        <v>52.132701879066275</v>
      </c>
      <c r="AB1089" s="29">
        <f t="shared" si="185"/>
        <v>35.355636074166355</v>
      </c>
      <c r="AC1089" s="29">
        <f t="shared" si="186"/>
        <v>12.51166204676738</v>
      </c>
      <c r="AD1089" s="26">
        <f t="shared" si="187"/>
        <v>0.52132701879066279</v>
      </c>
      <c r="AE1089" s="26">
        <f t="shared" si="188"/>
        <v>0.35355636074166358</v>
      </c>
      <c r="AF1089" s="26">
        <f t="shared" si="189"/>
        <v>0.1251166204676738</v>
      </c>
      <c r="AG1089" s="6">
        <v>4</v>
      </c>
    </row>
    <row r="1090" spans="1:33" ht="12" customHeight="1" x14ac:dyDescent="0.2">
      <c r="A1090" s="5" t="s">
        <v>6941</v>
      </c>
      <c r="B1090" s="5" t="s">
        <v>6941</v>
      </c>
      <c r="C1090" s="7">
        <v>8</v>
      </c>
      <c r="D1090" s="7">
        <v>8</v>
      </c>
      <c r="E1090" s="8">
        <v>215.09</v>
      </c>
      <c r="F1090" s="9">
        <v>1.71265794000629</v>
      </c>
      <c r="G1090" s="7" t="s">
        <v>50</v>
      </c>
      <c r="H1090" s="7">
        <v>3</v>
      </c>
      <c r="I1090" s="7" t="s">
        <v>0</v>
      </c>
      <c r="J1090" s="7" t="s">
        <v>2</v>
      </c>
      <c r="K1090" s="5" t="s">
        <v>6942</v>
      </c>
      <c r="L1090" s="14" t="s">
        <v>6943</v>
      </c>
      <c r="M1090" s="38">
        <f t="shared" si="190"/>
        <v>1</v>
      </c>
      <c r="N1090" s="32">
        <f t="shared" si="191"/>
        <v>0.67886998513124019</v>
      </c>
      <c r="O1090" s="32">
        <f t="shared" si="192"/>
        <v>0.58388775519081693</v>
      </c>
      <c r="P1090" s="32">
        <f t="shared" si="193"/>
        <v>1.1626720702669688</v>
      </c>
      <c r="Q1090" s="35">
        <v>0.64709625556594697</v>
      </c>
      <c r="R1090" s="35">
        <v>0.42201110473366199</v>
      </c>
      <c r="S1090" s="35">
        <v>0.433917503420508</v>
      </c>
      <c r="T1090" s="35">
        <v>0.68601532174015001</v>
      </c>
      <c r="U1090" s="35">
        <v>0.48806609105541698</v>
      </c>
      <c r="V1090" s="35">
        <v>0.443322199774978</v>
      </c>
      <c r="W1090" s="8">
        <v>237918.105816155</v>
      </c>
      <c r="X1090" s="8">
        <v>161515.46095786599</v>
      </c>
      <c r="Y1090" s="8">
        <v>138917.46872424599</v>
      </c>
      <c r="Z1090" s="23">
        <f t="shared" si="183"/>
        <v>538351.03549826704</v>
      </c>
      <c r="AA1090" s="29">
        <f t="shared" si="184"/>
        <v>44.193860534874155</v>
      </c>
      <c r="AB1090" s="29">
        <f t="shared" si="185"/>
        <v>30.001885444202124</v>
      </c>
      <c r="AC1090" s="29">
        <f t="shared" si="186"/>
        <v>25.804254020923707</v>
      </c>
      <c r="AD1090" s="26">
        <f t="shared" si="187"/>
        <v>0.44193860534874152</v>
      </c>
      <c r="AE1090" s="26">
        <f t="shared" si="188"/>
        <v>0.30001885444202125</v>
      </c>
      <c r="AF1090" s="26">
        <f t="shared" si="189"/>
        <v>0.25804254020923706</v>
      </c>
      <c r="AG1090" s="6"/>
    </row>
    <row r="1091" spans="1:33" ht="12" customHeight="1" x14ac:dyDescent="0.2">
      <c r="A1091" s="5" t="s">
        <v>7922</v>
      </c>
      <c r="B1091" s="5" t="s">
        <v>7923</v>
      </c>
      <c r="C1091" s="7">
        <v>2</v>
      </c>
      <c r="D1091" s="7">
        <v>1</v>
      </c>
      <c r="E1091" s="8">
        <v>83.13</v>
      </c>
      <c r="F1091" s="9">
        <v>1.47295590487224</v>
      </c>
      <c r="G1091" s="7" t="s">
        <v>54</v>
      </c>
      <c r="H1091" s="7">
        <v>2</v>
      </c>
      <c r="I1091" s="7" t="s">
        <v>0</v>
      </c>
      <c r="J1091" s="7" t="s">
        <v>1</v>
      </c>
      <c r="K1091" s="5" t="s">
        <v>7924</v>
      </c>
      <c r="L1091" s="14" t="s">
        <v>1500</v>
      </c>
      <c r="M1091" s="38">
        <f t="shared" si="190"/>
        <v>4</v>
      </c>
      <c r="N1091" s="32">
        <f t="shared" si="191"/>
        <v>0.67890694941525709</v>
      </c>
      <c r="O1091" s="32">
        <f t="shared" si="192"/>
        <v>0.85691979905260873</v>
      </c>
      <c r="P1091" s="32">
        <f t="shared" si="193"/>
        <v>0.79226428210182731</v>
      </c>
      <c r="Q1091" s="35">
        <v>6.4465780947444099E-3</v>
      </c>
      <c r="R1091" s="35">
        <v>0.17313311161264699</v>
      </c>
      <c r="S1091" s="35">
        <v>0.72264243340872303</v>
      </c>
      <c r="T1091" s="35">
        <v>4.8756003581031503E-3</v>
      </c>
      <c r="U1091" s="35">
        <v>0.19117675812887999</v>
      </c>
      <c r="V1091" s="35">
        <v>0.73299232830448102</v>
      </c>
      <c r="W1091" s="8">
        <v>103963.694960903</v>
      </c>
      <c r="X1091" s="8">
        <v>70581.674995844995</v>
      </c>
      <c r="Y1091" s="8">
        <v>89088.548594663705</v>
      </c>
      <c r="Z1091" s="23">
        <f t="shared" si="183"/>
        <v>263633.91855141171</v>
      </c>
      <c r="AA1091" s="29">
        <f t="shared" si="184"/>
        <v>39.434870722307629</v>
      </c>
      <c r="AB1091" s="29">
        <f t="shared" si="185"/>
        <v>26.77260778266691</v>
      </c>
      <c r="AC1091" s="29">
        <f t="shared" si="186"/>
        <v>33.792521495025454</v>
      </c>
      <c r="AD1091" s="26">
        <f t="shared" si="187"/>
        <v>0.3943487072230763</v>
      </c>
      <c r="AE1091" s="26">
        <f t="shared" si="188"/>
        <v>0.26772607782666907</v>
      </c>
      <c r="AF1091" s="26">
        <f t="shared" si="189"/>
        <v>0.33792521495025452</v>
      </c>
      <c r="AG1091" s="6"/>
    </row>
    <row r="1092" spans="1:33" ht="12" customHeight="1" x14ac:dyDescent="0.2">
      <c r="A1092" s="5" t="s">
        <v>6032</v>
      </c>
      <c r="B1092" s="5" t="s">
        <v>6032</v>
      </c>
      <c r="C1092" s="7">
        <v>8</v>
      </c>
      <c r="D1092" s="7">
        <v>4</v>
      </c>
      <c r="E1092" s="8">
        <v>352.96</v>
      </c>
      <c r="F1092" s="9">
        <v>3.1486439663670001</v>
      </c>
      <c r="G1092" s="7" t="s">
        <v>50</v>
      </c>
      <c r="H1092" s="7">
        <v>3</v>
      </c>
      <c r="I1092" s="7" t="s">
        <v>0</v>
      </c>
      <c r="J1092" s="7" t="s">
        <v>2</v>
      </c>
      <c r="K1092" s="5" t="s">
        <v>6033</v>
      </c>
      <c r="L1092" s="14" t="s">
        <v>6034</v>
      </c>
      <c r="M1092" s="38">
        <f t="shared" si="190"/>
        <v>1</v>
      </c>
      <c r="N1092" s="32">
        <f t="shared" si="191"/>
        <v>0.67906475247901288</v>
      </c>
      <c r="O1092" s="32">
        <f t="shared" si="192"/>
        <v>0.3175970388147224</v>
      </c>
      <c r="P1092" s="32">
        <f t="shared" si="193"/>
        <v>2.1381331356655413</v>
      </c>
      <c r="Q1092" s="35">
        <v>0.64184461051083197</v>
      </c>
      <c r="R1092" s="35">
        <v>1</v>
      </c>
      <c r="S1092" s="35">
        <v>0.75383705127217004</v>
      </c>
      <c r="T1092" s="35">
        <v>0.636019034864727</v>
      </c>
      <c r="U1092" s="35">
        <v>0.95768177311509695</v>
      </c>
      <c r="V1092" s="35">
        <v>0.76417097328538997</v>
      </c>
      <c r="W1092" s="8">
        <v>360890.02494844998</v>
      </c>
      <c r="X1092" s="8">
        <v>245067.69546376399</v>
      </c>
      <c r="Y1092" s="8">
        <v>114617.603261399</v>
      </c>
      <c r="Z1092" s="23">
        <f t="shared" ref="Z1092:Z1155" si="194">SUM(W1092:Y1092)</f>
        <v>720575.3236736129</v>
      </c>
      <c r="AA1092" s="29">
        <f t="shared" ref="AA1092:AA1155" si="195">(100/Z1092)*W1092</f>
        <v>50.083594746011087</v>
      </c>
      <c r="AB1092" s="29">
        <f t="shared" ref="AB1092:AB1155" si="196">(100/Z1092)*X1092</f>
        <v>34.010003869459212</v>
      </c>
      <c r="AC1092" s="29">
        <f t="shared" ref="AC1092:AC1155" si="197">(100/Z1092)*Y1092</f>
        <v>15.906401384529708</v>
      </c>
      <c r="AD1092" s="26">
        <f t="shared" ref="AD1092:AD1155" si="198">AA1092/100</f>
        <v>0.50083594746011084</v>
      </c>
      <c r="AE1092" s="26">
        <f t="shared" ref="AE1092:AE1155" si="199">AB1092/100</f>
        <v>0.3401000386945921</v>
      </c>
      <c r="AF1092" s="26">
        <f t="shared" ref="AF1092:AF1155" si="200">AC1092/100</f>
        <v>0.15906401384529709</v>
      </c>
      <c r="AG1092" s="6">
        <v>4</v>
      </c>
    </row>
    <row r="1093" spans="1:33" ht="12" customHeight="1" x14ac:dyDescent="0.2">
      <c r="A1093" s="5" t="s">
        <v>7925</v>
      </c>
      <c r="B1093" s="5" t="s">
        <v>7925</v>
      </c>
      <c r="C1093" s="7">
        <v>1</v>
      </c>
      <c r="D1093" s="7">
        <v>1</v>
      </c>
      <c r="E1093" s="8">
        <v>30.13</v>
      </c>
      <c r="F1093" s="9">
        <v>1.4721105339932401</v>
      </c>
      <c r="G1093" s="7">
        <v>2</v>
      </c>
      <c r="H1093" s="7">
        <v>1</v>
      </c>
      <c r="I1093" s="7" t="s">
        <v>0</v>
      </c>
      <c r="J1093" s="7" t="s">
        <v>1</v>
      </c>
      <c r="K1093" s="5" t="s">
        <v>7926</v>
      </c>
      <c r="L1093" s="14" t="s">
        <v>7927</v>
      </c>
      <c r="M1093" s="38">
        <f t="shared" ref="M1093:M1156" si="201">COUNTIF($L$4:$L$2634,L1093)</f>
        <v>1</v>
      </c>
      <c r="N1093" s="32">
        <f t="shared" ref="N1093:N1156" si="202">X1093/W1093</f>
        <v>0.67929681699063671</v>
      </c>
      <c r="O1093" s="32">
        <f t="shared" ref="O1093:O1156" si="203">Y1093/W1093</f>
        <v>0.79866344001167633</v>
      </c>
      <c r="P1093" s="32">
        <f t="shared" si="193"/>
        <v>0.8505420217816726</v>
      </c>
      <c r="Q1093" s="35">
        <v>0.70395874749681897</v>
      </c>
      <c r="R1093" s="35">
        <v>0.68324103551817295</v>
      </c>
      <c r="S1093" s="35">
        <v>0.78081202539310202</v>
      </c>
      <c r="T1093" s="35">
        <v>0.749778447289699</v>
      </c>
      <c r="U1093" s="35">
        <v>0.71539514827460404</v>
      </c>
      <c r="V1093" s="35">
        <v>0.78635940410819305</v>
      </c>
      <c r="W1093" s="8">
        <v>13254.250800084499</v>
      </c>
      <c r="X1093" s="8">
        <v>9003.5703800930005</v>
      </c>
      <c r="Y1093" s="8">
        <v>10585.685538772999</v>
      </c>
      <c r="Z1093" s="23">
        <f t="shared" si="194"/>
        <v>32843.506718950499</v>
      </c>
      <c r="AA1093" s="29">
        <f t="shared" si="195"/>
        <v>40.355772340341723</v>
      </c>
      <c r="AB1093" s="29">
        <f t="shared" si="196"/>
        <v>27.413547697992907</v>
      </c>
      <c r="AC1093" s="29">
        <f t="shared" si="197"/>
        <v>32.230679961665373</v>
      </c>
      <c r="AD1093" s="26">
        <f t="shared" si="198"/>
        <v>0.40355772340341722</v>
      </c>
      <c r="AE1093" s="26">
        <f t="shared" si="199"/>
        <v>0.27413547697992907</v>
      </c>
      <c r="AF1093" s="26">
        <f t="shared" si="200"/>
        <v>0.32230679961665376</v>
      </c>
      <c r="AG1093" s="6"/>
    </row>
    <row r="1094" spans="1:33" ht="12" customHeight="1" x14ac:dyDescent="0.2">
      <c r="A1094" s="5" t="s">
        <v>4248</v>
      </c>
      <c r="B1094" s="5" t="s">
        <v>4248</v>
      </c>
      <c r="C1094" s="7">
        <v>7</v>
      </c>
      <c r="D1094" s="7">
        <v>7</v>
      </c>
      <c r="E1094" s="8">
        <v>206.51</v>
      </c>
      <c r="F1094" s="9">
        <v>4.0358219667283999</v>
      </c>
      <c r="G1094" s="7" t="s">
        <v>50</v>
      </c>
      <c r="H1094" s="7">
        <v>3</v>
      </c>
      <c r="I1094" s="7" t="s">
        <v>0</v>
      </c>
      <c r="J1094" s="7" t="s">
        <v>2</v>
      </c>
      <c r="K1094" s="5" t="s">
        <v>4249</v>
      </c>
      <c r="L1094" s="14" t="s">
        <v>4250</v>
      </c>
      <c r="M1094" s="38">
        <f t="shared" si="201"/>
        <v>1</v>
      </c>
      <c r="N1094" s="32">
        <f t="shared" si="202"/>
        <v>0.67952098020537754</v>
      </c>
      <c r="O1094" s="32">
        <f t="shared" si="203"/>
        <v>0.24778099932159228</v>
      </c>
      <c r="P1094" s="32">
        <f t="shared" si="193"/>
        <v>2.7424256987656852</v>
      </c>
      <c r="Q1094" s="35">
        <v>6.1900327121939902E-3</v>
      </c>
      <c r="R1094" s="35">
        <v>4.9718065889092196E-3</v>
      </c>
      <c r="S1094" s="35">
        <v>0.38698520860939201</v>
      </c>
      <c r="T1094" s="35">
        <v>1.0566513994809901E-2</v>
      </c>
      <c r="U1094" s="35">
        <v>2.2432740859060898E-2</v>
      </c>
      <c r="V1094" s="35">
        <v>0.45778530059023498</v>
      </c>
      <c r="W1094" s="8">
        <v>56519.082445209198</v>
      </c>
      <c r="X1094" s="8">
        <v>38405.902303477102</v>
      </c>
      <c r="Y1094" s="8">
        <v>14004.354729013399</v>
      </c>
      <c r="Z1094" s="23">
        <f t="shared" si="194"/>
        <v>108929.3394776997</v>
      </c>
      <c r="AA1094" s="29">
        <f t="shared" si="195"/>
        <v>51.886004924118659</v>
      </c>
      <c r="AB1094" s="29">
        <f t="shared" si="196"/>
        <v>35.257628924978157</v>
      </c>
      <c r="AC1094" s="29">
        <f t="shared" si="197"/>
        <v>12.856366150903181</v>
      </c>
      <c r="AD1094" s="26">
        <f t="shared" si="198"/>
        <v>0.51886004924118656</v>
      </c>
      <c r="AE1094" s="26">
        <f t="shared" si="199"/>
        <v>0.35257628924978157</v>
      </c>
      <c r="AF1094" s="26">
        <f t="shared" si="200"/>
        <v>0.12856366150903181</v>
      </c>
      <c r="AG1094" s="6">
        <v>4</v>
      </c>
    </row>
    <row r="1095" spans="1:33" ht="12" customHeight="1" x14ac:dyDescent="0.2">
      <c r="A1095" s="5" t="s">
        <v>6959</v>
      </c>
      <c r="B1095" s="5" t="s">
        <v>6959</v>
      </c>
      <c r="C1095" s="7">
        <v>2</v>
      </c>
      <c r="D1095" s="7">
        <v>2</v>
      </c>
      <c r="E1095" s="8">
        <v>65.19</v>
      </c>
      <c r="F1095" s="9">
        <v>1.69665913491494</v>
      </c>
      <c r="G1095" s="7">
        <v>1</v>
      </c>
      <c r="H1095" s="7">
        <v>1</v>
      </c>
      <c r="I1095" s="7" t="s">
        <v>0</v>
      </c>
      <c r="J1095" s="7" t="s">
        <v>2</v>
      </c>
      <c r="K1095" s="5" t="s">
        <v>6960</v>
      </c>
      <c r="L1095" s="14" t="s">
        <v>6961</v>
      </c>
      <c r="M1095" s="38">
        <f t="shared" si="201"/>
        <v>1</v>
      </c>
      <c r="N1095" s="32">
        <f t="shared" si="202"/>
        <v>0.67977873500972619</v>
      </c>
      <c r="O1095" s="32">
        <f t="shared" si="203"/>
        <v>0.58939357907629208</v>
      </c>
      <c r="P1095" s="32">
        <f t="shared" si="193"/>
        <v>1.1533528004751721</v>
      </c>
      <c r="Q1095" s="35">
        <v>0.36552679883630401</v>
      </c>
      <c r="R1095" s="35">
        <v>0.31731050863888299</v>
      </c>
      <c r="S1095" s="35">
        <v>0.54612578540470802</v>
      </c>
      <c r="T1095" s="35">
        <v>0.393744048500488</v>
      </c>
      <c r="U1095" s="35">
        <v>0.29515072052899</v>
      </c>
      <c r="V1095" s="35">
        <v>0.53062972301024902</v>
      </c>
      <c r="W1095" s="8">
        <v>18652.144943114301</v>
      </c>
      <c r="X1095" s="8">
        <v>12679.331494648301</v>
      </c>
      <c r="Y1095" s="8">
        <v>10993.454465471899</v>
      </c>
      <c r="Z1095" s="23">
        <f t="shared" si="194"/>
        <v>42324.930903234505</v>
      </c>
      <c r="AA1095" s="29">
        <f t="shared" si="195"/>
        <v>44.068931821194987</v>
      </c>
      <c r="AB1095" s="29">
        <f t="shared" si="196"/>
        <v>29.957122726641796</v>
      </c>
      <c r="AC1095" s="29">
        <f t="shared" si="197"/>
        <v>25.97394545216321</v>
      </c>
      <c r="AD1095" s="26">
        <f t="shared" si="198"/>
        <v>0.44068931821194984</v>
      </c>
      <c r="AE1095" s="26">
        <f t="shared" si="199"/>
        <v>0.29957122726641794</v>
      </c>
      <c r="AF1095" s="26">
        <f t="shared" si="200"/>
        <v>0.25973945452163211</v>
      </c>
      <c r="AG1095" s="6"/>
    </row>
    <row r="1096" spans="1:33" ht="12" customHeight="1" x14ac:dyDescent="0.2">
      <c r="A1096" s="5" t="s">
        <v>6924</v>
      </c>
      <c r="B1096" s="5" t="s">
        <v>6924</v>
      </c>
      <c r="C1096" s="7">
        <v>2</v>
      </c>
      <c r="D1096" s="7">
        <v>2</v>
      </c>
      <c r="E1096" s="8">
        <v>55.67</v>
      </c>
      <c r="F1096" s="9">
        <v>1.7491157737641001</v>
      </c>
      <c r="G1096" s="7" t="s">
        <v>146</v>
      </c>
      <c r="H1096" s="7">
        <v>2</v>
      </c>
      <c r="I1096" s="7" t="s">
        <v>0</v>
      </c>
      <c r="J1096" s="7" t="s">
        <v>2</v>
      </c>
      <c r="K1096" s="5" t="s">
        <v>6925</v>
      </c>
      <c r="L1096" s="14" t="s">
        <v>6926</v>
      </c>
      <c r="M1096" s="38">
        <f t="shared" si="201"/>
        <v>1</v>
      </c>
      <c r="N1096" s="32">
        <f t="shared" si="202"/>
        <v>0.68007223910193415</v>
      </c>
      <c r="O1096" s="32">
        <f t="shared" si="203"/>
        <v>0.57171744432216709</v>
      </c>
      <c r="P1096" s="32">
        <f t="shared" si="193"/>
        <v>1.1895250807122624</v>
      </c>
      <c r="Q1096" s="35">
        <v>0.767938936106489</v>
      </c>
      <c r="R1096" s="35">
        <v>0.35581998365683698</v>
      </c>
      <c r="S1096" s="35">
        <v>0.40508460442730398</v>
      </c>
      <c r="T1096" s="35">
        <v>0.74112213048922104</v>
      </c>
      <c r="U1096" s="35">
        <v>0.33206866253961798</v>
      </c>
      <c r="V1096" s="35">
        <v>0.38787092258434902</v>
      </c>
      <c r="W1096" s="8">
        <v>25730.2899369064</v>
      </c>
      <c r="X1096" s="8">
        <v>17498.455890133901</v>
      </c>
      <c r="Y1096" s="8">
        <v>14710.4556043965</v>
      </c>
      <c r="Z1096" s="23">
        <f t="shared" si="194"/>
        <v>57939.201431436799</v>
      </c>
      <c r="AA1096" s="29">
        <f t="shared" si="195"/>
        <v>44.409120770079504</v>
      </c>
      <c r="AB1096" s="29">
        <f t="shared" si="196"/>
        <v>30.201410198656177</v>
      </c>
      <c r="AC1096" s="29">
        <f t="shared" si="197"/>
        <v>25.389469031264319</v>
      </c>
      <c r="AD1096" s="26">
        <f t="shared" si="198"/>
        <v>0.44409120770079502</v>
      </c>
      <c r="AE1096" s="26">
        <f t="shared" si="199"/>
        <v>0.30201410198656176</v>
      </c>
      <c r="AF1096" s="26">
        <f t="shared" si="200"/>
        <v>0.25389469031264317</v>
      </c>
      <c r="AG1096" s="6"/>
    </row>
    <row r="1097" spans="1:33" ht="12" customHeight="1" x14ac:dyDescent="0.2">
      <c r="A1097" s="5" t="s">
        <v>7928</v>
      </c>
      <c r="B1097" s="5" t="s">
        <v>7928</v>
      </c>
      <c r="C1097" s="7">
        <v>2</v>
      </c>
      <c r="D1097" s="7">
        <v>2</v>
      </c>
      <c r="E1097" s="8">
        <v>53.9</v>
      </c>
      <c r="F1097" s="9">
        <v>1.46915545279403</v>
      </c>
      <c r="G1097" s="7">
        <v>3</v>
      </c>
      <c r="H1097" s="7">
        <v>1</v>
      </c>
      <c r="I1097" s="7" t="s">
        <v>0</v>
      </c>
      <c r="J1097" s="7" t="s">
        <v>1</v>
      </c>
      <c r="K1097" s="5" t="s">
        <v>7929</v>
      </c>
      <c r="L1097" s="14" t="s">
        <v>7930</v>
      </c>
      <c r="M1097" s="38">
        <f t="shared" si="201"/>
        <v>1</v>
      </c>
      <c r="N1097" s="32">
        <f t="shared" si="202"/>
        <v>0.68066316474421185</v>
      </c>
      <c r="O1097" s="32">
        <f t="shared" si="203"/>
        <v>0.95296189536937814</v>
      </c>
      <c r="P1097" s="32">
        <f t="shared" si="193"/>
        <v>0.7142606310406352</v>
      </c>
      <c r="Q1097" s="35">
        <v>0.41872586918657201</v>
      </c>
      <c r="R1097" s="35">
        <v>0.26397093947340899</v>
      </c>
      <c r="S1097" s="35">
        <v>0.37413007324038</v>
      </c>
      <c r="T1097" s="35">
        <v>0.47733491847342602</v>
      </c>
      <c r="U1097" s="35">
        <v>0.32758129983303003</v>
      </c>
      <c r="V1097" s="35">
        <v>0.383031426316013</v>
      </c>
      <c r="W1097" s="8">
        <v>181007.46559261301</v>
      </c>
      <c r="X1097" s="8">
        <v>123205.114372597</v>
      </c>
      <c r="Y1097" s="8">
        <v>172493.21748714399</v>
      </c>
      <c r="Z1097" s="23">
        <f t="shared" si="194"/>
        <v>476705.79745235399</v>
      </c>
      <c r="AA1097" s="29">
        <f t="shared" si="195"/>
        <v>37.970477086699248</v>
      </c>
      <c r="AB1097" s="29">
        <f t="shared" si="196"/>
        <v>25.845105100680293</v>
      </c>
      <c r="AC1097" s="29">
        <f t="shared" si="197"/>
        <v>36.18441781262046</v>
      </c>
      <c r="AD1097" s="26">
        <f t="shared" si="198"/>
        <v>0.3797047708669925</v>
      </c>
      <c r="AE1097" s="26">
        <f t="shared" si="199"/>
        <v>0.25845105100680293</v>
      </c>
      <c r="AF1097" s="26">
        <f t="shared" si="200"/>
        <v>0.36184417812620462</v>
      </c>
      <c r="AG1097" s="6"/>
    </row>
    <row r="1098" spans="1:33" ht="12" customHeight="1" x14ac:dyDescent="0.2">
      <c r="A1098" s="5" t="s">
        <v>6597</v>
      </c>
      <c r="B1098" s="5" t="s">
        <v>6597</v>
      </c>
      <c r="C1098" s="7">
        <v>1</v>
      </c>
      <c r="D1098" s="7">
        <v>1</v>
      </c>
      <c r="E1098" s="8">
        <v>20.77</v>
      </c>
      <c r="F1098" s="9">
        <v>2.28434315976707</v>
      </c>
      <c r="G1098" s="7">
        <v>1</v>
      </c>
      <c r="H1098" s="7">
        <v>1</v>
      </c>
      <c r="I1098" s="7" t="s">
        <v>0</v>
      </c>
      <c r="J1098" s="7" t="s">
        <v>2</v>
      </c>
      <c r="K1098" s="5" t="s">
        <v>6598</v>
      </c>
      <c r="L1098" s="14" t="s">
        <v>6599</v>
      </c>
      <c r="M1098" s="38">
        <f t="shared" si="201"/>
        <v>1</v>
      </c>
      <c r="N1098" s="32">
        <f t="shared" si="202"/>
        <v>0.68068894764478005</v>
      </c>
      <c r="O1098" s="32">
        <f t="shared" si="203"/>
        <v>0.43776259960082575</v>
      </c>
      <c r="P1098" s="32">
        <f t="shared" si="193"/>
        <v>1.5549271414814032</v>
      </c>
      <c r="Q1098" s="35">
        <v>0.55623547229825798</v>
      </c>
      <c r="R1098" s="35">
        <v>0.69743313725665002</v>
      </c>
      <c r="S1098" s="35">
        <v>0.217551616780878</v>
      </c>
      <c r="T1098" s="35">
        <v>0.59010548303319099</v>
      </c>
      <c r="U1098" s="35">
        <v>0.66577456869382801</v>
      </c>
      <c r="V1098" s="35">
        <v>0.22194372349598701</v>
      </c>
      <c r="W1098" s="8">
        <v>12128.9926056069</v>
      </c>
      <c r="X1098" s="8">
        <v>8256.0712127018796</v>
      </c>
      <c r="Y1098" s="8">
        <v>5309.6193335696698</v>
      </c>
      <c r="Z1098" s="23">
        <f t="shared" si="194"/>
        <v>25694.683151878449</v>
      </c>
      <c r="AA1098" s="29">
        <f t="shared" si="195"/>
        <v>47.204289439623587</v>
      </c>
      <c r="AB1098" s="29">
        <f t="shared" si="196"/>
        <v>32.131438102976986</v>
      </c>
      <c r="AC1098" s="29">
        <f t="shared" si="197"/>
        <v>20.664272457399427</v>
      </c>
      <c r="AD1098" s="26">
        <f t="shared" si="198"/>
        <v>0.47204289439623587</v>
      </c>
      <c r="AE1098" s="26">
        <f t="shared" si="199"/>
        <v>0.32131438102976984</v>
      </c>
      <c r="AF1098" s="26">
        <f t="shared" si="200"/>
        <v>0.20664272457399427</v>
      </c>
      <c r="AG1098" s="6">
        <v>4</v>
      </c>
    </row>
    <row r="1099" spans="1:33" ht="12" customHeight="1" x14ac:dyDescent="0.2">
      <c r="A1099" s="5" t="s">
        <v>6965</v>
      </c>
      <c r="B1099" s="5" t="s">
        <v>6965</v>
      </c>
      <c r="C1099" s="7">
        <v>3</v>
      </c>
      <c r="D1099" s="7">
        <v>3</v>
      </c>
      <c r="E1099" s="8">
        <v>124.04</v>
      </c>
      <c r="F1099" s="9">
        <v>1.6853697297266299</v>
      </c>
      <c r="G1099" s="7">
        <v>1</v>
      </c>
      <c r="H1099" s="7">
        <v>1</v>
      </c>
      <c r="I1099" s="7" t="s">
        <v>0</v>
      </c>
      <c r="J1099" s="7" t="s">
        <v>2</v>
      </c>
      <c r="K1099" s="5" t="s">
        <v>6966</v>
      </c>
      <c r="L1099" s="14" t="s">
        <v>6967</v>
      </c>
      <c r="M1099" s="38">
        <f t="shared" si="201"/>
        <v>1</v>
      </c>
      <c r="N1099" s="32">
        <f t="shared" si="202"/>
        <v>0.68074770247457794</v>
      </c>
      <c r="O1099" s="32">
        <f t="shared" si="203"/>
        <v>0.59334161659721185</v>
      </c>
      <c r="P1099" s="32">
        <f t="shared" si="193"/>
        <v>1.1473115713315984</v>
      </c>
      <c r="Q1099" s="35">
        <v>0.31172552431380601</v>
      </c>
      <c r="R1099" s="35">
        <v>0.48186638681595401</v>
      </c>
      <c r="S1099" s="35">
        <v>0.90786958514782001</v>
      </c>
      <c r="T1099" s="35">
        <v>0.29843432328661401</v>
      </c>
      <c r="U1099" s="35">
        <v>0.48360086941241198</v>
      </c>
      <c r="V1099" s="35">
        <v>0.906713724106886</v>
      </c>
      <c r="W1099" s="8">
        <v>105014.03812336799</v>
      </c>
      <c r="X1099" s="8">
        <v>71488.065180060497</v>
      </c>
      <c r="Y1099" s="8">
        <v>62309.199145520397</v>
      </c>
      <c r="Z1099" s="23">
        <f t="shared" si="194"/>
        <v>238811.3024489489</v>
      </c>
      <c r="AA1099" s="29">
        <f t="shared" si="195"/>
        <v>43.973646576387239</v>
      </c>
      <c r="AB1099" s="29">
        <f t="shared" si="196"/>
        <v>29.934958876304702</v>
      </c>
      <c r="AC1099" s="29">
        <f t="shared" si="197"/>
        <v>26.091394547308052</v>
      </c>
      <c r="AD1099" s="26">
        <f t="shared" si="198"/>
        <v>0.43973646576387238</v>
      </c>
      <c r="AE1099" s="26">
        <f t="shared" si="199"/>
        <v>0.29934958876304701</v>
      </c>
      <c r="AF1099" s="26">
        <f t="shared" si="200"/>
        <v>0.2609139454730805</v>
      </c>
      <c r="AG1099" s="6"/>
    </row>
    <row r="1100" spans="1:33" ht="12" customHeight="1" x14ac:dyDescent="0.2">
      <c r="A1100" s="5" t="s">
        <v>1954</v>
      </c>
      <c r="B1100" s="5" t="s">
        <v>1954</v>
      </c>
      <c r="C1100" s="7">
        <v>18</v>
      </c>
      <c r="D1100" s="7">
        <v>18</v>
      </c>
      <c r="E1100" s="8">
        <v>897.44</v>
      </c>
      <c r="F1100" s="9">
        <v>1.8538917050080299</v>
      </c>
      <c r="G1100" s="7" t="s">
        <v>50</v>
      </c>
      <c r="H1100" s="7">
        <v>3</v>
      </c>
      <c r="I1100" s="7" t="s">
        <v>2</v>
      </c>
      <c r="J1100" s="7" t="s">
        <v>1</v>
      </c>
      <c r="K1100" s="5" t="s">
        <v>1955</v>
      </c>
      <c r="L1100" s="14" t="s">
        <v>1956</v>
      </c>
      <c r="M1100" s="38">
        <f t="shared" si="201"/>
        <v>1</v>
      </c>
      <c r="N1100" s="32">
        <f t="shared" si="202"/>
        <v>0.68078803036409286</v>
      </c>
      <c r="O1100" s="32">
        <f t="shared" si="203"/>
        <v>1.2621072823607462</v>
      </c>
      <c r="P1100" s="32">
        <f t="shared" si="193"/>
        <v>0.53940583330657321</v>
      </c>
      <c r="Q1100" s="35">
        <v>0.55534869445309198</v>
      </c>
      <c r="R1100" s="35">
        <v>0.984074305949453</v>
      </c>
      <c r="S1100" s="35">
        <v>0.66030974265751596</v>
      </c>
      <c r="T1100" s="35">
        <v>0.54619619625483395</v>
      </c>
      <c r="U1100" s="35">
        <v>0.935225584633258</v>
      </c>
      <c r="V1100" s="35">
        <v>0.53915430760515004</v>
      </c>
      <c r="W1100" s="8">
        <v>518207.671912177</v>
      </c>
      <c r="X1100" s="8">
        <v>352789.58028065303</v>
      </c>
      <c r="Y1100" s="8">
        <v>654033.67649556696</v>
      </c>
      <c r="Z1100" s="23">
        <f t="shared" si="194"/>
        <v>1525030.9286883969</v>
      </c>
      <c r="AA1100" s="29">
        <f t="shared" si="195"/>
        <v>33.980141790164325</v>
      </c>
      <c r="AB1100" s="29">
        <f t="shared" si="196"/>
        <v>23.133273800818568</v>
      </c>
      <c r="AC1100" s="29">
        <f t="shared" si="197"/>
        <v>42.886584409017118</v>
      </c>
      <c r="AD1100" s="26">
        <f t="shared" si="198"/>
        <v>0.33980141790164325</v>
      </c>
      <c r="AE1100" s="26">
        <f t="shared" si="199"/>
        <v>0.23133273800818568</v>
      </c>
      <c r="AF1100" s="26">
        <f t="shared" si="200"/>
        <v>0.4288658440901712</v>
      </c>
      <c r="AG1100" s="6"/>
    </row>
    <row r="1101" spans="1:33" ht="12" customHeight="1" x14ac:dyDescent="0.2">
      <c r="A1101" s="5" t="s">
        <v>4070</v>
      </c>
      <c r="B1101" s="5" t="s">
        <v>4070</v>
      </c>
      <c r="C1101" s="7">
        <v>7</v>
      </c>
      <c r="D1101" s="7">
        <v>5</v>
      </c>
      <c r="E1101" s="8">
        <v>193.79</v>
      </c>
      <c r="F1101" s="9">
        <v>7.8988151632843202</v>
      </c>
      <c r="G1101" s="7" t="s">
        <v>50</v>
      </c>
      <c r="H1101" s="7">
        <v>3</v>
      </c>
      <c r="I1101" s="7" t="s">
        <v>0</v>
      </c>
      <c r="J1101" s="7" t="s">
        <v>2</v>
      </c>
      <c r="K1101" s="5" t="s">
        <v>4071</v>
      </c>
      <c r="L1101" s="14" t="s">
        <v>4072</v>
      </c>
      <c r="M1101" s="38">
        <f t="shared" si="201"/>
        <v>1</v>
      </c>
      <c r="N1101" s="32">
        <f t="shared" si="202"/>
        <v>0.68108629546150645</v>
      </c>
      <c r="O1101" s="32">
        <f t="shared" si="203"/>
        <v>0.12660126605421171</v>
      </c>
      <c r="P1101" s="32">
        <f t="shared" si="193"/>
        <v>5.3797747580964925</v>
      </c>
      <c r="Q1101" s="35">
        <v>0.79382770628191501</v>
      </c>
      <c r="R1101" s="35">
        <v>0.79618322625363702</v>
      </c>
      <c r="S1101" s="35">
        <v>0.41184582479708798</v>
      </c>
      <c r="T1101" s="35">
        <v>0.73908801521536804</v>
      </c>
      <c r="U1101" s="35">
        <v>0.81612412438039506</v>
      </c>
      <c r="V1101" s="35">
        <v>0.48184224069492898</v>
      </c>
      <c r="W1101" s="8">
        <v>43979.598813117402</v>
      </c>
      <c r="X1101" s="8">
        <v>29953.902031509399</v>
      </c>
      <c r="Y1101" s="8">
        <v>5567.8728902969697</v>
      </c>
      <c r="Z1101" s="23">
        <f t="shared" si="194"/>
        <v>79501.373734923778</v>
      </c>
      <c r="AA1101" s="29">
        <f t="shared" si="195"/>
        <v>55.319294179438579</v>
      </c>
      <c r="AB1101" s="29">
        <f t="shared" si="196"/>
        <v>37.677213140219102</v>
      </c>
      <c r="AC1101" s="29">
        <f t="shared" si="197"/>
        <v>7.0034926803423092</v>
      </c>
      <c r="AD1101" s="26">
        <f t="shared" si="198"/>
        <v>0.55319294179438583</v>
      </c>
      <c r="AE1101" s="26">
        <f t="shared" si="199"/>
        <v>0.37677213140219101</v>
      </c>
      <c r="AF1101" s="26">
        <f t="shared" si="200"/>
        <v>7.0034926803423089E-2</v>
      </c>
      <c r="AG1101" s="6">
        <v>2</v>
      </c>
    </row>
    <row r="1102" spans="1:33" ht="12" customHeight="1" x14ac:dyDescent="0.2">
      <c r="A1102" s="5" t="s">
        <v>7931</v>
      </c>
      <c r="B1102" s="5" t="s">
        <v>7931</v>
      </c>
      <c r="C1102" s="7">
        <v>1</v>
      </c>
      <c r="D1102" s="7">
        <v>1</v>
      </c>
      <c r="E1102" s="8">
        <v>37.68</v>
      </c>
      <c r="F1102" s="9">
        <v>1.4626928881155199</v>
      </c>
      <c r="G1102" s="7">
        <v>2</v>
      </c>
      <c r="H1102" s="7">
        <v>1</v>
      </c>
      <c r="I1102" s="7" t="s">
        <v>0</v>
      </c>
      <c r="J1102" s="7" t="s">
        <v>1</v>
      </c>
      <c r="K1102" s="5" t="s">
        <v>7932</v>
      </c>
      <c r="L1102" s="14" t="s">
        <v>7933</v>
      </c>
      <c r="M1102" s="38">
        <f t="shared" si="201"/>
        <v>1</v>
      </c>
      <c r="N1102" s="32">
        <f t="shared" si="202"/>
        <v>0.68367051492836994</v>
      </c>
      <c r="O1102" s="32">
        <f t="shared" si="203"/>
        <v>0.81448834972645734</v>
      </c>
      <c r="P1102" s="32">
        <f t="shared" si="193"/>
        <v>0.83938648742855304</v>
      </c>
      <c r="Q1102" s="35">
        <v>0.24658045172246601</v>
      </c>
      <c r="R1102" s="35">
        <v>0.971641466573543</v>
      </c>
      <c r="S1102" s="35">
        <v>0.368900365706953</v>
      </c>
      <c r="T1102" s="35">
        <v>0.230220994073744</v>
      </c>
      <c r="U1102" s="35">
        <v>0.99346737080852998</v>
      </c>
      <c r="V1102" s="35">
        <v>0.383031426316013</v>
      </c>
      <c r="W1102" s="8">
        <v>7456.3357718158104</v>
      </c>
      <c r="X1102" s="8">
        <v>5097.6769165961396</v>
      </c>
      <c r="Y1102" s="8">
        <v>6073.0986177926097</v>
      </c>
      <c r="Z1102" s="23">
        <f t="shared" si="194"/>
        <v>18627.111306204559</v>
      </c>
      <c r="AA1102" s="29">
        <f t="shared" si="195"/>
        <v>40.029479876099508</v>
      </c>
      <c r="AB1102" s="29">
        <f t="shared" si="196"/>
        <v>27.366975119207773</v>
      </c>
      <c r="AC1102" s="29">
        <f t="shared" si="197"/>
        <v>32.60354500469272</v>
      </c>
      <c r="AD1102" s="26">
        <f t="shared" si="198"/>
        <v>0.40029479876099505</v>
      </c>
      <c r="AE1102" s="26">
        <f t="shared" si="199"/>
        <v>0.2736697511920777</v>
      </c>
      <c r="AF1102" s="26">
        <f t="shared" si="200"/>
        <v>0.32603545004692719</v>
      </c>
      <c r="AG1102" s="6"/>
    </row>
    <row r="1103" spans="1:33" ht="12" customHeight="1" x14ac:dyDescent="0.2">
      <c r="A1103" s="5" t="s">
        <v>6764</v>
      </c>
      <c r="B1103" s="5" t="s">
        <v>6765</v>
      </c>
      <c r="C1103" s="7">
        <v>20</v>
      </c>
      <c r="D1103" s="7">
        <v>20</v>
      </c>
      <c r="E1103" s="8">
        <v>675.2</v>
      </c>
      <c r="F1103" s="9">
        <v>2.0558084405347699</v>
      </c>
      <c r="G1103" s="7" t="s">
        <v>50</v>
      </c>
      <c r="H1103" s="7">
        <v>3</v>
      </c>
      <c r="I1103" s="7" t="s">
        <v>0</v>
      </c>
      <c r="J1103" s="7" t="s">
        <v>2</v>
      </c>
      <c r="K1103" s="5" t="s">
        <v>6766</v>
      </c>
      <c r="L1103" s="14" t="s">
        <v>6767</v>
      </c>
      <c r="M1103" s="38">
        <f t="shared" si="201"/>
        <v>1</v>
      </c>
      <c r="N1103" s="32">
        <f t="shared" si="202"/>
        <v>0.684090139193963</v>
      </c>
      <c r="O1103" s="32">
        <f t="shared" si="203"/>
        <v>0.48642664378781886</v>
      </c>
      <c r="P1103" s="32">
        <f t="shared" si="193"/>
        <v>1.4063582822415577</v>
      </c>
      <c r="Q1103" s="35">
        <v>0.98942645281805197</v>
      </c>
      <c r="R1103" s="35">
        <v>0.67831802947085496</v>
      </c>
      <c r="S1103" s="35">
        <v>0.43952961022519499</v>
      </c>
      <c r="T1103" s="35">
        <v>0.95681080699621801</v>
      </c>
      <c r="U1103" s="35">
        <v>0.605770258772239</v>
      </c>
      <c r="V1103" s="35">
        <v>0.35661217846222998</v>
      </c>
      <c r="W1103" s="8">
        <v>659532.50133497699</v>
      </c>
      <c r="X1103" s="8">
        <v>451179.68064118701</v>
      </c>
      <c r="Y1103" s="8">
        <v>320814.18109335803</v>
      </c>
      <c r="Z1103" s="23">
        <f t="shared" si="194"/>
        <v>1431526.363069522</v>
      </c>
      <c r="AA1103" s="29">
        <f t="shared" si="195"/>
        <v>46.071977320821922</v>
      </c>
      <c r="AB1103" s="29">
        <f t="shared" si="196"/>
        <v>31.517385378342176</v>
      </c>
      <c r="AC1103" s="29">
        <f t="shared" si="197"/>
        <v>22.410637300835916</v>
      </c>
      <c r="AD1103" s="26">
        <f t="shared" si="198"/>
        <v>0.46071977320821922</v>
      </c>
      <c r="AE1103" s="26">
        <f t="shared" si="199"/>
        <v>0.31517385378342178</v>
      </c>
      <c r="AF1103" s="26">
        <f t="shared" si="200"/>
        <v>0.22410637300835914</v>
      </c>
      <c r="AG1103" s="6">
        <v>4</v>
      </c>
    </row>
    <row r="1104" spans="1:33" ht="12" customHeight="1" x14ac:dyDescent="0.2">
      <c r="A1104" s="5" t="s">
        <v>6798</v>
      </c>
      <c r="B1104" s="5" t="s">
        <v>6798</v>
      </c>
      <c r="C1104" s="7">
        <v>4</v>
      </c>
      <c r="D1104" s="7">
        <v>4</v>
      </c>
      <c r="E1104" s="8">
        <v>169.74</v>
      </c>
      <c r="F1104" s="9">
        <v>1.96716454322805</v>
      </c>
      <c r="G1104" s="7" t="s">
        <v>50</v>
      </c>
      <c r="H1104" s="7">
        <v>3</v>
      </c>
      <c r="I1104" s="7" t="s">
        <v>0</v>
      </c>
      <c r="J1104" s="7" t="s">
        <v>2</v>
      </c>
      <c r="K1104" s="5" t="s">
        <v>6799</v>
      </c>
      <c r="L1104" s="14" t="s">
        <v>6800</v>
      </c>
      <c r="M1104" s="38">
        <f t="shared" si="201"/>
        <v>1</v>
      </c>
      <c r="N1104" s="32">
        <f t="shared" si="202"/>
        <v>0.68425898213072267</v>
      </c>
      <c r="O1104" s="32">
        <f t="shared" si="203"/>
        <v>0.50834588466048203</v>
      </c>
      <c r="P1104" s="32">
        <f t="shared" si="193"/>
        <v>1.3460500080328786</v>
      </c>
      <c r="Q1104" s="35">
        <v>0.83600642794566504</v>
      </c>
      <c r="R1104" s="35">
        <v>0.58102726223823098</v>
      </c>
      <c r="S1104" s="35">
        <v>0.28819442738774098</v>
      </c>
      <c r="T1104" s="35">
        <v>0.83703234202552901</v>
      </c>
      <c r="U1104" s="35">
        <v>0.64184521259748795</v>
      </c>
      <c r="V1104" s="35">
        <v>0.29612065164040502</v>
      </c>
      <c r="W1104" s="8">
        <v>117031.567911051</v>
      </c>
      <c r="X1104" s="8">
        <v>80079.901535978293</v>
      </c>
      <c r="Y1104" s="8">
        <v>59492.515922946499</v>
      </c>
      <c r="Z1104" s="23">
        <f t="shared" si="194"/>
        <v>256603.9853699758</v>
      </c>
      <c r="AA1104" s="29">
        <f t="shared" si="195"/>
        <v>45.607852793990311</v>
      </c>
      <c r="AB1104" s="29">
        <f t="shared" si="196"/>
        <v>31.207582929983648</v>
      </c>
      <c r="AC1104" s="29">
        <f t="shared" si="197"/>
        <v>23.184564276026045</v>
      </c>
      <c r="AD1104" s="26">
        <f t="shared" si="198"/>
        <v>0.45607852793990311</v>
      </c>
      <c r="AE1104" s="26">
        <f t="shared" si="199"/>
        <v>0.31207582929983646</v>
      </c>
      <c r="AF1104" s="26">
        <f t="shared" si="200"/>
        <v>0.23184564276026046</v>
      </c>
      <c r="AG1104" s="6">
        <v>4</v>
      </c>
    </row>
    <row r="1105" spans="1:33" ht="12" customHeight="1" x14ac:dyDescent="0.2">
      <c r="A1105" s="5" t="s">
        <v>1721</v>
      </c>
      <c r="B1105" s="5" t="s">
        <v>1721</v>
      </c>
      <c r="C1105" s="7">
        <v>1</v>
      </c>
      <c r="D1105" s="7">
        <v>1</v>
      </c>
      <c r="E1105" s="8">
        <v>20.16</v>
      </c>
      <c r="F1105" s="9">
        <v>2.58054483948488</v>
      </c>
      <c r="G1105" s="7">
        <v>2</v>
      </c>
      <c r="H1105" s="7">
        <v>1</v>
      </c>
      <c r="I1105" s="7" t="s">
        <v>2</v>
      </c>
      <c r="J1105" s="7" t="s">
        <v>1</v>
      </c>
      <c r="K1105" s="5" t="s">
        <v>1722</v>
      </c>
      <c r="L1105" s="14" t="s">
        <v>1723</v>
      </c>
      <c r="M1105" s="38">
        <f t="shared" si="201"/>
        <v>1</v>
      </c>
      <c r="N1105" s="32">
        <f t="shared" si="202"/>
        <v>0.68464407541279804</v>
      </c>
      <c r="O1105" s="32">
        <f t="shared" si="203"/>
        <v>1.7667547356903908</v>
      </c>
      <c r="P1105" s="32">
        <f t="shared" si="193"/>
        <v>0.38751506453172813</v>
      </c>
      <c r="Q1105" s="35">
        <v>0.62951844094802101</v>
      </c>
      <c r="R1105" s="35">
        <v>0.850629229590395</v>
      </c>
      <c r="S1105" s="35">
        <v>0.49982070498062398</v>
      </c>
      <c r="T1105" s="35">
        <v>0.62351686856584598</v>
      </c>
      <c r="U1105" s="35">
        <v>0.87899372776434403</v>
      </c>
      <c r="V1105" s="35">
        <v>0.50700480740057596</v>
      </c>
      <c r="W1105" s="8">
        <v>12799.3383968997</v>
      </c>
      <c r="X1105" s="8">
        <v>8762.9912026409202</v>
      </c>
      <c r="Y1105" s="8">
        <v>22613.2917264264</v>
      </c>
      <c r="Z1105" s="23">
        <f t="shared" si="194"/>
        <v>44175.621325967018</v>
      </c>
      <c r="AA1105" s="29">
        <f t="shared" si="195"/>
        <v>28.973759763229587</v>
      </c>
      <c r="AB1105" s="29">
        <f t="shared" si="196"/>
        <v>19.83671296432885</v>
      </c>
      <c r="AC1105" s="29">
        <f t="shared" si="197"/>
        <v>51.189527272441566</v>
      </c>
      <c r="AD1105" s="26">
        <f t="shared" si="198"/>
        <v>0.2897375976322959</v>
      </c>
      <c r="AE1105" s="26">
        <f t="shared" si="199"/>
        <v>0.19836712964328851</v>
      </c>
      <c r="AF1105" s="26">
        <f t="shared" si="200"/>
        <v>0.51189527272441571</v>
      </c>
      <c r="AG1105" s="6">
        <v>1</v>
      </c>
    </row>
    <row r="1106" spans="1:33" ht="12" customHeight="1" x14ac:dyDescent="0.2">
      <c r="A1106" s="5" t="s">
        <v>7934</v>
      </c>
      <c r="B1106" s="5" t="s">
        <v>7934</v>
      </c>
      <c r="C1106" s="7">
        <v>35</v>
      </c>
      <c r="D1106" s="7">
        <v>35</v>
      </c>
      <c r="E1106" s="8">
        <v>1612.06</v>
      </c>
      <c r="F1106" s="9">
        <v>1.46022200344248</v>
      </c>
      <c r="G1106" s="7" t="s">
        <v>50</v>
      </c>
      <c r="H1106" s="7">
        <v>3</v>
      </c>
      <c r="I1106" s="7" t="s">
        <v>0</v>
      </c>
      <c r="J1106" s="7" t="s">
        <v>1</v>
      </c>
      <c r="K1106" s="5" t="s">
        <v>7935</v>
      </c>
      <c r="L1106" s="14" t="s">
        <v>7936</v>
      </c>
      <c r="M1106" s="38">
        <f t="shared" si="201"/>
        <v>1</v>
      </c>
      <c r="N1106" s="32">
        <f t="shared" si="202"/>
        <v>0.68482737394895699</v>
      </c>
      <c r="O1106" s="32">
        <f t="shared" si="203"/>
        <v>0.74426337602363324</v>
      </c>
      <c r="P1106" s="32">
        <f t="shared" si="193"/>
        <v>0.92014117046545507</v>
      </c>
      <c r="Q1106" s="35">
        <v>0.90629689132915603</v>
      </c>
      <c r="R1106" s="35">
        <v>6.26297331351576E-2</v>
      </c>
      <c r="S1106" s="35">
        <v>1.43070264852167E-4</v>
      </c>
      <c r="T1106" s="35">
        <v>0.86224203865697802</v>
      </c>
      <c r="U1106" s="35">
        <v>3.4861119536796902E-2</v>
      </c>
      <c r="V1106" s="35">
        <v>2.0106637854051601E-4</v>
      </c>
      <c r="W1106" s="8">
        <v>4380273.1878043804</v>
      </c>
      <c r="X1106" s="8">
        <v>2999730.9843831002</v>
      </c>
      <c r="Y1106" s="8">
        <v>3260076.9106610902</v>
      </c>
      <c r="Z1106" s="23">
        <f t="shared" si="194"/>
        <v>10640081.082848571</v>
      </c>
      <c r="AA1106" s="29">
        <f t="shared" si="195"/>
        <v>41.167667367358916</v>
      </c>
      <c r="AB1106" s="29">
        <f t="shared" si="196"/>
        <v>28.192745534792579</v>
      </c>
      <c r="AC1106" s="29">
        <f t="shared" si="197"/>
        <v>30.639587097848505</v>
      </c>
      <c r="AD1106" s="26">
        <f t="shared" si="198"/>
        <v>0.41167667367358918</v>
      </c>
      <c r="AE1106" s="26">
        <f t="shared" si="199"/>
        <v>0.28192745534792579</v>
      </c>
      <c r="AF1106" s="26">
        <f t="shared" si="200"/>
        <v>0.30639587097848503</v>
      </c>
      <c r="AG1106" s="6"/>
    </row>
    <row r="1107" spans="1:33" ht="12" customHeight="1" x14ac:dyDescent="0.2">
      <c r="A1107" s="5" t="s">
        <v>7937</v>
      </c>
      <c r="B1107" s="5" t="s">
        <v>7937</v>
      </c>
      <c r="C1107" s="7">
        <v>9</v>
      </c>
      <c r="D1107" s="7">
        <v>9</v>
      </c>
      <c r="E1107" s="8">
        <v>340.97</v>
      </c>
      <c r="F1107" s="9">
        <v>1.4596150407255899</v>
      </c>
      <c r="G1107" s="7" t="s">
        <v>50</v>
      </c>
      <c r="H1107" s="7">
        <v>3</v>
      </c>
      <c r="I1107" s="7" t="s">
        <v>0</v>
      </c>
      <c r="J1107" s="7" t="s">
        <v>1</v>
      </c>
      <c r="K1107" s="5" t="s">
        <v>7938</v>
      </c>
      <c r="L1107" s="14" t="s">
        <v>7939</v>
      </c>
      <c r="M1107" s="38">
        <f t="shared" si="201"/>
        <v>1</v>
      </c>
      <c r="N1107" s="32">
        <f t="shared" si="202"/>
        <v>0.68511215087431021</v>
      </c>
      <c r="O1107" s="32">
        <f t="shared" si="203"/>
        <v>0.80455728367597978</v>
      </c>
      <c r="P1107" s="32">
        <f t="shared" si="193"/>
        <v>0.85153930587026561</v>
      </c>
      <c r="Q1107" s="35">
        <v>0.72243822587157802</v>
      </c>
      <c r="R1107" s="35">
        <v>0.85099914744907501</v>
      </c>
      <c r="S1107" s="35">
        <v>0.54680428241480405</v>
      </c>
      <c r="T1107" s="35">
        <v>0.73908801521536804</v>
      </c>
      <c r="U1107" s="35">
        <v>0.79009643097653004</v>
      </c>
      <c r="V1107" s="35">
        <v>0.44452803032681898</v>
      </c>
      <c r="W1107" s="8">
        <v>841396.35420304199</v>
      </c>
      <c r="X1107" s="8">
        <v>576450.86596584902</v>
      </c>
      <c r="Y1107" s="8">
        <v>676951.56523247203</v>
      </c>
      <c r="Z1107" s="23">
        <f t="shared" si="194"/>
        <v>2094798.7854013629</v>
      </c>
      <c r="AA1107" s="29">
        <f t="shared" si="195"/>
        <v>40.165974892993397</v>
      </c>
      <c r="AB1107" s="29">
        <f t="shared" si="196"/>
        <v>27.518197450902246</v>
      </c>
      <c r="AC1107" s="29">
        <f t="shared" si="197"/>
        <v>32.315827656104368</v>
      </c>
      <c r="AD1107" s="26">
        <f t="shared" si="198"/>
        <v>0.40165974892993395</v>
      </c>
      <c r="AE1107" s="26">
        <f t="shared" si="199"/>
        <v>0.27518197450902249</v>
      </c>
      <c r="AF1107" s="26">
        <f t="shared" si="200"/>
        <v>0.32315827656104368</v>
      </c>
      <c r="AG1107" s="6"/>
    </row>
    <row r="1108" spans="1:33" ht="12" customHeight="1" x14ac:dyDescent="0.2">
      <c r="A1108" s="5" t="s">
        <v>4094</v>
      </c>
      <c r="B1108" s="5" t="s">
        <v>4094</v>
      </c>
      <c r="C1108" s="7">
        <v>1</v>
      </c>
      <c r="D1108" s="7">
        <v>1</v>
      </c>
      <c r="E1108" s="8">
        <v>30.13</v>
      </c>
      <c r="F1108" s="9">
        <v>6.4776109422102301</v>
      </c>
      <c r="G1108" s="7">
        <v>3</v>
      </c>
      <c r="H1108" s="7">
        <v>1</v>
      </c>
      <c r="I1108" s="7" t="s">
        <v>0</v>
      </c>
      <c r="J1108" s="7" t="s">
        <v>2</v>
      </c>
      <c r="K1108" s="5" t="s">
        <v>4095</v>
      </c>
      <c r="L1108" s="14" t="s">
        <v>4096</v>
      </c>
      <c r="M1108" s="38">
        <f t="shared" si="201"/>
        <v>1</v>
      </c>
      <c r="N1108" s="32">
        <f t="shared" si="202"/>
        <v>0.68513963766966912</v>
      </c>
      <c r="O1108" s="32">
        <f t="shared" si="203"/>
        <v>0.15437790397130402</v>
      </c>
      <c r="P1108" s="32">
        <f t="shared" ref="P1108:P1171" si="204">X1108/Y1108</f>
        <v>4.4380680139110051</v>
      </c>
      <c r="Q1108" s="35">
        <v>0.31069650300506901</v>
      </c>
      <c r="R1108" s="35">
        <v>0.40836783735613302</v>
      </c>
      <c r="S1108" s="35">
        <v>0.82527493311901301</v>
      </c>
      <c r="T1108" s="35">
        <v>0.30218215056456199</v>
      </c>
      <c r="U1108" s="35">
        <v>0.38890191288570403</v>
      </c>
      <c r="V1108" s="35">
        <v>0.76028218729193897</v>
      </c>
      <c r="W1108" s="8">
        <v>6442.5640231812104</v>
      </c>
      <c r="X1108" s="8">
        <v>4414.0559805060202</v>
      </c>
      <c r="Y1108" s="8">
        <v>994.58953009964705</v>
      </c>
      <c r="Z1108" s="23">
        <f t="shared" si="194"/>
        <v>11851.209533786878</v>
      </c>
      <c r="AA1108" s="29">
        <f t="shared" si="195"/>
        <v>54.362080130420111</v>
      </c>
      <c r="AB1108" s="29">
        <f t="shared" si="196"/>
        <v>37.245615883525552</v>
      </c>
      <c r="AC1108" s="29">
        <f t="shared" si="197"/>
        <v>8.3923039860543316</v>
      </c>
      <c r="AD1108" s="26">
        <f t="shared" si="198"/>
        <v>0.5436208013042011</v>
      </c>
      <c r="AE1108" s="26">
        <f t="shared" si="199"/>
        <v>0.37245615883525551</v>
      </c>
      <c r="AF1108" s="26">
        <f t="shared" si="200"/>
        <v>8.3923039860543322E-2</v>
      </c>
      <c r="AG1108" s="6">
        <v>2</v>
      </c>
    </row>
    <row r="1109" spans="1:33" ht="12" customHeight="1" x14ac:dyDescent="0.2">
      <c r="A1109" s="5" t="s">
        <v>7940</v>
      </c>
      <c r="B1109" s="5" t="s">
        <v>7940</v>
      </c>
      <c r="C1109" s="7">
        <v>4</v>
      </c>
      <c r="D1109" s="7">
        <v>4</v>
      </c>
      <c r="E1109" s="8">
        <v>99.67</v>
      </c>
      <c r="F1109" s="9">
        <v>1.4580079424638299</v>
      </c>
      <c r="G1109" s="7" t="s">
        <v>50</v>
      </c>
      <c r="H1109" s="7">
        <v>3</v>
      </c>
      <c r="I1109" s="7" t="s">
        <v>0</v>
      </c>
      <c r="J1109" s="7" t="s">
        <v>1</v>
      </c>
      <c r="K1109" s="5" t="s">
        <v>7941</v>
      </c>
      <c r="L1109" s="14" t="s">
        <v>7942</v>
      </c>
      <c r="M1109" s="38">
        <f t="shared" si="201"/>
        <v>1</v>
      </c>
      <c r="N1109" s="32">
        <f t="shared" si="202"/>
        <v>0.6858673199750499</v>
      </c>
      <c r="O1109" s="32">
        <f t="shared" si="203"/>
        <v>0.83547914520776378</v>
      </c>
      <c r="P1109" s="32">
        <f t="shared" si="204"/>
        <v>0.82092691829487985</v>
      </c>
      <c r="Q1109" s="35">
        <v>0.39809622372407999</v>
      </c>
      <c r="R1109" s="35">
        <v>0.29387271444856</v>
      </c>
      <c r="S1109" s="35">
        <v>0.47444287586022799</v>
      </c>
      <c r="T1109" s="35">
        <v>0.452623246401607</v>
      </c>
      <c r="U1109" s="35">
        <v>0.384996463988169</v>
      </c>
      <c r="V1109" s="35">
        <v>0.54152501721896795</v>
      </c>
      <c r="W1109" s="8">
        <v>44143.882384848999</v>
      </c>
      <c r="X1109" s="8">
        <v>30276.846304590199</v>
      </c>
      <c r="Y1109" s="8">
        <v>36881.293121045703</v>
      </c>
      <c r="Z1109" s="23">
        <f t="shared" si="194"/>
        <v>111302.0218104849</v>
      </c>
      <c r="AA1109" s="29">
        <f t="shared" si="195"/>
        <v>39.661348164917655</v>
      </c>
      <c r="AB1109" s="29">
        <f t="shared" si="196"/>
        <v>27.202422572469438</v>
      </c>
      <c r="AC1109" s="29">
        <f t="shared" si="197"/>
        <v>33.136229262612915</v>
      </c>
      <c r="AD1109" s="26">
        <f t="shared" si="198"/>
        <v>0.39661348164917654</v>
      </c>
      <c r="AE1109" s="26">
        <f t="shared" si="199"/>
        <v>0.27202422572469437</v>
      </c>
      <c r="AF1109" s="26">
        <f t="shared" si="200"/>
        <v>0.33136229262612915</v>
      </c>
      <c r="AG1109" s="6"/>
    </row>
    <row r="1110" spans="1:33" ht="12" customHeight="1" x14ac:dyDescent="0.2">
      <c r="A1110" s="5" t="s">
        <v>4379</v>
      </c>
      <c r="B1110" s="5" t="s">
        <v>4379</v>
      </c>
      <c r="C1110" s="7">
        <v>1</v>
      </c>
      <c r="D1110" s="7">
        <v>1</v>
      </c>
      <c r="E1110" s="8">
        <v>17.899999999999999</v>
      </c>
      <c r="F1110" s="9">
        <v>3.3440922574742</v>
      </c>
      <c r="G1110" s="7">
        <v>1</v>
      </c>
      <c r="H1110" s="7">
        <v>1</v>
      </c>
      <c r="I1110" s="7" t="s">
        <v>0</v>
      </c>
      <c r="J1110" s="7" t="s">
        <v>2</v>
      </c>
      <c r="K1110" s="5" t="s">
        <v>4380</v>
      </c>
      <c r="L1110" s="14" t="s">
        <v>4381</v>
      </c>
      <c r="M1110" s="38">
        <f t="shared" si="201"/>
        <v>1</v>
      </c>
      <c r="N1110" s="32">
        <f t="shared" si="202"/>
        <v>0.68642042097909839</v>
      </c>
      <c r="O1110" s="32">
        <f t="shared" si="203"/>
        <v>0.29903481214220451</v>
      </c>
      <c r="P1110" s="32">
        <f t="shared" si="204"/>
        <v>2.2954532151683882</v>
      </c>
      <c r="Q1110" s="35">
        <v>0.949442117917219</v>
      </c>
      <c r="R1110" s="35">
        <v>0.42988630086993002</v>
      </c>
      <c r="S1110" s="35">
        <v>0.42512164480890802</v>
      </c>
      <c r="T1110" s="35">
        <v>0.97149436177068704</v>
      </c>
      <c r="U1110" s="35">
        <v>0.408858982105678</v>
      </c>
      <c r="V1110" s="35">
        <v>0.34094667936364398</v>
      </c>
      <c r="W1110" s="8">
        <v>8232.52161631114</v>
      </c>
      <c r="X1110" s="8">
        <v>5650.9709535878201</v>
      </c>
      <c r="Y1110" s="8">
        <v>2461.8105549902398</v>
      </c>
      <c r="Z1110" s="23">
        <f t="shared" si="194"/>
        <v>16345.3031248892</v>
      </c>
      <c r="AA1110" s="29">
        <f t="shared" si="195"/>
        <v>50.366282921822204</v>
      </c>
      <c r="AB1110" s="29">
        <f t="shared" si="196"/>
        <v>34.572445126349571</v>
      </c>
      <c r="AC1110" s="29">
        <f t="shared" si="197"/>
        <v>15.061271951828227</v>
      </c>
      <c r="AD1110" s="26">
        <f t="shared" si="198"/>
        <v>0.50366282921822203</v>
      </c>
      <c r="AE1110" s="26">
        <f t="shared" si="199"/>
        <v>0.34572445126349571</v>
      </c>
      <c r="AF1110" s="26">
        <f t="shared" si="200"/>
        <v>0.15061271951828226</v>
      </c>
      <c r="AG1110" s="6">
        <v>4</v>
      </c>
    </row>
    <row r="1111" spans="1:33" ht="12" customHeight="1" x14ac:dyDescent="0.2">
      <c r="A1111" s="5" t="s">
        <v>6743</v>
      </c>
      <c r="B1111" s="5" t="s">
        <v>6743</v>
      </c>
      <c r="C1111" s="7">
        <v>10</v>
      </c>
      <c r="D1111" s="7">
        <v>10</v>
      </c>
      <c r="E1111" s="8">
        <v>404.56</v>
      </c>
      <c r="F1111" s="9">
        <v>2.0719936918342898</v>
      </c>
      <c r="G1111" s="7" t="s">
        <v>50</v>
      </c>
      <c r="H1111" s="7">
        <v>3</v>
      </c>
      <c r="I1111" s="7" t="s">
        <v>0</v>
      </c>
      <c r="J1111" s="7" t="s">
        <v>2</v>
      </c>
      <c r="K1111" s="5" t="s">
        <v>6744</v>
      </c>
      <c r="L1111" s="14" t="s">
        <v>6745</v>
      </c>
      <c r="M1111" s="38">
        <f t="shared" si="201"/>
        <v>1</v>
      </c>
      <c r="N1111" s="32">
        <f t="shared" si="202"/>
        <v>0.68705648595981594</v>
      </c>
      <c r="O1111" s="32">
        <f t="shared" si="203"/>
        <v>0.48262695197431843</v>
      </c>
      <c r="P1111" s="32">
        <f t="shared" si="204"/>
        <v>1.4235767048425751</v>
      </c>
      <c r="Q1111" s="35">
        <v>2.0642531145574901E-3</v>
      </c>
      <c r="R1111" s="35">
        <v>2.03921973856897E-2</v>
      </c>
      <c r="S1111" s="35">
        <v>0.86455384721276696</v>
      </c>
      <c r="T1111" s="35">
        <v>7.0485901388015401E-3</v>
      </c>
      <c r="U1111" s="35">
        <v>3.8274238745068002E-2</v>
      </c>
      <c r="V1111" s="35">
        <v>0.87468034642869796</v>
      </c>
      <c r="W1111" s="8">
        <v>359339.50643577898</v>
      </c>
      <c r="X1111" s="8">
        <v>246886.53855830099</v>
      </c>
      <c r="Y1111" s="8">
        <v>173426.93071505599</v>
      </c>
      <c r="Z1111" s="23">
        <f t="shared" si="194"/>
        <v>779652.97570913599</v>
      </c>
      <c r="AA1111" s="29">
        <f t="shared" si="195"/>
        <v>46.089672922615414</v>
      </c>
      <c r="AB1111" s="29">
        <f t="shared" si="196"/>
        <v>31.666208717249429</v>
      </c>
      <c r="AC1111" s="29">
        <f t="shared" si="197"/>
        <v>22.244118360135154</v>
      </c>
      <c r="AD1111" s="26">
        <f t="shared" si="198"/>
        <v>0.46089672922615416</v>
      </c>
      <c r="AE1111" s="26">
        <f t="shared" si="199"/>
        <v>0.31666208717249428</v>
      </c>
      <c r="AF1111" s="26">
        <f t="shared" si="200"/>
        <v>0.22244118360135154</v>
      </c>
      <c r="AG1111" s="6">
        <v>4</v>
      </c>
    </row>
    <row r="1112" spans="1:33" ht="12" customHeight="1" x14ac:dyDescent="0.2">
      <c r="A1112" s="5" t="s">
        <v>7096</v>
      </c>
      <c r="B1112" s="5" t="s">
        <v>7097</v>
      </c>
      <c r="C1112" s="7">
        <v>14</v>
      </c>
      <c r="D1112" s="7">
        <v>13</v>
      </c>
      <c r="E1112" s="8">
        <v>604.91999999999996</v>
      </c>
      <c r="F1112" s="9">
        <v>1.45402069273231</v>
      </c>
      <c r="G1112" s="7" t="s">
        <v>50</v>
      </c>
      <c r="H1112" s="7">
        <v>3</v>
      </c>
      <c r="I1112" s="7" t="s">
        <v>0</v>
      </c>
      <c r="J1112" s="7" t="s">
        <v>1</v>
      </c>
      <c r="K1112" s="5" t="s">
        <v>7098</v>
      </c>
      <c r="L1112" s="14" t="s">
        <v>7099</v>
      </c>
      <c r="M1112" s="38">
        <f t="shared" si="201"/>
        <v>1</v>
      </c>
      <c r="N1112" s="32">
        <f t="shared" si="202"/>
        <v>0.68774812146645437</v>
      </c>
      <c r="O1112" s="32">
        <f t="shared" si="203"/>
        <v>0.70657517411102955</v>
      </c>
      <c r="P1112" s="32">
        <f t="shared" si="204"/>
        <v>0.97335449456137157</v>
      </c>
      <c r="Q1112" s="35">
        <v>0.599094155665574</v>
      </c>
      <c r="R1112" s="35">
        <v>0.98347218218189403</v>
      </c>
      <c r="S1112" s="35">
        <v>0.70357098005815899</v>
      </c>
      <c r="T1112" s="35">
        <v>0.59637594352975598</v>
      </c>
      <c r="U1112" s="35">
        <v>0.93456445088101003</v>
      </c>
      <c r="V1112" s="35">
        <v>0.57570721951484205</v>
      </c>
      <c r="W1112" s="8">
        <v>931694.20384120999</v>
      </c>
      <c r="X1112" s="8">
        <v>640770.93847297598</v>
      </c>
      <c r="Y1112" s="8">
        <v>658311.99429734005</v>
      </c>
      <c r="Z1112" s="23">
        <f t="shared" si="194"/>
        <v>2230777.1366115259</v>
      </c>
      <c r="AA1112" s="29">
        <f t="shared" si="195"/>
        <v>41.765454224460157</v>
      </c>
      <c r="AB1112" s="29">
        <f t="shared" si="196"/>
        <v>28.724112685065666</v>
      </c>
      <c r="AC1112" s="29">
        <f t="shared" si="197"/>
        <v>29.510433090474173</v>
      </c>
      <c r="AD1112" s="26">
        <f t="shared" si="198"/>
        <v>0.41765454224460158</v>
      </c>
      <c r="AE1112" s="26">
        <f t="shared" si="199"/>
        <v>0.28724112685065667</v>
      </c>
      <c r="AF1112" s="26">
        <f t="shared" si="200"/>
        <v>0.29510433090474175</v>
      </c>
      <c r="AG1112" s="6"/>
    </row>
    <row r="1113" spans="1:33" ht="12" customHeight="1" x14ac:dyDescent="0.2">
      <c r="A1113" s="5" t="s">
        <v>6674</v>
      </c>
      <c r="B1113" s="5" t="s">
        <v>6674</v>
      </c>
      <c r="C1113" s="7">
        <v>1</v>
      </c>
      <c r="D1113" s="7">
        <v>1</v>
      </c>
      <c r="E1113" s="8">
        <v>17.489999999999998</v>
      </c>
      <c r="F1113" s="9">
        <v>2.1735100037902599</v>
      </c>
      <c r="G1113" s="7">
        <v>1</v>
      </c>
      <c r="H1113" s="7">
        <v>1</v>
      </c>
      <c r="I1113" s="7" t="s">
        <v>0</v>
      </c>
      <c r="J1113" s="7" t="s">
        <v>2</v>
      </c>
      <c r="K1113" s="5" t="s">
        <v>6675</v>
      </c>
      <c r="L1113" s="14" t="s">
        <v>6676</v>
      </c>
      <c r="M1113" s="38">
        <f t="shared" si="201"/>
        <v>1</v>
      </c>
      <c r="N1113" s="32">
        <f t="shared" si="202"/>
        <v>0.68849101578356098</v>
      </c>
      <c r="O1113" s="32">
        <f t="shared" si="203"/>
        <v>0.46008529901226863</v>
      </c>
      <c r="P1113" s="32">
        <f t="shared" si="204"/>
        <v>1.4964421103252892</v>
      </c>
      <c r="Q1113" s="35">
        <v>0.55268078164964995</v>
      </c>
      <c r="R1113" s="35">
        <v>0.64726139354531198</v>
      </c>
      <c r="S1113" s="35">
        <v>0.89747550288017697</v>
      </c>
      <c r="T1113" s="35">
        <v>0.54410642278545596</v>
      </c>
      <c r="U1113" s="35">
        <v>0.63528543512510005</v>
      </c>
      <c r="V1113" s="35">
        <v>0.897139620433544</v>
      </c>
      <c r="W1113" s="8">
        <v>111301.51381008999</v>
      </c>
      <c r="X1113" s="8">
        <v>76630.092301356897</v>
      </c>
      <c r="Y1113" s="8">
        <v>51208.190261833399</v>
      </c>
      <c r="Z1113" s="23">
        <f t="shared" si="194"/>
        <v>239139.79637328029</v>
      </c>
      <c r="AA1113" s="29">
        <f t="shared" si="195"/>
        <v>46.542447345884753</v>
      </c>
      <c r="AB1113" s="29">
        <f t="shared" si="196"/>
        <v>32.044056850221089</v>
      </c>
      <c r="AC1113" s="29">
        <f t="shared" si="197"/>
        <v>21.413495803894154</v>
      </c>
      <c r="AD1113" s="26">
        <f t="shared" si="198"/>
        <v>0.46542447345884752</v>
      </c>
      <c r="AE1113" s="26">
        <f t="shared" si="199"/>
        <v>0.32044056850221092</v>
      </c>
      <c r="AF1113" s="26">
        <f t="shared" si="200"/>
        <v>0.21413495803894153</v>
      </c>
      <c r="AG1113" s="6">
        <v>4</v>
      </c>
    </row>
    <row r="1114" spans="1:33" ht="12" customHeight="1" x14ac:dyDescent="0.2">
      <c r="A1114" s="5" t="s">
        <v>7063</v>
      </c>
      <c r="B1114" s="5" t="s">
        <v>7063</v>
      </c>
      <c r="C1114" s="7">
        <v>2</v>
      </c>
      <c r="D1114" s="7">
        <v>2</v>
      </c>
      <c r="E1114" s="8">
        <v>64.69</v>
      </c>
      <c r="F1114" s="9">
        <v>1.53005477680928</v>
      </c>
      <c r="G1114" s="7" t="s">
        <v>54</v>
      </c>
      <c r="H1114" s="7">
        <v>2</v>
      </c>
      <c r="I1114" s="7" t="s">
        <v>0</v>
      </c>
      <c r="J1114" s="7" t="s">
        <v>2</v>
      </c>
      <c r="K1114" s="5" t="s">
        <v>7064</v>
      </c>
      <c r="L1114" s="14" t="s">
        <v>7065</v>
      </c>
      <c r="M1114" s="38">
        <f t="shared" si="201"/>
        <v>1</v>
      </c>
      <c r="N1114" s="32">
        <f t="shared" si="202"/>
        <v>0.68867147601063039</v>
      </c>
      <c r="O1114" s="32">
        <f t="shared" si="203"/>
        <v>0.65357137218666195</v>
      </c>
      <c r="P1114" s="32">
        <f t="shared" si="204"/>
        <v>1.0537050815223645</v>
      </c>
      <c r="Q1114" s="35">
        <v>0.85324382748776295</v>
      </c>
      <c r="R1114" s="35">
        <v>0.81498583238924704</v>
      </c>
      <c r="S1114" s="35">
        <v>0.56406014408646998</v>
      </c>
      <c r="T1114" s="35">
        <v>0.81339906694513597</v>
      </c>
      <c r="U1114" s="35">
        <v>0.84429763845248695</v>
      </c>
      <c r="V1114" s="35">
        <v>0.57101520236275605</v>
      </c>
      <c r="W1114" s="8">
        <v>12036.437697801801</v>
      </c>
      <c r="X1114" s="8">
        <v>8289.1513152551597</v>
      </c>
      <c r="Y1114" s="8">
        <v>7866.6711023915896</v>
      </c>
      <c r="Z1114" s="23">
        <f t="shared" si="194"/>
        <v>28192.260115448549</v>
      </c>
      <c r="AA1114" s="29">
        <f t="shared" si="195"/>
        <v>42.694121182594287</v>
      </c>
      <c r="AB1114" s="29">
        <f t="shared" si="196"/>
        <v>29.40222345179393</v>
      </c>
      <c r="AC1114" s="29">
        <f t="shared" si="197"/>
        <v>27.90365536561178</v>
      </c>
      <c r="AD1114" s="26">
        <f t="shared" si="198"/>
        <v>0.42694121182594286</v>
      </c>
      <c r="AE1114" s="26">
        <f t="shared" si="199"/>
        <v>0.2940222345179393</v>
      </c>
      <c r="AF1114" s="26">
        <f t="shared" si="200"/>
        <v>0.27903655365611779</v>
      </c>
      <c r="AG1114" s="6"/>
    </row>
    <row r="1115" spans="1:33" ht="12" customHeight="1" x14ac:dyDescent="0.2">
      <c r="A1115" s="5" t="s">
        <v>4097</v>
      </c>
      <c r="B1115" s="5" t="s">
        <v>4097</v>
      </c>
      <c r="C1115" s="7">
        <v>1</v>
      </c>
      <c r="D1115" s="7">
        <v>1</v>
      </c>
      <c r="E1115" s="8">
        <v>18.78</v>
      </c>
      <c r="F1115" s="9">
        <v>6.1433827121606797</v>
      </c>
      <c r="G1115" s="7">
        <v>1</v>
      </c>
      <c r="H1115" s="7">
        <v>1</v>
      </c>
      <c r="I1115" s="7" t="s">
        <v>0</v>
      </c>
      <c r="J1115" s="7" t="s">
        <v>2</v>
      </c>
      <c r="K1115" s="5" t="s">
        <v>4098</v>
      </c>
      <c r="L1115" s="14" t="s">
        <v>4099</v>
      </c>
      <c r="M1115" s="38">
        <f t="shared" si="201"/>
        <v>1</v>
      </c>
      <c r="N1115" s="32">
        <f t="shared" si="202"/>
        <v>0.68885253656839374</v>
      </c>
      <c r="O1115" s="32">
        <f t="shared" si="203"/>
        <v>0.16277677085305534</v>
      </c>
      <c r="P1115" s="32">
        <f t="shared" si="204"/>
        <v>4.2318847643822997</v>
      </c>
      <c r="Q1115" s="35">
        <v>0.839918945422512</v>
      </c>
      <c r="R1115" s="35">
        <v>1.4314472553382E-2</v>
      </c>
      <c r="S1115" s="35">
        <v>5.00569455924019E-7</v>
      </c>
      <c r="T1115" s="35">
        <v>0.76266033206947204</v>
      </c>
      <c r="U1115" s="35">
        <v>2.8393687842667298E-3</v>
      </c>
      <c r="V1115" s="35">
        <v>2.23006847075736E-7</v>
      </c>
      <c r="W1115" s="8">
        <v>4495.7792733717497</v>
      </c>
      <c r="X1115" s="8">
        <v>3096.9289563137399</v>
      </c>
      <c r="Y1115" s="8">
        <v>731.80843258754896</v>
      </c>
      <c r="Z1115" s="23">
        <f t="shared" si="194"/>
        <v>8324.5166622730394</v>
      </c>
      <c r="AA1115" s="29">
        <f t="shared" si="195"/>
        <v>54.006490175540847</v>
      </c>
      <c r="AB1115" s="29">
        <f t="shared" si="196"/>
        <v>37.202507748577347</v>
      </c>
      <c r="AC1115" s="29">
        <f t="shared" si="197"/>
        <v>8.7910020758817975</v>
      </c>
      <c r="AD1115" s="26">
        <f t="shared" si="198"/>
        <v>0.54006490175540844</v>
      </c>
      <c r="AE1115" s="26">
        <f t="shared" si="199"/>
        <v>0.37202507748577346</v>
      </c>
      <c r="AF1115" s="26">
        <f t="shared" si="200"/>
        <v>8.7910020758817972E-2</v>
      </c>
      <c r="AG1115" s="6">
        <v>2</v>
      </c>
    </row>
    <row r="1116" spans="1:33" ht="12" customHeight="1" x14ac:dyDescent="0.2">
      <c r="A1116" s="5" t="s">
        <v>4178</v>
      </c>
      <c r="B1116" s="5" t="s">
        <v>4178</v>
      </c>
      <c r="C1116" s="7">
        <v>1</v>
      </c>
      <c r="D1116" s="7">
        <v>1</v>
      </c>
      <c r="E1116" s="8">
        <v>26.66</v>
      </c>
      <c r="F1116" s="9">
        <v>4.6914844946620899</v>
      </c>
      <c r="G1116" s="7">
        <v>3</v>
      </c>
      <c r="H1116" s="7">
        <v>1</v>
      </c>
      <c r="I1116" s="7" t="s">
        <v>0</v>
      </c>
      <c r="J1116" s="7" t="s">
        <v>2</v>
      </c>
      <c r="K1116" s="5" t="s">
        <v>4179</v>
      </c>
      <c r="L1116" s="14" t="s">
        <v>4180</v>
      </c>
      <c r="M1116" s="38">
        <f t="shared" si="201"/>
        <v>1</v>
      </c>
      <c r="N1116" s="32">
        <f t="shared" si="202"/>
        <v>0.68910902352033898</v>
      </c>
      <c r="O1116" s="32">
        <f t="shared" si="203"/>
        <v>0.21315214856572279</v>
      </c>
      <c r="P1116" s="32">
        <f t="shared" si="204"/>
        <v>3.232944298977408</v>
      </c>
      <c r="Q1116" s="35">
        <v>0.70985136301055096</v>
      </c>
      <c r="R1116" s="35">
        <v>0.92170798642577401</v>
      </c>
      <c r="S1116" s="35">
        <v>0.67636672194453396</v>
      </c>
      <c r="T1116" s="35">
        <v>0.77348333076436804</v>
      </c>
      <c r="U1116" s="35">
        <v>0.94255561935338605</v>
      </c>
      <c r="V1116" s="35">
        <v>0.71113608732304101</v>
      </c>
      <c r="W1116" s="8">
        <v>3199.52324410543</v>
      </c>
      <c r="X1116" s="8">
        <v>2204.82033847612</v>
      </c>
      <c r="Y1116" s="8">
        <v>681.98525386704398</v>
      </c>
      <c r="Z1116" s="23">
        <f t="shared" si="194"/>
        <v>6086.3288364485943</v>
      </c>
      <c r="AA1116" s="29">
        <f t="shared" si="195"/>
        <v>52.569017055811408</v>
      </c>
      <c r="AB1116" s="29">
        <f t="shared" si="196"/>
        <v>36.225784010754246</v>
      </c>
      <c r="AC1116" s="29">
        <f t="shared" si="197"/>
        <v>11.20519893343433</v>
      </c>
      <c r="AD1116" s="26">
        <f t="shared" si="198"/>
        <v>0.52569017055811407</v>
      </c>
      <c r="AE1116" s="26">
        <f t="shared" si="199"/>
        <v>0.36225784010754247</v>
      </c>
      <c r="AF1116" s="26">
        <f t="shared" si="200"/>
        <v>0.11205198933434329</v>
      </c>
      <c r="AG1116" s="6">
        <v>2</v>
      </c>
    </row>
    <row r="1117" spans="1:33" ht="12" customHeight="1" x14ac:dyDescent="0.2">
      <c r="A1117" s="5" t="s">
        <v>7943</v>
      </c>
      <c r="B1117" s="5" t="s">
        <v>7944</v>
      </c>
      <c r="C1117" s="7">
        <v>17</v>
      </c>
      <c r="D1117" s="7">
        <v>16</v>
      </c>
      <c r="E1117" s="8">
        <v>633.05999999999995</v>
      </c>
      <c r="F1117" s="9">
        <v>1.4507158802337301</v>
      </c>
      <c r="G1117" s="7" t="s">
        <v>50</v>
      </c>
      <c r="H1117" s="7">
        <v>3</v>
      </c>
      <c r="I1117" s="7" t="s">
        <v>0</v>
      </c>
      <c r="J1117" s="7" t="s">
        <v>1</v>
      </c>
      <c r="K1117" s="5" t="s">
        <v>7945</v>
      </c>
      <c r="L1117" s="14" t="s">
        <v>7946</v>
      </c>
      <c r="M1117" s="38">
        <f t="shared" si="201"/>
        <v>1</v>
      </c>
      <c r="N1117" s="32">
        <f t="shared" si="202"/>
        <v>0.6893148504301766</v>
      </c>
      <c r="O1117" s="32">
        <f t="shared" si="203"/>
        <v>0.80778036460977487</v>
      </c>
      <c r="P1117" s="32">
        <f t="shared" si="204"/>
        <v>0.85334439982726373</v>
      </c>
      <c r="Q1117" s="35">
        <v>0.95096573479542901</v>
      </c>
      <c r="R1117" s="35">
        <v>0.73358205786653197</v>
      </c>
      <c r="S1117" s="35">
        <v>0.58373508452325995</v>
      </c>
      <c r="T1117" s="35">
        <v>0.912978828379299</v>
      </c>
      <c r="U1117" s="35">
        <v>0.78635083223837399</v>
      </c>
      <c r="V1117" s="35">
        <v>0.68003188975389295</v>
      </c>
      <c r="W1117" s="8">
        <v>2093778.0682802</v>
      </c>
      <c r="X1117" s="8">
        <v>1443272.3159705501</v>
      </c>
      <c r="Y1117" s="8">
        <v>1691312.81140733</v>
      </c>
      <c r="Z1117" s="23">
        <f t="shared" si="194"/>
        <v>5228363.1956580803</v>
      </c>
      <c r="AA1117" s="29">
        <f t="shared" si="195"/>
        <v>40.046530623943418</v>
      </c>
      <c r="AB1117" s="29">
        <f t="shared" si="196"/>
        <v>27.604668267291043</v>
      </c>
      <c r="AC1117" s="29">
        <f t="shared" si="197"/>
        <v>32.348801108765528</v>
      </c>
      <c r="AD1117" s="26">
        <f t="shared" si="198"/>
        <v>0.40046530623943416</v>
      </c>
      <c r="AE1117" s="26">
        <f t="shared" si="199"/>
        <v>0.27604668267291044</v>
      </c>
      <c r="AF1117" s="26">
        <f t="shared" si="200"/>
        <v>0.32348801108765529</v>
      </c>
      <c r="AG1117" s="6"/>
    </row>
    <row r="1118" spans="1:33" ht="12" customHeight="1" x14ac:dyDescent="0.2">
      <c r="A1118" s="5" t="s">
        <v>6491</v>
      </c>
      <c r="B1118" s="5" t="s">
        <v>6491</v>
      </c>
      <c r="C1118" s="7">
        <v>4</v>
      </c>
      <c r="D1118" s="7">
        <v>4</v>
      </c>
      <c r="E1118" s="8">
        <v>115.79</v>
      </c>
      <c r="F1118" s="9">
        <v>2.4475210390592501</v>
      </c>
      <c r="G1118" s="7" t="s">
        <v>54</v>
      </c>
      <c r="H1118" s="7">
        <v>2</v>
      </c>
      <c r="I1118" s="7" t="s">
        <v>0</v>
      </c>
      <c r="J1118" s="7" t="s">
        <v>2</v>
      </c>
      <c r="K1118" s="5" t="s">
        <v>6492</v>
      </c>
      <c r="L1118" s="14" t="s">
        <v>6493</v>
      </c>
      <c r="M1118" s="38">
        <f t="shared" si="201"/>
        <v>1</v>
      </c>
      <c r="N1118" s="32">
        <f t="shared" si="202"/>
        <v>0.68998328257095287</v>
      </c>
      <c r="O1118" s="32">
        <f t="shared" si="203"/>
        <v>0.40857667167771095</v>
      </c>
      <c r="P1118" s="32">
        <f t="shared" si="204"/>
        <v>1.6887486006915688</v>
      </c>
      <c r="Q1118" s="35">
        <v>0.33520039198423501</v>
      </c>
      <c r="R1118" s="35">
        <v>0.120425954783055</v>
      </c>
      <c r="S1118" s="35">
        <v>0.16286304786714201</v>
      </c>
      <c r="T1118" s="35">
        <v>0.38744007345030201</v>
      </c>
      <c r="U1118" s="35">
        <v>0.20289209689563201</v>
      </c>
      <c r="V1118" s="35">
        <v>0.22637198916513501</v>
      </c>
      <c r="W1118" s="8">
        <v>64775.987362143598</v>
      </c>
      <c r="X1118" s="8">
        <v>44694.348391906402</v>
      </c>
      <c r="Y1118" s="8">
        <v>26465.957321062098</v>
      </c>
      <c r="Z1118" s="23">
        <f t="shared" si="194"/>
        <v>135936.2930751121</v>
      </c>
      <c r="AA1118" s="29">
        <f t="shared" si="195"/>
        <v>47.651724125176329</v>
      </c>
      <c r="AB1118" s="29">
        <f t="shared" si="196"/>
        <v>32.878893032054634</v>
      </c>
      <c r="AC1118" s="29">
        <f t="shared" si="197"/>
        <v>19.469382842769029</v>
      </c>
      <c r="AD1118" s="26">
        <f t="shared" si="198"/>
        <v>0.47651724125176331</v>
      </c>
      <c r="AE1118" s="26">
        <f t="shared" si="199"/>
        <v>0.32878893032054635</v>
      </c>
      <c r="AF1118" s="26">
        <f t="shared" si="200"/>
        <v>0.19469382842769029</v>
      </c>
      <c r="AG1118" s="6">
        <v>4</v>
      </c>
    </row>
    <row r="1119" spans="1:33" ht="12" customHeight="1" x14ac:dyDescent="0.2">
      <c r="A1119" s="5" t="s">
        <v>4127</v>
      </c>
      <c r="B1119" s="5" t="s">
        <v>4127</v>
      </c>
      <c r="C1119" s="7">
        <v>1</v>
      </c>
      <c r="D1119" s="7">
        <v>1</v>
      </c>
      <c r="E1119" s="8">
        <v>22.57</v>
      </c>
      <c r="F1119" s="9">
        <v>5.6267716355342499</v>
      </c>
      <c r="G1119" s="7">
        <v>1</v>
      </c>
      <c r="H1119" s="7">
        <v>1</v>
      </c>
      <c r="I1119" s="7" t="s">
        <v>0</v>
      </c>
      <c r="J1119" s="7" t="s">
        <v>2</v>
      </c>
      <c r="K1119" s="5" t="s">
        <v>4128</v>
      </c>
      <c r="L1119" s="14" t="s">
        <v>4129</v>
      </c>
      <c r="M1119" s="38">
        <f t="shared" si="201"/>
        <v>1</v>
      </c>
      <c r="N1119" s="32">
        <f t="shared" si="202"/>
        <v>0.69006720521888165</v>
      </c>
      <c r="O1119" s="32">
        <f t="shared" si="203"/>
        <v>0.17772180297575829</v>
      </c>
      <c r="P1119" s="32">
        <f t="shared" si="204"/>
        <v>3.8828505769379826</v>
      </c>
      <c r="Q1119" s="35">
        <v>0.32395558019202098</v>
      </c>
      <c r="R1119" s="35">
        <v>0.88801509307571902</v>
      </c>
      <c r="S1119" s="35">
        <v>0.31953934879594798</v>
      </c>
      <c r="T1119" s="35">
        <v>0.31731050863888299</v>
      </c>
      <c r="U1119" s="35">
        <v>0.90072013815609997</v>
      </c>
      <c r="V1119" s="35">
        <v>0.330354845121964</v>
      </c>
      <c r="W1119" s="8">
        <v>9561.27176920702</v>
      </c>
      <c r="X1119" s="8">
        <v>6597.9200881148799</v>
      </c>
      <c r="Y1119" s="8">
        <v>1699.24645756469</v>
      </c>
      <c r="Z1119" s="23">
        <f t="shared" si="194"/>
        <v>17858.438314886589</v>
      </c>
      <c r="AA1119" s="29">
        <f t="shared" si="195"/>
        <v>53.539237869622973</v>
      </c>
      <c r="AB1119" s="29">
        <f t="shared" si="196"/>
        <v>36.945672246239631</v>
      </c>
      <c r="AC1119" s="29">
        <f t="shared" si="197"/>
        <v>9.5150898841373923</v>
      </c>
      <c r="AD1119" s="26">
        <f t="shared" si="198"/>
        <v>0.53539237869622969</v>
      </c>
      <c r="AE1119" s="26">
        <f t="shared" si="199"/>
        <v>0.3694567224623963</v>
      </c>
      <c r="AF1119" s="26">
        <f t="shared" si="200"/>
        <v>9.5150898841373927E-2</v>
      </c>
      <c r="AG1119" s="6">
        <v>2</v>
      </c>
    </row>
    <row r="1120" spans="1:33" ht="12" customHeight="1" x14ac:dyDescent="0.2">
      <c r="A1120" s="5" t="s">
        <v>7947</v>
      </c>
      <c r="B1120" s="5" t="s">
        <v>7947</v>
      </c>
      <c r="C1120" s="7">
        <v>10</v>
      </c>
      <c r="D1120" s="7">
        <v>10</v>
      </c>
      <c r="E1120" s="8">
        <v>402.77</v>
      </c>
      <c r="F1120" s="9">
        <v>1.44902873537665</v>
      </c>
      <c r="G1120" s="7" t="s">
        <v>50</v>
      </c>
      <c r="H1120" s="7">
        <v>3</v>
      </c>
      <c r="I1120" s="7" t="s">
        <v>0</v>
      </c>
      <c r="J1120" s="7" t="s">
        <v>1</v>
      </c>
      <c r="K1120" s="5" t="s">
        <v>7948</v>
      </c>
      <c r="L1120" s="14" t="s">
        <v>7949</v>
      </c>
      <c r="M1120" s="38">
        <f t="shared" si="201"/>
        <v>1</v>
      </c>
      <c r="N1120" s="32">
        <f t="shared" si="202"/>
        <v>0.69011743907208822</v>
      </c>
      <c r="O1120" s="32">
        <f t="shared" si="203"/>
        <v>0.8137027856023501</v>
      </c>
      <c r="P1120" s="32">
        <f t="shared" si="204"/>
        <v>0.84811979420867178</v>
      </c>
      <c r="Q1120" s="35">
        <v>0.97308906292216102</v>
      </c>
      <c r="R1120" s="35">
        <v>0.62779894730990404</v>
      </c>
      <c r="S1120" s="35">
        <v>0.545631559767499</v>
      </c>
      <c r="T1120" s="35">
        <v>0.98471325991910297</v>
      </c>
      <c r="U1120" s="35">
        <v>0.67265923834256003</v>
      </c>
      <c r="V1120" s="35">
        <v>0.63568094497882899</v>
      </c>
      <c r="W1120" s="8">
        <v>606327.28976656101</v>
      </c>
      <c r="X1120" s="8">
        <v>418437.03645321901</v>
      </c>
      <c r="Y1120" s="8">
        <v>493370.20466977399</v>
      </c>
      <c r="Z1120" s="23">
        <f t="shared" si="194"/>
        <v>1518134.5308895539</v>
      </c>
      <c r="AA1120" s="29">
        <f t="shared" si="195"/>
        <v>39.938969665045583</v>
      </c>
      <c r="AB1120" s="29">
        <f t="shared" si="196"/>
        <v>27.562579464419073</v>
      </c>
      <c r="AC1120" s="29">
        <f t="shared" si="197"/>
        <v>32.498450870535351</v>
      </c>
      <c r="AD1120" s="26">
        <f t="shared" si="198"/>
        <v>0.39938969665045582</v>
      </c>
      <c r="AE1120" s="26">
        <f t="shared" si="199"/>
        <v>0.27562579464419074</v>
      </c>
      <c r="AF1120" s="26">
        <f t="shared" si="200"/>
        <v>0.3249845087053535</v>
      </c>
      <c r="AG1120" s="6"/>
    </row>
    <row r="1121" spans="1:33" ht="12" customHeight="1" x14ac:dyDescent="0.2">
      <c r="A1121" s="5" t="s">
        <v>2275</v>
      </c>
      <c r="B1121" s="5" t="s">
        <v>2275</v>
      </c>
      <c r="C1121" s="7">
        <v>5</v>
      </c>
      <c r="D1121" s="7">
        <v>5</v>
      </c>
      <c r="E1121" s="8">
        <v>211.94</v>
      </c>
      <c r="F1121" s="9">
        <v>1.6072721093256499</v>
      </c>
      <c r="G1121" s="7" t="s">
        <v>50</v>
      </c>
      <c r="H1121" s="7">
        <v>3</v>
      </c>
      <c r="I1121" s="7" t="s">
        <v>2</v>
      </c>
      <c r="J1121" s="7" t="s">
        <v>1</v>
      </c>
      <c r="K1121" s="5" t="s">
        <v>2276</v>
      </c>
      <c r="L1121" s="14" t="s">
        <v>2277</v>
      </c>
      <c r="M1121" s="38">
        <f t="shared" si="201"/>
        <v>1</v>
      </c>
      <c r="N1121" s="32">
        <f t="shared" si="202"/>
        <v>0.69015246218186388</v>
      </c>
      <c r="O1121" s="32">
        <f t="shared" si="203"/>
        <v>1.1092628036473391</v>
      </c>
      <c r="P1121" s="32">
        <f t="shared" si="204"/>
        <v>0.62217218490748161</v>
      </c>
      <c r="Q1121" s="35">
        <v>0.56183230711560805</v>
      </c>
      <c r="R1121" s="35">
        <v>0.37574504669150299</v>
      </c>
      <c r="S1121" s="35">
        <v>0.43870542458287898</v>
      </c>
      <c r="T1121" s="35">
        <v>0.60930002846654197</v>
      </c>
      <c r="U1121" s="35">
        <v>0.44207305463230001</v>
      </c>
      <c r="V1121" s="35">
        <v>0.44814496399359899</v>
      </c>
      <c r="W1121" s="8">
        <v>98989.156722551197</v>
      </c>
      <c r="X1121" s="8">
        <v>68317.610241375107</v>
      </c>
      <c r="Y1121" s="8">
        <v>109804.98951674299</v>
      </c>
      <c r="Z1121" s="23">
        <f t="shared" si="194"/>
        <v>277111.75648066931</v>
      </c>
      <c r="AA1121" s="29">
        <f t="shared" si="195"/>
        <v>35.72174561617939</v>
      </c>
      <c r="AB1121" s="29">
        <f t="shared" si="196"/>
        <v>24.653450690440408</v>
      </c>
      <c r="AC1121" s="29">
        <f t="shared" si="197"/>
        <v>39.624803693380201</v>
      </c>
      <c r="AD1121" s="26">
        <f t="shared" si="198"/>
        <v>0.3572174561617939</v>
      </c>
      <c r="AE1121" s="26">
        <f t="shared" si="199"/>
        <v>0.24653450690440409</v>
      </c>
      <c r="AF1121" s="26">
        <f t="shared" si="200"/>
        <v>0.39624803693380201</v>
      </c>
      <c r="AG1121" s="6"/>
    </row>
    <row r="1122" spans="1:33" ht="12" customHeight="1" x14ac:dyDescent="0.2">
      <c r="A1122" s="5" t="s">
        <v>7950</v>
      </c>
      <c r="B1122" s="5" t="s">
        <v>7950</v>
      </c>
      <c r="C1122" s="7">
        <v>7</v>
      </c>
      <c r="D1122" s="7">
        <v>6</v>
      </c>
      <c r="E1122" s="8">
        <v>221.61</v>
      </c>
      <c r="F1122" s="9">
        <v>1.4478907752835199</v>
      </c>
      <c r="G1122" s="7" t="s">
        <v>50</v>
      </c>
      <c r="H1122" s="7">
        <v>3</v>
      </c>
      <c r="I1122" s="7" t="s">
        <v>0</v>
      </c>
      <c r="J1122" s="7" t="s">
        <v>1</v>
      </c>
      <c r="K1122" s="5" t="s">
        <v>7951</v>
      </c>
      <c r="L1122" s="14" t="s">
        <v>7952</v>
      </c>
      <c r="M1122" s="38">
        <f t="shared" si="201"/>
        <v>1</v>
      </c>
      <c r="N1122" s="32">
        <f t="shared" si="202"/>
        <v>0.69065983226820526</v>
      </c>
      <c r="O1122" s="32">
        <f t="shared" si="203"/>
        <v>0.9555937320196457</v>
      </c>
      <c r="P1122" s="32">
        <f t="shared" si="204"/>
        <v>0.72275466982029779</v>
      </c>
      <c r="Q1122" s="35">
        <v>0.63236123757554696</v>
      </c>
      <c r="R1122" s="35">
        <v>0.55641767047428803</v>
      </c>
      <c r="S1122" s="35">
        <v>0.21209378960613701</v>
      </c>
      <c r="T1122" s="35">
        <v>0.67283484822791495</v>
      </c>
      <c r="U1122" s="35">
        <v>0.55215665749491205</v>
      </c>
      <c r="V1122" s="35">
        <v>0.24600964024186101</v>
      </c>
      <c r="W1122" s="8">
        <v>284303.11439498398</v>
      </c>
      <c r="X1122" s="8">
        <v>196356.74130136799</v>
      </c>
      <c r="Y1122" s="8">
        <v>271678.274109511</v>
      </c>
      <c r="Z1122" s="23">
        <f t="shared" si="194"/>
        <v>752338.1298058629</v>
      </c>
      <c r="AA1122" s="29">
        <f t="shared" si="195"/>
        <v>37.789273616684426</v>
      </c>
      <c r="AB1122" s="29">
        <f t="shared" si="196"/>
        <v>26.099533377636579</v>
      </c>
      <c r="AC1122" s="29">
        <f t="shared" si="197"/>
        <v>36.111193005679006</v>
      </c>
      <c r="AD1122" s="26">
        <f t="shared" si="198"/>
        <v>0.37789273616684427</v>
      </c>
      <c r="AE1122" s="26">
        <f t="shared" si="199"/>
        <v>0.2609953337763658</v>
      </c>
      <c r="AF1122" s="26">
        <f t="shared" si="200"/>
        <v>0.36111193005679004</v>
      </c>
      <c r="AG1122" s="6"/>
    </row>
    <row r="1123" spans="1:33" ht="12" customHeight="1" x14ac:dyDescent="0.2">
      <c r="A1123" s="5" t="s">
        <v>7953</v>
      </c>
      <c r="B1123" s="5" t="s">
        <v>7953</v>
      </c>
      <c r="C1123" s="7">
        <v>11</v>
      </c>
      <c r="D1123" s="7">
        <v>11</v>
      </c>
      <c r="E1123" s="8">
        <v>514.44000000000005</v>
      </c>
      <c r="F1123" s="9">
        <v>1.4477800827604901</v>
      </c>
      <c r="G1123" s="7" t="s">
        <v>50</v>
      </c>
      <c r="H1123" s="7">
        <v>3</v>
      </c>
      <c r="I1123" s="7" t="s">
        <v>0</v>
      </c>
      <c r="J1123" s="7" t="s">
        <v>1</v>
      </c>
      <c r="K1123" s="5" t="s">
        <v>7954</v>
      </c>
      <c r="L1123" s="14" t="s">
        <v>7955</v>
      </c>
      <c r="M1123" s="38">
        <f t="shared" si="201"/>
        <v>1</v>
      </c>
      <c r="N1123" s="32">
        <f t="shared" si="202"/>
        <v>0.69071263785677572</v>
      </c>
      <c r="O1123" s="32">
        <f t="shared" si="203"/>
        <v>0.79040260153189978</v>
      </c>
      <c r="P1123" s="32">
        <f t="shared" si="204"/>
        <v>0.87387444894296606</v>
      </c>
      <c r="Q1123" s="35">
        <v>0.26169104842398799</v>
      </c>
      <c r="R1123" s="35">
        <v>0.63912165021932998</v>
      </c>
      <c r="S1123" s="35">
        <v>0.85830872819007797</v>
      </c>
      <c r="T1123" s="35">
        <v>0.22341110172760301</v>
      </c>
      <c r="U1123" s="35">
        <v>0.68486580924180895</v>
      </c>
      <c r="V1123" s="35">
        <v>0.70893495040735499</v>
      </c>
      <c r="W1123" s="8">
        <v>1017830.12217129</v>
      </c>
      <c r="X1123" s="8">
        <v>703028.12857501605</v>
      </c>
      <c r="Y1123" s="8">
        <v>804495.57648171904</v>
      </c>
      <c r="Z1123" s="23">
        <f t="shared" si="194"/>
        <v>2525353.8272280251</v>
      </c>
      <c r="AA1123" s="29">
        <f t="shared" si="195"/>
        <v>40.304456001261393</v>
      </c>
      <c r="AB1123" s="29">
        <f t="shared" si="196"/>
        <v>27.838797122013609</v>
      </c>
      <c r="AC1123" s="29">
        <f t="shared" si="197"/>
        <v>31.856746876724994</v>
      </c>
      <c r="AD1123" s="26">
        <f t="shared" si="198"/>
        <v>0.40304456001261391</v>
      </c>
      <c r="AE1123" s="26">
        <f t="shared" si="199"/>
        <v>0.27838797122013609</v>
      </c>
      <c r="AF1123" s="26">
        <f t="shared" si="200"/>
        <v>0.31856746876724995</v>
      </c>
      <c r="AG1123" s="6"/>
    </row>
    <row r="1124" spans="1:33" ht="12" customHeight="1" x14ac:dyDescent="0.2">
      <c r="A1124" s="5" t="s">
        <v>1644</v>
      </c>
      <c r="B1124" s="5" t="s">
        <v>1644</v>
      </c>
      <c r="C1124" s="7">
        <v>3</v>
      </c>
      <c r="D1124" s="7">
        <v>3</v>
      </c>
      <c r="E1124" s="8">
        <v>110.63</v>
      </c>
      <c r="F1124" s="9">
        <v>2.9258263853780102</v>
      </c>
      <c r="G1124" s="7">
        <v>1</v>
      </c>
      <c r="H1124" s="7">
        <v>1</v>
      </c>
      <c r="I1124" s="7" t="s">
        <v>2</v>
      </c>
      <c r="J1124" s="7" t="s">
        <v>1</v>
      </c>
      <c r="K1124" s="5" t="s">
        <v>1645</v>
      </c>
      <c r="L1124" s="14" t="s">
        <v>1646</v>
      </c>
      <c r="M1124" s="38">
        <f t="shared" si="201"/>
        <v>1</v>
      </c>
      <c r="N1124" s="32">
        <f t="shared" si="202"/>
        <v>0.69243247280089304</v>
      </c>
      <c r="O1124" s="32">
        <f t="shared" si="203"/>
        <v>2.0259371990133976</v>
      </c>
      <c r="P1124" s="32">
        <f t="shared" si="204"/>
        <v>0.34178377944691368</v>
      </c>
      <c r="Q1124" s="35">
        <v>0.94160784856245106</v>
      </c>
      <c r="R1124" s="35">
        <v>0.98315125086486099</v>
      </c>
      <c r="S1124" s="35">
        <v>0.90005332020707496</v>
      </c>
      <c r="T1124" s="35">
        <v>0.98828067321494595</v>
      </c>
      <c r="U1124" s="35">
        <v>0.96660378112897805</v>
      </c>
      <c r="V1124" s="35">
        <v>0.92746070849880902</v>
      </c>
      <c r="W1124" s="8">
        <v>30412.6632417457</v>
      </c>
      <c r="X1124" s="8">
        <v>21058.7156129428</v>
      </c>
      <c r="Y1124" s="8">
        <v>61614.145782519998</v>
      </c>
      <c r="Z1124" s="23">
        <f t="shared" si="194"/>
        <v>113085.52463720849</v>
      </c>
      <c r="AA1124" s="29">
        <f t="shared" si="195"/>
        <v>26.893506785517474</v>
      </c>
      <c r="AB1124" s="29">
        <f t="shared" si="196"/>
        <v>18.621937405783459</v>
      </c>
      <c r="AC1124" s="29">
        <f t="shared" si="197"/>
        <v>54.484555808699071</v>
      </c>
      <c r="AD1124" s="26">
        <f t="shared" si="198"/>
        <v>0.26893506785517474</v>
      </c>
      <c r="AE1124" s="26">
        <f t="shared" si="199"/>
        <v>0.18621937405783459</v>
      </c>
      <c r="AF1124" s="26">
        <f t="shared" si="200"/>
        <v>0.54484555808699076</v>
      </c>
      <c r="AG1124" s="6">
        <v>1</v>
      </c>
    </row>
    <row r="1125" spans="1:33" ht="12" customHeight="1" x14ac:dyDescent="0.2">
      <c r="A1125" s="5" t="s">
        <v>6998</v>
      </c>
      <c r="B1125" s="5" t="s">
        <v>6998</v>
      </c>
      <c r="C1125" s="7">
        <v>3</v>
      </c>
      <c r="D1125" s="7">
        <v>3</v>
      </c>
      <c r="E1125" s="8">
        <v>134.46</v>
      </c>
      <c r="F1125" s="9">
        <v>1.63707579095585</v>
      </c>
      <c r="G1125" s="7" t="s">
        <v>54</v>
      </c>
      <c r="H1125" s="7">
        <v>2</v>
      </c>
      <c r="I1125" s="7" t="s">
        <v>0</v>
      </c>
      <c r="J1125" s="7" t="s">
        <v>2</v>
      </c>
      <c r="K1125" s="5" t="s">
        <v>6999</v>
      </c>
      <c r="L1125" s="14" t="s">
        <v>7000</v>
      </c>
      <c r="M1125" s="38">
        <f t="shared" si="201"/>
        <v>1</v>
      </c>
      <c r="N1125" s="32">
        <f t="shared" si="202"/>
        <v>0.69302910238067039</v>
      </c>
      <c r="O1125" s="32">
        <f t="shared" si="203"/>
        <v>0.61084526783950499</v>
      </c>
      <c r="P1125" s="32">
        <f t="shared" si="204"/>
        <v>1.1345411659352638</v>
      </c>
      <c r="Q1125" s="35">
        <v>0.86016264103072104</v>
      </c>
      <c r="R1125" s="35">
        <v>0.76772566256020203</v>
      </c>
      <c r="S1125" s="35">
        <v>0.79482880606319395</v>
      </c>
      <c r="T1125" s="35">
        <v>0.87417022385487997</v>
      </c>
      <c r="U1125" s="35">
        <v>0.81663985025257801</v>
      </c>
      <c r="V1125" s="35">
        <v>0.80511252501638997</v>
      </c>
      <c r="W1125" s="8">
        <v>187163.49986320399</v>
      </c>
      <c r="X1125" s="8">
        <v>129709.752308621</v>
      </c>
      <c r="Y1125" s="8">
        <v>114327.938203718</v>
      </c>
      <c r="Z1125" s="23">
        <f t="shared" si="194"/>
        <v>431201.19037554297</v>
      </c>
      <c r="AA1125" s="29">
        <f t="shared" si="195"/>
        <v>43.405144522026717</v>
      </c>
      <c r="AB1125" s="29">
        <f t="shared" si="196"/>
        <v>30.08102834680345</v>
      </c>
      <c r="AC1125" s="29">
        <f t="shared" si="197"/>
        <v>26.513827131169833</v>
      </c>
      <c r="AD1125" s="26">
        <f t="shared" si="198"/>
        <v>0.43405144522026717</v>
      </c>
      <c r="AE1125" s="26">
        <f t="shared" si="199"/>
        <v>0.30081028346803451</v>
      </c>
      <c r="AF1125" s="26">
        <f t="shared" si="200"/>
        <v>0.26513827131169831</v>
      </c>
      <c r="AG1125" s="6"/>
    </row>
    <row r="1126" spans="1:33" ht="12" customHeight="1" x14ac:dyDescent="0.2">
      <c r="A1126" s="5" t="s">
        <v>4058</v>
      </c>
      <c r="B1126" s="5" t="s">
        <v>4058</v>
      </c>
      <c r="C1126" s="7">
        <v>2</v>
      </c>
      <c r="D1126" s="7">
        <v>2</v>
      </c>
      <c r="E1126" s="8">
        <v>44.3</v>
      </c>
      <c r="F1126" s="9">
        <v>8.1990152454337295</v>
      </c>
      <c r="G1126" s="7" t="s">
        <v>146</v>
      </c>
      <c r="H1126" s="7">
        <v>2</v>
      </c>
      <c r="I1126" s="7" t="s">
        <v>0</v>
      </c>
      <c r="J1126" s="7" t="s">
        <v>2</v>
      </c>
      <c r="K1126" s="5" t="s">
        <v>4059</v>
      </c>
      <c r="L1126" s="14" t="s">
        <v>4060</v>
      </c>
      <c r="M1126" s="38">
        <f t="shared" si="201"/>
        <v>1</v>
      </c>
      <c r="N1126" s="32">
        <f t="shared" si="202"/>
        <v>0.69304541178589041</v>
      </c>
      <c r="O1126" s="32">
        <f t="shared" si="203"/>
        <v>0.12196586663952526</v>
      </c>
      <c r="P1126" s="32">
        <f t="shared" si="204"/>
        <v>5.6822898970103859</v>
      </c>
      <c r="Q1126" s="35">
        <v>0.345750485830217</v>
      </c>
      <c r="R1126" s="35">
        <v>0.44350084430201903</v>
      </c>
      <c r="S1126" s="35">
        <v>0.83603360939814997</v>
      </c>
      <c r="T1126" s="35">
        <v>0.34232980142559999</v>
      </c>
      <c r="U1126" s="35">
        <v>0.421485289756931</v>
      </c>
      <c r="V1126" s="35">
        <v>0.77209874324636796</v>
      </c>
      <c r="W1126" s="8">
        <v>11708.538165401</v>
      </c>
      <c r="X1126" s="8">
        <v>8114.5486542511499</v>
      </c>
      <c r="Y1126" s="8">
        <v>1428.04200442509</v>
      </c>
      <c r="Z1126" s="23">
        <f t="shared" si="194"/>
        <v>21251.128824077237</v>
      </c>
      <c r="AA1126" s="29">
        <f t="shared" si="195"/>
        <v>55.096076365295886</v>
      </c>
      <c r="AB1126" s="29">
        <f t="shared" si="196"/>
        <v>38.18408293237335</v>
      </c>
      <c r="AC1126" s="29">
        <f t="shared" si="197"/>
        <v>6.7198407023307771</v>
      </c>
      <c r="AD1126" s="26">
        <f t="shared" si="198"/>
        <v>0.55096076365295887</v>
      </c>
      <c r="AE1126" s="26">
        <f t="shared" si="199"/>
        <v>0.38184082932373348</v>
      </c>
      <c r="AF1126" s="26">
        <f t="shared" si="200"/>
        <v>6.7198407023307774E-2</v>
      </c>
      <c r="AG1126" s="6">
        <v>2</v>
      </c>
    </row>
    <row r="1127" spans="1:33" ht="12" customHeight="1" x14ac:dyDescent="0.2">
      <c r="A1127" s="5" t="s">
        <v>7956</v>
      </c>
      <c r="B1127" s="5" t="s">
        <v>7957</v>
      </c>
      <c r="C1127" s="7">
        <v>22</v>
      </c>
      <c r="D1127" s="7">
        <v>1</v>
      </c>
      <c r="E1127" s="8">
        <v>1136.73</v>
      </c>
      <c r="F1127" s="9">
        <v>1.4428227630220001</v>
      </c>
      <c r="G1127" s="7" t="s">
        <v>50</v>
      </c>
      <c r="H1127" s="7">
        <v>3</v>
      </c>
      <c r="I1127" s="7" t="s">
        <v>0</v>
      </c>
      <c r="J1127" s="7" t="s">
        <v>1</v>
      </c>
      <c r="K1127" s="5" t="s">
        <v>7958</v>
      </c>
      <c r="L1127" s="14" t="s">
        <v>7959</v>
      </c>
      <c r="M1127" s="38">
        <f t="shared" si="201"/>
        <v>1</v>
      </c>
      <c r="N1127" s="32">
        <f t="shared" si="202"/>
        <v>0.69308582150831466</v>
      </c>
      <c r="O1127" s="32">
        <f t="shared" si="203"/>
        <v>0.86807718521236155</v>
      </c>
      <c r="P1127" s="32">
        <f t="shared" si="204"/>
        <v>0.7984149719805872</v>
      </c>
      <c r="Q1127" s="35">
        <v>1.0564040378834599E-2</v>
      </c>
      <c r="R1127" s="35">
        <v>0.74778421360370395</v>
      </c>
      <c r="S1127" s="35">
        <v>4.3307446665499499E-3</v>
      </c>
      <c r="T1127" s="35">
        <v>4.0903285470791501E-3</v>
      </c>
      <c r="U1127" s="35">
        <v>0.67926292344419703</v>
      </c>
      <c r="V1127" s="35">
        <v>4.49398641866172E-3</v>
      </c>
      <c r="W1127" s="8">
        <v>1098654.09456205</v>
      </c>
      <c r="X1127" s="8">
        <v>761461.57568301202</v>
      </c>
      <c r="Y1127" s="8">
        <v>953716.55392946</v>
      </c>
      <c r="Z1127" s="23">
        <f t="shared" si="194"/>
        <v>2813832.2241745219</v>
      </c>
      <c r="AA1127" s="29">
        <f t="shared" si="195"/>
        <v>39.044761984142674</v>
      </c>
      <c r="AB1127" s="29">
        <f t="shared" si="196"/>
        <v>27.061370935376136</v>
      </c>
      <c r="AC1127" s="29">
        <f t="shared" si="197"/>
        <v>33.893867080481193</v>
      </c>
      <c r="AD1127" s="26">
        <f t="shared" si="198"/>
        <v>0.39044761984142673</v>
      </c>
      <c r="AE1127" s="26">
        <f t="shared" si="199"/>
        <v>0.27061370935376133</v>
      </c>
      <c r="AF1127" s="26">
        <f t="shared" si="200"/>
        <v>0.33893867080481194</v>
      </c>
      <c r="AG1127" s="6"/>
    </row>
    <row r="1128" spans="1:33" ht="12" customHeight="1" x14ac:dyDescent="0.2">
      <c r="A1128" s="5" t="s">
        <v>6828</v>
      </c>
      <c r="B1128" s="5" t="s">
        <v>6828</v>
      </c>
      <c r="C1128" s="7">
        <v>9</v>
      </c>
      <c r="D1128" s="7">
        <v>4</v>
      </c>
      <c r="E1128" s="8">
        <v>546.16999999999996</v>
      </c>
      <c r="F1128" s="9">
        <v>1.9261262245688899</v>
      </c>
      <c r="G1128" s="7" t="s">
        <v>50</v>
      </c>
      <c r="H1128" s="7">
        <v>3</v>
      </c>
      <c r="I1128" s="7" t="s">
        <v>0</v>
      </c>
      <c r="J1128" s="7" t="s">
        <v>2</v>
      </c>
      <c r="K1128" s="5" t="s">
        <v>6829</v>
      </c>
      <c r="L1128" s="14" t="s">
        <v>6830</v>
      </c>
      <c r="M1128" s="38">
        <f t="shared" si="201"/>
        <v>1</v>
      </c>
      <c r="N1128" s="32">
        <f t="shared" si="202"/>
        <v>0.69323994513318055</v>
      </c>
      <c r="O1128" s="32">
        <f t="shared" si="203"/>
        <v>0.51917677421365194</v>
      </c>
      <c r="P1128" s="32">
        <f t="shared" si="204"/>
        <v>1.3352676382397222</v>
      </c>
      <c r="Q1128" s="35">
        <v>0.140860393395834</v>
      </c>
      <c r="R1128" s="35">
        <v>0.53618147234301505</v>
      </c>
      <c r="S1128" s="35">
        <v>0.74743210708563301</v>
      </c>
      <c r="T1128" s="35">
        <v>0.129093514310989</v>
      </c>
      <c r="U1128" s="35">
        <v>0.53358526592243105</v>
      </c>
      <c r="V1128" s="35">
        <v>0.75777090851985995</v>
      </c>
      <c r="W1128" s="8">
        <v>146982.984346721</v>
      </c>
      <c r="X1128" s="8">
        <v>101894.476004032</v>
      </c>
      <c r="Y1128" s="8">
        <v>76310.1516774263</v>
      </c>
      <c r="Z1128" s="23">
        <f t="shared" si="194"/>
        <v>325187.61202817928</v>
      </c>
      <c r="AA1128" s="29">
        <f t="shared" si="195"/>
        <v>45.199441463958387</v>
      </c>
      <c r="AB1128" s="29">
        <f t="shared" si="196"/>
        <v>31.334058320524917</v>
      </c>
      <c r="AC1128" s="29">
        <f t="shared" si="197"/>
        <v>23.4665002155167</v>
      </c>
      <c r="AD1128" s="26">
        <f t="shared" si="198"/>
        <v>0.45199441463958384</v>
      </c>
      <c r="AE1128" s="26">
        <f t="shared" si="199"/>
        <v>0.31334058320524916</v>
      </c>
      <c r="AF1128" s="26">
        <f t="shared" si="200"/>
        <v>0.234665002155167</v>
      </c>
      <c r="AG1128" s="6"/>
    </row>
    <row r="1129" spans="1:33" ht="12" customHeight="1" x14ac:dyDescent="0.2">
      <c r="A1129" s="5" t="s">
        <v>4355</v>
      </c>
      <c r="B1129" s="5" t="s">
        <v>4355</v>
      </c>
      <c r="C1129" s="7">
        <v>3</v>
      </c>
      <c r="D1129" s="7">
        <v>3</v>
      </c>
      <c r="E1129" s="8">
        <v>105.33</v>
      </c>
      <c r="F1129" s="9">
        <v>3.4905897101827499</v>
      </c>
      <c r="G1129" s="7" t="s">
        <v>146</v>
      </c>
      <c r="H1129" s="7">
        <v>2</v>
      </c>
      <c r="I1129" s="7" t="s">
        <v>0</v>
      </c>
      <c r="J1129" s="7" t="s">
        <v>2</v>
      </c>
      <c r="K1129" s="5" t="s">
        <v>4356</v>
      </c>
      <c r="L1129" s="14" t="s">
        <v>4357</v>
      </c>
      <c r="M1129" s="38">
        <f t="shared" si="201"/>
        <v>1</v>
      </c>
      <c r="N1129" s="32">
        <f t="shared" si="202"/>
        <v>0.69351401943506852</v>
      </c>
      <c r="O1129" s="32">
        <f t="shared" si="203"/>
        <v>0.28648454359525483</v>
      </c>
      <c r="P1129" s="32">
        <f t="shared" si="204"/>
        <v>2.4207729001075347</v>
      </c>
      <c r="Q1129" s="35">
        <v>0.34151551551607101</v>
      </c>
      <c r="R1129" s="35">
        <v>0.97698084724224599</v>
      </c>
      <c r="S1129" s="35">
        <v>0.41433966656903098</v>
      </c>
      <c r="T1129" s="35">
        <v>0.354043320717289</v>
      </c>
      <c r="U1129" s="35">
        <v>0.99626609443984804</v>
      </c>
      <c r="V1129" s="35">
        <v>0.48424353444257701</v>
      </c>
      <c r="W1129" s="8">
        <v>45651.519352994597</v>
      </c>
      <c r="X1129" s="8">
        <v>31659.968679813101</v>
      </c>
      <c r="Y1129" s="8">
        <v>13078.4546862726</v>
      </c>
      <c r="Z1129" s="23">
        <f t="shared" si="194"/>
        <v>90389.942719080296</v>
      </c>
      <c r="AA1129" s="29">
        <f t="shared" si="195"/>
        <v>50.505087158726653</v>
      </c>
      <c r="AB1129" s="29">
        <f t="shared" si="196"/>
        <v>35.02598599736698</v>
      </c>
      <c r="AC1129" s="29">
        <f t="shared" si="197"/>
        <v>14.46892684390637</v>
      </c>
      <c r="AD1129" s="26">
        <f t="shared" si="198"/>
        <v>0.50505087158726658</v>
      </c>
      <c r="AE1129" s="26">
        <f t="shared" si="199"/>
        <v>0.35025985997366982</v>
      </c>
      <c r="AF1129" s="26">
        <f t="shared" si="200"/>
        <v>0.14468926843906371</v>
      </c>
      <c r="AG1129" s="6">
        <v>4</v>
      </c>
    </row>
    <row r="1130" spans="1:33" ht="12" customHeight="1" x14ac:dyDescent="0.2">
      <c r="A1130" s="5" t="s">
        <v>2278</v>
      </c>
      <c r="B1130" s="5" t="s">
        <v>2278</v>
      </c>
      <c r="C1130" s="7">
        <v>6</v>
      </c>
      <c r="D1130" s="7">
        <v>6</v>
      </c>
      <c r="E1130" s="8">
        <v>223.11</v>
      </c>
      <c r="F1130" s="9">
        <v>1.58583295068249</v>
      </c>
      <c r="G1130" s="7" t="s">
        <v>50</v>
      </c>
      <c r="H1130" s="7">
        <v>3</v>
      </c>
      <c r="I1130" s="7" t="s">
        <v>2</v>
      </c>
      <c r="J1130" s="7" t="s">
        <v>1</v>
      </c>
      <c r="K1130" s="5" t="s">
        <v>2279</v>
      </c>
      <c r="L1130" s="14" t="s">
        <v>2280</v>
      </c>
      <c r="M1130" s="38">
        <f t="shared" si="201"/>
        <v>1</v>
      </c>
      <c r="N1130" s="32">
        <f t="shared" si="202"/>
        <v>0.69512130859972143</v>
      </c>
      <c r="O1130" s="32">
        <f t="shared" si="203"/>
        <v>1.1023462758989726</v>
      </c>
      <c r="P1130" s="32">
        <f t="shared" si="204"/>
        <v>0.63058344169833946</v>
      </c>
      <c r="Q1130" s="35">
        <v>0.91735524402815305</v>
      </c>
      <c r="R1130" s="35">
        <v>0.88250271736106101</v>
      </c>
      <c r="S1130" s="35">
        <v>0.76551184228910896</v>
      </c>
      <c r="T1130" s="35">
        <v>0.92140278153745803</v>
      </c>
      <c r="U1130" s="35">
        <v>0.92216528565848799</v>
      </c>
      <c r="V1130" s="35">
        <v>0.77583478290860097</v>
      </c>
      <c r="W1130" s="8">
        <v>129145.834245823</v>
      </c>
      <c r="X1130" s="8">
        <v>89772.021301159199</v>
      </c>
      <c r="Y1130" s="8">
        <v>142363.42942874899</v>
      </c>
      <c r="Z1130" s="23">
        <f t="shared" si="194"/>
        <v>361281.28497573116</v>
      </c>
      <c r="AA1130" s="29">
        <f t="shared" si="195"/>
        <v>35.746616173184364</v>
      </c>
      <c r="AB1130" s="29">
        <f t="shared" si="196"/>
        <v>24.848234612315878</v>
      </c>
      <c r="AC1130" s="29">
        <f t="shared" si="197"/>
        <v>39.405149214499765</v>
      </c>
      <c r="AD1130" s="26">
        <f t="shared" si="198"/>
        <v>0.35746616173184365</v>
      </c>
      <c r="AE1130" s="26">
        <f t="shared" si="199"/>
        <v>0.24848234612315878</v>
      </c>
      <c r="AF1130" s="26">
        <f t="shared" si="200"/>
        <v>0.39405149214499763</v>
      </c>
      <c r="AG1130" s="6"/>
    </row>
    <row r="1131" spans="1:33" ht="12" customHeight="1" x14ac:dyDescent="0.2">
      <c r="A1131" s="5" t="s">
        <v>4016</v>
      </c>
      <c r="B1131" s="5" t="s">
        <v>4016</v>
      </c>
      <c r="C1131" s="7">
        <v>1</v>
      </c>
      <c r="D1131" s="7">
        <v>1</v>
      </c>
      <c r="E1131" s="8">
        <v>16.149999999999999</v>
      </c>
      <c r="F1131" s="9">
        <v>19.0456465693706</v>
      </c>
      <c r="G1131" s="7">
        <v>1</v>
      </c>
      <c r="H1131" s="7">
        <v>1</v>
      </c>
      <c r="I1131" s="7" t="s">
        <v>0</v>
      </c>
      <c r="J1131" s="7" t="s">
        <v>2</v>
      </c>
      <c r="K1131" s="5" t="s">
        <v>4017</v>
      </c>
      <c r="L1131" s="14" t="s">
        <v>4018</v>
      </c>
      <c r="M1131" s="38">
        <f t="shared" si="201"/>
        <v>1</v>
      </c>
      <c r="N1131" s="32">
        <f t="shared" si="202"/>
        <v>0.69544640438610372</v>
      </c>
      <c r="O1131" s="32">
        <f t="shared" si="203"/>
        <v>5.2505437206222812E-2</v>
      </c>
      <c r="P1131" s="32">
        <f t="shared" si="204"/>
        <v>13.245226425877302</v>
      </c>
      <c r="Q1131" s="35">
        <v>0.249470739308183</v>
      </c>
      <c r="R1131" s="35">
        <v>0.21090337530232001</v>
      </c>
      <c r="S1131" s="35">
        <v>0.34527596586077802</v>
      </c>
      <c r="T1131" s="35">
        <v>0.16841787560180899</v>
      </c>
      <c r="U1131" s="35">
        <v>0.133556743658267</v>
      </c>
      <c r="V1131" s="35">
        <v>0.35781010232854399</v>
      </c>
      <c r="W1131" s="8">
        <v>7969.2796824101797</v>
      </c>
      <c r="X1131" s="8">
        <v>5542.2069006793899</v>
      </c>
      <c r="Y1131" s="8">
        <v>418.43051394361498</v>
      </c>
      <c r="Z1131" s="23">
        <f t="shared" si="194"/>
        <v>13929.917097033183</v>
      </c>
      <c r="AA1131" s="29">
        <f t="shared" si="195"/>
        <v>57.209814149629722</v>
      </c>
      <c r="AB1131" s="29">
        <f t="shared" si="196"/>
        <v>39.786359545957232</v>
      </c>
      <c r="AC1131" s="29">
        <f t="shared" si="197"/>
        <v>3.0038263044130606</v>
      </c>
      <c r="AD1131" s="26">
        <f t="shared" si="198"/>
        <v>0.57209814149629723</v>
      </c>
      <c r="AE1131" s="26">
        <f t="shared" si="199"/>
        <v>0.39786359545957234</v>
      </c>
      <c r="AF1131" s="26">
        <f t="shared" si="200"/>
        <v>3.0038263044130608E-2</v>
      </c>
      <c r="AG1131" s="6">
        <v>2</v>
      </c>
    </row>
    <row r="1132" spans="1:33" ht="12" customHeight="1" x14ac:dyDescent="0.2">
      <c r="A1132" s="5" t="s">
        <v>7106</v>
      </c>
      <c r="B1132" s="5" t="s">
        <v>7106</v>
      </c>
      <c r="C1132" s="7">
        <v>2</v>
      </c>
      <c r="D1132" s="7">
        <v>2</v>
      </c>
      <c r="E1132" s="8">
        <v>49.4</v>
      </c>
      <c r="F1132" s="9">
        <v>1.43744012507522</v>
      </c>
      <c r="G1132" s="7" t="s">
        <v>54</v>
      </c>
      <c r="H1132" s="7">
        <v>2</v>
      </c>
      <c r="I1132" s="7" t="s">
        <v>0</v>
      </c>
      <c r="J1132" s="7" t="s">
        <v>1</v>
      </c>
      <c r="K1132" s="5" t="s">
        <v>7107</v>
      </c>
      <c r="L1132" s="14" t="s">
        <v>7108</v>
      </c>
      <c r="M1132" s="38">
        <f t="shared" si="201"/>
        <v>1</v>
      </c>
      <c r="N1132" s="32">
        <f t="shared" si="202"/>
        <v>0.69568115050890966</v>
      </c>
      <c r="O1132" s="32">
        <f t="shared" si="203"/>
        <v>0.70906311059096638</v>
      </c>
      <c r="P1132" s="32">
        <f t="shared" si="204"/>
        <v>0.98112726514441928</v>
      </c>
      <c r="Q1132" s="35">
        <v>0.24864798425948001</v>
      </c>
      <c r="R1132" s="35">
        <v>5.9784429438580498E-2</v>
      </c>
      <c r="S1132" s="35">
        <v>8.5045897941380202E-4</v>
      </c>
      <c r="T1132" s="35">
        <v>0.29422703550152601</v>
      </c>
      <c r="U1132" s="35">
        <v>5.3280375559388998E-2</v>
      </c>
      <c r="V1132" s="35">
        <v>5.6459685897203098E-4</v>
      </c>
      <c r="W1132" s="8">
        <v>24609.1215826273</v>
      </c>
      <c r="X1132" s="8">
        <v>17120.102015615801</v>
      </c>
      <c r="Y1132" s="8">
        <v>17449.420298288998</v>
      </c>
      <c r="Z1132" s="23">
        <f t="shared" si="194"/>
        <v>59178.643896532099</v>
      </c>
      <c r="AA1132" s="29">
        <f t="shared" si="195"/>
        <v>41.584463519735046</v>
      </c>
      <c r="AB1132" s="29">
        <f t="shared" si="196"/>
        <v>28.929527424705061</v>
      </c>
      <c r="AC1132" s="29">
        <f t="shared" si="197"/>
        <v>29.486009055559897</v>
      </c>
      <c r="AD1132" s="26">
        <f t="shared" si="198"/>
        <v>0.41584463519735043</v>
      </c>
      <c r="AE1132" s="26">
        <f t="shared" si="199"/>
        <v>0.28929527424705059</v>
      </c>
      <c r="AF1132" s="26">
        <f t="shared" si="200"/>
        <v>0.29486009055559897</v>
      </c>
      <c r="AG1132" s="6"/>
    </row>
    <row r="1133" spans="1:33" ht="12" customHeight="1" x14ac:dyDescent="0.2">
      <c r="A1133" s="5" t="s">
        <v>2288</v>
      </c>
      <c r="B1133" s="5" t="s">
        <v>2288</v>
      </c>
      <c r="C1133" s="7">
        <v>22</v>
      </c>
      <c r="D1133" s="7">
        <v>22</v>
      </c>
      <c r="E1133" s="8">
        <v>1069.53</v>
      </c>
      <c r="F1133" s="9">
        <v>1.5454028159111</v>
      </c>
      <c r="G1133" s="7" t="s">
        <v>50</v>
      </c>
      <c r="H1133" s="7">
        <v>3</v>
      </c>
      <c r="I1133" s="7" t="s">
        <v>2</v>
      </c>
      <c r="J1133" s="7" t="s">
        <v>1</v>
      </c>
      <c r="K1133" s="5" t="s">
        <v>2289</v>
      </c>
      <c r="L1133" s="14" t="s">
        <v>2290</v>
      </c>
      <c r="M1133" s="38">
        <f t="shared" si="201"/>
        <v>1</v>
      </c>
      <c r="N1133" s="32">
        <f t="shared" si="202"/>
        <v>0.69578388385876277</v>
      </c>
      <c r="O1133" s="32">
        <f t="shared" si="203"/>
        <v>1.0752663733808929</v>
      </c>
      <c r="P1133" s="32">
        <f t="shared" si="204"/>
        <v>0.64708048264454965</v>
      </c>
      <c r="Q1133" s="35">
        <v>0.23507189840779399</v>
      </c>
      <c r="R1133" s="35">
        <v>0.441182007593865</v>
      </c>
      <c r="S1133" s="35">
        <v>0.73446597132691804</v>
      </c>
      <c r="T1133" s="35">
        <v>0.162759259635162</v>
      </c>
      <c r="U1133" s="35">
        <v>0.36408045479365297</v>
      </c>
      <c r="V1133" s="35">
        <v>0.85294153367460701</v>
      </c>
      <c r="W1133" s="8">
        <v>1137325.72835575</v>
      </c>
      <c r="X1133" s="8">
        <v>791332.91248785995</v>
      </c>
      <c r="Y1133" s="8">
        <v>1222928.1112818699</v>
      </c>
      <c r="Z1133" s="23">
        <f t="shared" si="194"/>
        <v>3151586.7521254797</v>
      </c>
      <c r="AA1133" s="29">
        <f t="shared" si="195"/>
        <v>36.087400341707855</v>
      </c>
      <c r="AB1133" s="29">
        <f t="shared" si="196"/>
        <v>25.109031568119534</v>
      </c>
      <c r="AC1133" s="29">
        <f t="shared" si="197"/>
        <v>38.803568090172604</v>
      </c>
      <c r="AD1133" s="26">
        <f t="shared" si="198"/>
        <v>0.36087400341707854</v>
      </c>
      <c r="AE1133" s="26">
        <f t="shared" si="199"/>
        <v>0.25109031568119533</v>
      </c>
      <c r="AF1133" s="26">
        <f t="shared" si="200"/>
        <v>0.38803568090172602</v>
      </c>
      <c r="AG1133" s="6"/>
    </row>
    <row r="1134" spans="1:33" ht="12" customHeight="1" x14ac:dyDescent="0.2">
      <c r="A1134" s="5" t="s">
        <v>6884</v>
      </c>
      <c r="B1134" s="5" t="s">
        <v>6884</v>
      </c>
      <c r="C1134" s="7">
        <v>12</v>
      </c>
      <c r="D1134" s="7">
        <v>12</v>
      </c>
      <c r="E1134" s="8">
        <v>439.66</v>
      </c>
      <c r="F1134" s="9">
        <v>1.84448716852828</v>
      </c>
      <c r="G1134" s="7" t="s">
        <v>50</v>
      </c>
      <c r="H1134" s="7">
        <v>3</v>
      </c>
      <c r="I1134" s="7" t="s">
        <v>0</v>
      </c>
      <c r="J1134" s="7" t="s">
        <v>2</v>
      </c>
      <c r="K1134" s="5" t="s">
        <v>6885</v>
      </c>
      <c r="L1134" s="14" t="s">
        <v>6886</v>
      </c>
      <c r="M1134" s="38">
        <f t="shared" si="201"/>
        <v>1</v>
      </c>
      <c r="N1134" s="32">
        <f t="shared" si="202"/>
        <v>0.69619167373871993</v>
      </c>
      <c r="O1134" s="32">
        <f t="shared" si="203"/>
        <v>0.54215611637889727</v>
      </c>
      <c r="P1134" s="32">
        <f t="shared" si="204"/>
        <v>1.2841166090472944</v>
      </c>
      <c r="Q1134" s="35">
        <v>0.94422857040095998</v>
      </c>
      <c r="R1134" s="35">
        <v>0.34074599874676997</v>
      </c>
      <c r="S1134" s="35">
        <v>0.29030326740725998</v>
      </c>
      <c r="T1134" s="35">
        <v>0.94927475368124803</v>
      </c>
      <c r="U1134" s="35">
        <v>0.35231456052591098</v>
      </c>
      <c r="V1134" s="35">
        <v>0.324760527007106</v>
      </c>
      <c r="W1134" s="8">
        <v>177995.93816992099</v>
      </c>
      <c r="X1134" s="8">
        <v>123919.290113211</v>
      </c>
      <c r="Y1134" s="8">
        <v>96501.586569422696</v>
      </c>
      <c r="Z1134" s="23">
        <f t="shared" si="194"/>
        <v>398416.81485255464</v>
      </c>
      <c r="AA1134" s="29">
        <f t="shared" si="195"/>
        <v>44.675809738550669</v>
      </c>
      <c r="AB1134" s="29">
        <f t="shared" si="196"/>
        <v>31.102926757514194</v>
      </c>
      <c r="AC1134" s="29">
        <f t="shared" si="197"/>
        <v>24.221263503935152</v>
      </c>
      <c r="AD1134" s="26">
        <f t="shared" si="198"/>
        <v>0.4467580973855067</v>
      </c>
      <c r="AE1134" s="26">
        <f t="shared" si="199"/>
        <v>0.31102926757514193</v>
      </c>
      <c r="AF1134" s="26">
        <f t="shared" si="200"/>
        <v>0.24221263503935153</v>
      </c>
      <c r="AG1134" s="6"/>
    </row>
    <row r="1135" spans="1:33" ht="12" customHeight="1" x14ac:dyDescent="0.2">
      <c r="A1135" s="5" t="s">
        <v>4117</v>
      </c>
      <c r="B1135" s="5" t="s">
        <v>4117</v>
      </c>
      <c r="C1135" s="7">
        <v>4</v>
      </c>
      <c r="D1135" s="7">
        <v>4</v>
      </c>
      <c r="E1135" s="8">
        <v>132.16999999999999</v>
      </c>
      <c r="F1135" s="9">
        <v>5.8531439383642896</v>
      </c>
      <c r="G1135" s="7" t="s">
        <v>50</v>
      </c>
      <c r="H1135" s="7">
        <v>3</v>
      </c>
      <c r="I1135" s="7" t="s">
        <v>0</v>
      </c>
      <c r="J1135" s="7" t="s">
        <v>2</v>
      </c>
      <c r="K1135" s="5" t="s">
        <v>4118</v>
      </c>
      <c r="L1135" s="14" t="s">
        <v>4119</v>
      </c>
      <c r="M1135" s="38">
        <f t="shared" si="201"/>
        <v>1</v>
      </c>
      <c r="N1135" s="32">
        <f t="shared" si="202"/>
        <v>0.69672390917675642</v>
      </c>
      <c r="O1135" s="32">
        <f t="shared" si="203"/>
        <v>0.17084835270247312</v>
      </c>
      <c r="P1135" s="32">
        <f t="shared" si="204"/>
        <v>4.0780253257113843</v>
      </c>
      <c r="Q1135" s="35">
        <v>0.82507157524126995</v>
      </c>
      <c r="R1135" s="35">
        <v>0.50753262172326397</v>
      </c>
      <c r="S1135" s="35">
        <v>0.60438154006385303</v>
      </c>
      <c r="T1135" s="35">
        <v>0.76542672471875295</v>
      </c>
      <c r="U1135" s="35">
        <v>0.52507149638621098</v>
      </c>
      <c r="V1135" s="35">
        <v>0.61248502304674102</v>
      </c>
      <c r="W1135" s="8">
        <v>60895.117793834601</v>
      </c>
      <c r="X1135" s="8">
        <v>42427.084519099502</v>
      </c>
      <c r="Y1135" s="8">
        <v>10403.830562699701</v>
      </c>
      <c r="Z1135" s="23">
        <f t="shared" si="194"/>
        <v>113726.0328756338</v>
      </c>
      <c r="AA1135" s="29">
        <f t="shared" si="195"/>
        <v>53.545451515421313</v>
      </c>
      <c r="AB1135" s="29">
        <f t="shared" si="196"/>
        <v>37.306396298458814</v>
      </c>
      <c r="AC1135" s="29">
        <f t="shared" si="197"/>
        <v>9.1481521861198747</v>
      </c>
      <c r="AD1135" s="26">
        <f t="shared" si="198"/>
        <v>0.53545451515421316</v>
      </c>
      <c r="AE1135" s="26">
        <f t="shared" si="199"/>
        <v>0.37306396298458816</v>
      </c>
      <c r="AF1135" s="26">
        <f t="shared" si="200"/>
        <v>9.1481521861198747E-2</v>
      </c>
      <c r="AG1135" s="6">
        <v>2</v>
      </c>
    </row>
    <row r="1136" spans="1:33" ht="12" customHeight="1" x14ac:dyDescent="0.2">
      <c r="A1136" s="5" t="s">
        <v>4104</v>
      </c>
      <c r="B1136" s="5" t="s">
        <v>4104</v>
      </c>
      <c r="C1136" s="7">
        <v>5</v>
      </c>
      <c r="D1136" s="7">
        <v>5</v>
      </c>
      <c r="E1136" s="8">
        <v>179.92</v>
      </c>
      <c r="F1136" s="9">
        <v>5.9905751289354301</v>
      </c>
      <c r="G1136" s="7" t="s">
        <v>50</v>
      </c>
      <c r="H1136" s="7">
        <v>3</v>
      </c>
      <c r="I1136" s="7" t="s">
        <v>0</v>
      </c>
      <c r="J1136" s="7" t="s">
        <v>2</v>
      </c>
      <c r="K1136" s="5" t="s">
        <v>4105</v>
      </c>
      <c r="L1136" s="14" t="s">
        <v>4106</v>
      </c>
      <c r="M1136" s="38">
        <f t="shared" si="201"/>
        <v>1</v>
      </c>
      <c r="N1136" s="32">
        <f t="shared" si="202"/>
        <v>0.69683456850116676</v>
      </c>
      <c r="O1136" s="32">
        <f t="shared" si="203"/>
        <v>0.16692888052932317</v>
      </c>
      <c r="P1136" s="32">
        <f t="shared" si="204"/>
        <v>4.174439835045554</v>
      </c>
      <c r="Q1136" s="35">
        <v>0.13178805490669299</v>
      </c>
      <c r="R1136" s="35">
        <v>0.77397915205263901</v>
      </c>
      <c r="S1136" s="35">
        <v>0.41309260053470398</v>
      </c>
      <c r="T1136" s="35">
        <v>0.159952914473903</v>
      </c>
      <c r="U1136" s="35">
        <v>0.79871667026774396</v>
      </c>
      <c r="V1136" s="35">
        <v>0.48304301082491202</v>
      </c>
      <c r="W1136" s="8">
        <v>72740.581819733197</v>
      </c>
      <c r="X1136" s="8">
        <v>50688.151944877602</v>
      </c>
      <c r="Y1136" s="8">
        <v>12142.5038922197</v>
      </c>
      <c r="Z1136" s="23">
        <f t="shared" si="194"/>
        <v>135571.23765683052</v>
      </c>
      <c r="AA1136" s="29">
        <f t="shared" si="195"/>
        <v>53.654877743213021</v>
      </c>
      <c r="AB1136" s="29">
        <f t="shared" si="196"/>
        <v>37.388573580174707</v>
      </c>
      <c r="AC1136" s="29">
        <f t="shared" si="197"/>
        <v>8.9565486766122486</v>
      </c>
      <c r="AD1136" s="26">
        <f t="shared" si="198"/>
        <v>0.53654877743213025</v>
      </c>
      <c r="AE1136" s="26">
        <f t="shared" si="199"/>
        <v>0.37388573580174705</v>
      </c>
      <c r="AF1136" s="26">
        <f t="shared" si="200"/>
        <v>8.9565486766122485E-2</v>
      </c>
      <c r="AG1136" s="6">
        <v>2</v>
      </c>
    </row>
    <row r="1137" spans="1:33" ht="12" customHeight="1" x14ac:dyDescent="0.2">
      <c r="A1137" s="5" t="s">
        <v>6900</v>
      </c>
      <c r="B1137" s="5" t="s">
        <v>6900</v>
      </c>
      <c r="C1137" s="7">
        <v>3</v>
      </c>
      <c r="D1137" s="7">
        <v>3</v>
      </c>
      <c r="E1137" s="8">
        <v>94.73</v>
      </c>
      <c r="F1137" s="9">
        <v>1.82653542079445</v>
      </c>
      <c r="G1137" s="7" t="s">
        <v>50</v>
      </c>
      <c r="H1137" s="7">
        <v>3</v>
      </c>
      <c r="I1137" s="7" t="s">
        <v>0</v>
      </c>
      <c r="J1137" s="7" t="s">
        <v>2</v>
      </c>
      <c r="K1137" s="5" t="s">
        <v>6901</v>
      </c>
      <c r="L1137" s="14" t="s">
        <v>6902</v>
      </c>
      <c r="M1137" s="38">
        <f t="shared" si="201"/>
        <v>1</v>
      </c>
      <c r="N1137" s="32">
        <f t="shared" si="202"/>
        <v>0.69879978891577343</v>
      </c>
      <c r="O1137" s="32">
        <f t="shared" si="203"/>
        <v>0.54748459220410206</v>
      </c>
      <c r="P1137" s="32">
        <f t="shared" si="204"/>
        <v>1.2763825664983486</v>
      </c>
      <c r="Q1137" s="35">
        <v>0.55389503102308701</v>
      </c>
      <c r="R1137" s="35">
        <v>0.38069323861229598</v>
      </c>
      <c r="S1137" s="35">
        <v>0.52956656751217301</v>
      </c>
      <c r="T1137" s="35">
        <v>0.55873927439094395</v>
      </c>
      <c r="U1137" s="35">
        <v>0.355987783522692</v>
      </c>
      <c r="V1137" s="35">
        <v>0.51378693640258999</v>
      </c>
      <c r="W1137" s="8">
        <v>16158.670433966299</v>
      </c>
      <c r="X1137" s="8">
        <v>11291.6754884152</v>
      </c>
      <c r="Y1137" s="8">
        <v>8846.6230931005193</v>
      </c>
      <c r="Z1137" s="23">
        <f t="shared" si="194"/>
        <v>36296.96901548202</v>
      </c>
      <c r="AA1137" s="29">
        <f t="shared" si="195"/>
        <v>44.517960789161265</v>
      </c>
      <c r="AB1137" s="29">
        <f t="shared" si="196"/>
        <v>31.109141602426572</v>
      </c>
      <c r="AC1137" s="29">
        <f t="shared" si="197"/>
        <v>24.372897608412156</v>
      </c>
      <c r="AD1137" s="26">
        <f t="shared" si="198"/>
        <v>0.44517960789161265</v>
      </c>
      <c r="AE1137" s="26">
        <f t="shared" si="199"/>
        <v>0.31109141602426571</v>
      </c>
      <c r="AF1137" s="26">
        <f t="shared" si="200"/>
        <v>0.24372897608412156</v>
      </c>
      <c r="AG1137" s="6"/>
    </row>
    <row r="1138" spans="1:33" ht="12" customHeight="1" x14ac:dyDescent="0.2">
      <c r="A1138" s="5" t="s">
        <v>6390</v>
      </c>
      <c r="B1138" s="5" t="s">
        <v>6390</v>
      </c>
      <c r="C1138" s="7">
        <v>1</v>
      </c>
      <c r="D1138" s="7">
        <v>1</v>
      </c>
      <c r="E1138" s="8">
        <v>27.88</v>
      </c>
      <c r="F1138" s="9">
        <v>2.61842221511839</v>
      </c>
      <c r="G1138" s="7">
        <v>3</v>
      </c>
      <c r="H1138" s="7">
        <v>1</v>
      </c>
      <c r="I1138" s="7" t="s">
        <v>0</v>
      </c>
      <c r="J1138" s="7" t="s">
        <v>2</v>
      </c>
      <c r="K1138" s="5" t="s">
        <v>6391</v>
      </c>
      <c r="L1138" s="14" t="s">
        <v>6392</v>
      </c>
      <c r="M1138" s="38">
        <f t="shared" si="201"/>
        <v>1</v>
      </c>
      <c r="N1138" s="32">
        <f t="shared" si="202"/>
        <v>0.69945112581254831</v>
      </c>
      <c r="O1138" s="32">
        <f t="shared" si="203"/>
        <v>0.38190937818436838</v>
      </c>
      <c r="P1138" s="32">
        <f t="shared" si="204"/>
        <v>1.8314583662171429</v>
      </c>
      <c r="Q1138" s="35">
        <v>0.208813134634876</v>
      </c>
      <c r="R1138" s="35">
        <v>0.89329837400469503</v>
      </c>
      <c r="S1138" s="35">
        <v>0.46025184959436699</v>
      </c>
      <c r="T1138" s="35">
        <v>0.18899224172543599</v>
      </c>
      <c r="U1138" s="35">
        <v>0.84146248669215096</v>
      </c>
      <c r="V1138" s="35">
        <v>0.48064126598801599</v>
      </c>
      <c r="W1138" s="8">
        <v>9244.1488441761994</v>
      </c>
      <c r="X1138" s="8">
        <v>6465.8303162378097</v>
      </c>
      <c r="Y1138" s="8">
        <v>3530.4271369230801</v>
      </c>
      <c r="Z1138" s="23">
        <f t="shared" si="194"/>
        <v>19240.406297337089</v>
      </c>
      <c r="AA1138" s="29">
        <f t="shared" si="195"/>
        <v>48.0454970717308</v>
      </c>
      <c r="AB1138" s="29">
        <f t="shared" si="196"/>
        <v>33.605477017045601</v>
      </c>
      <c r="AC1138" s="29">
        <f t="shared" si="197"/>
        <v>18.349025911223602</v>
      </c>
      <c r="AD1138" s="26">
        <f t="shared" si="198"/>
        <v>0.48045497071730803</v>
      </c>
      <c r="AE1138" s="26">
        <f t="shared" si="199"/>
        <v>0.33605477017045599</v>
      </c>
      <c r="AF1138" s="26">
        <f t="shared" si="200"/>
        <v>0.18349025911223601</v>
      </c>
      <c r="AG1138" s="6">
        <v>4</v>
      </c>
    </row>
    <row r="1139" spans="1:33" ht="12" customHeight="1" x14ac:dyDescent="0.2">
      <c r="A1139" s="5" t="s">
        <v>7113</v>
      </c>
      <c r="B1139" s="5" t="s">
        <v>7113</v>
      </c>
      <c r="C1139" s="7">
        <v>5</v>
      </c>
      <c r="D1139" s="7">
        <v>5</v>
      </c>
      <c r="E1139" s="8">
        <v>137.59</v>
      </c>
      <c r="F1139" s="9">
        <v>1.4292674681733</v>
      </c>
      <c r="G1139" s="7" t="s">
        <v>50</v>
      </c>
      <c r="H1139" s="7">
        <v>3</v>
      </c>
      <c r="I1139" s="7" t="s">
        <v>0</v>
      </c>
      <c r="J1139" s="7" t="s">
        <v>1</v>
      </c>
      <c r="K1139" s="5" t="s">
        <v>7114</v>
      </c>
      <c r="L1139" s="14" t="s">
        <v>7115</v>
      </c>
      <c r="M1139" s="38">
        <f t="shared" si="201"/>
        <v>1</v>
      </c>
      <c r="N1139" s="32">
        <f t="shared" si="202"/>
        <v>0.69965910668775422</v>
      </c>
      <c r="O1139" s="32">
        <f t="shared" si="203"/>
        <v>0.74278038236583777</v>
      </c>
      <c r="P1139" s="32">
        <f t="shared" si="204"/>
        <v>0.94194613010545936</v>
      </c>
      <c r="Q1139" s="35">
        <v>0.79403601082237696</v>
      </c>
      <c r="R1139" s="35">
        <v>0.64489315549498205</v>
      </c>
      <c r="S1139" s="35">
        <v>0.34205277129648698</v>
      </c>
      <c r="T1139" s="35">
        <v>0.79352009933061696</v>
      </c>
      <c r="U1139" s="35">
        <v>0.70219124921009402</v>
      </c>
      <c r="V1139" s="35">
        <v>0.35062777325849698</v>
      </c>
      <c r="W1139" s="8">
        <v>223723.50374008599</v>
      </c>
      <c r="X1139" s="8">
        <v>156530.186771843</v>
      </c>
      <c r="Y1139" s="8">
        <v>166177.42965228599</v>
      </c>
      <c r="Z1139" s="23">
        <f t="shared" si="194"/>
        <v>546431.12016421498</v>
      </c>
      <c r="AA1139" s="29">
        <f t="shared" si="195"/>
        <v>40.942672458488815</v>
      </c>
      <c r="AB1139" s="29">
        <f t="shared" si="196"/>
        <v>28.645913637715605</v>
      </c>
      <c r="AC1139" s="29">
        <f t="shared" si="197"/>
        <v>30.411413903795577</v>
      </c>
      <c r="AD1139" s="26">
        <f t="shared" si="198"/>
        <v>0.40942672458488816</v>
      </c>
      <c r="AE1139" s="26">
        <f t="shared" si="199"/>
        <v>0.28645913637715603</v>
      </c>
      <c r="AF1139" s="26">
        <f t="shared" si="200"/>
        <v>0.30411413903795576</v>
      </c>
      <c r="AG1139" s="6"/>
    </row>
    <row r="1140" spans="1:33" ht="12" customHeight="1" x14ac:dyDescent="0.2">
      <c r="A1140" s="5" t="s">
        <v>7960</v>
      </c>
      <c r="B1140" s="5" t="s">
        <v>7960</v>
      </c>
      <c r="C1140" s="7">
        <v>3</v>
      </c>
      <c r="D1140" s="7">
        <v>3</v>
      </c>
      <c r="E1140" s="8">
        <v>136.77000000000001</v>
      </c>
      <c r="F1140" s="9">
        <v>1.42926144926827</v>
      </c>
      <c r="G1140" s="7" t="s">
        <v>146</v>
      </c>
      <c r="H1140" s="7">
        <v>2</v>
      </c>
      <c r="I1140" s="7" t="s">
        <v>0</v>
      </c>
      <c r="J1140" s="7" t="s">
        <v>1</v>
      </c>
      <c r="K1140" s="5" t="s">
        <v>7961</v>
      </c>
      <c r="L1140" s="14" t="s">
        <v>7962</v>
      </c>
      <c r="M1140" s="38">
        <f t="shared" si="201"/>
        <v>1</v>
      </c>
      <c r="N1140" s="32">
        <f t="shared" si="202"/>
        <v>0.69966205309180207</v>
      </c>
      <c r="O1140" s="32">
        <f t="shared" si="203"/>
        <v>0.81131761187253593</v>
      </c>
      <c r="P1140" s="32">
        <f t="shared" si="204"/>
        <v>0.86237749908691019</v>
      </c>
      <c r="Q1140" s="35">
        <v>0.29348318695225201</v>
      </c>
      <c r="R1140" s="35">
        <v>0.232329501235158</v>
      </c>
      <c r="S1140" s="35">
        <v>0.51333078729304704</v>
      </c>
      <c r="T1140" s="35">
        <v>0.343585715961294</v>
      </c>
      <c r="U1140" s="35">
        <v>0.32459184191263901</v>
      </c>
      <c r="V1140" s="35">
        <v>0.57805033704020203</v>
      </c>
      <c r="W1140" s="8">
        <v>85152.053001292705</v>
      </c>
      <c r="X1140" s="8">
        <v>59577.6602278664</v>
      </c>
      <c r="Y1140" s="8">
        <v>69085.360287052405</v>
      </c>
      <c r="Z1140" s="23">
        <f t="shared" si="194"/>
        <v>213815.0735162115</v>
      </c>
      <c r="AA1140" s="29">
        <f t="shared" si="195"/>
        <v>39.825093526362849</v>
      </c>
      <c r="AB1140" s="29">
        <f t="shared" si="196"/>
        <v>27.864106701228064</v>
      </c>
      <c r="AC1140" s="29">
        <f t="shared" si="197"/>
        <v>32.310799772409098</v>
      </c>
      <c r="AD1140" s="26">
        <f t="shared" si="198"/>
        <v>0.39825093526362848</v>
      </c>
      <c r="AE1140" s="26">
        <f t="shared" si="199"/>
        <v>0.27864106701228064</v>
      </c>
      <c r="AF1140" s="26">
        <f t="shared" si="200"/>
        <v>0.32310799772409099</v>
      </c>
      <c r="AG1140" s="6"/>
    </row>
    <row r="1141" spans="1:33" ht="12" customHeight="1" x14ac:dyDescent="0.2">
      <c r="A1141" s="5" t="s">
        <v>6768</v>
      </c>
      <c r="B1141" s="5" t="s">
        <v>6768</v>
      </c>
      <c r="C1141" s="7">
        <v>5</v>
      </c>
      <c r="D1141" s="7">
        <v>5</v>
      </c>
      <c r="E1141" s="8">
        <v>127.95</v>
      </c>
      <c r="F1141" s="9">
        <v>2.0536707388933699</v>
      </c>
      <c r="G1141" s="7" t="s">
        <v>50</v>
      </c>
      <c r="H1141" s="7">
        <v>3</v>
      </c>
      <c r="I1141" s="7" t="s">
        <v>0</v>
      </c>
      <c r="J1141" s="7" t="s">
        <v>2</v>
      </c>
      <c r="K1141" s="5" t="s">
        <v>6769</v>
      </c>
      <c r="L1141" s="14" t="s">
        <v>6770</v>
      </c>
      <c r="M1141" s="38">
        <f t="shared" si="201"/>
        <v>1</v>
      </c>
      <c r="N1141" s="32">
        <f t="shared" si="202"/>
        <v>0.70024971321874219</v>
      </c>
      <c r="O1141" s="32">
        <f t="shared" si="203"/>
        <v>0.4869329737535496</v>
      </c>
      <c r="P1141" s="32">
        <f t="shared" si="204"/>
        <v>1.4380823459558074</v>
      </c>
      <c r="Q1141" s="35">
        <v>0.604509008264419</v>
      </c>
      <c r="R1141" s="35">
        <v>0.82699720188708703</v>
      </c>
      <c r="S1141" s="35">
        <v>0.35127046922624999</v>
      </c>
      <c r="T1141" s="35">
        <v>0.57965139428020396</v>
      </c>
      <c r="U1141" s="35">
        <v>0.84101985066005702</v>
      </c>
      <c r="V1141" s="35">
        <v>0.42281434683545799</v>
      </c>
      <c r="W1141" s="8">
        <v>56192.939174272004</v>
      </c>
      <c r="X1141" s="8">
        <v>39349.089541702197</v>
      </c>
      <c r="Y1141" s="8">
        <v>27362.194976080598</v>
      </c>
      <c r="Z1141" s="23">
        <f t="shared" si="194"/>
        <v>122904.2236920548</v>
      </c>
      <c r="AA1141" s="29">
        <f t="shared" si="195"/>
        <v>45.720917871030515</v>
      </c>
      <c r="AB1141" s="29">
        <f t="shared" si="196"/>
        <v>32.016059627286786</v>
      </c>
      <c r="AC1141" s="29">
        <f t="shared" si="197"/>
        <v>22.263022501682698</v>
      </c>
      <c r="AD1141" s="26">
        <f t="shared" si="198"/>
        <v>0.45720917871030514</v>
      </c>
      <c r="AE1141" s="26">
        <f t="shared" si="199"/>
        <v>0.32016059627286786</v>
      </c>
      <c r="AF1141" s="26">
        <f t="shared" si="200"/>
        <v>0.22263022501682697</v>
      </c>
      <c r="AG1141" s="6">
        <v>4</v>
      </c>
    </row>
    <row r="1142" spans="1:33" ht="12" customHeight="1" x14ac:dyDescent="0.2">
      <c r="A1142" s="5" t="s">
        <v>1596</v>
      </c>
      <c r="B1142" s="5" t="s">
        <v>1596</v>
      </c>
      <c r="C1142" s="7">
        <v>2</v>
      </c>
      <c r="D1142" s="7">
        <v>2</v>
      </c>
      <c r="E1142" s="8">
        <v>93.08</v>
      </c>
      <c r="F1142" s="9">
        <v>3.7767467469423699</v>
      </c>
      <c r="G1142" s="7" t="s">
        <v>122</v>
      </c>
      <c r="H1142" s="7">
        <v>2</v>
      </c>
      <c r="I1142" s="7" t="s">
        <v>2</v>
      </c>
      <c r="J1142" s="7" t="s">
        <v>1</v>
      </c>
      <c r="K1142" s="5" t="s">
        <v>1597</v>
      </c>
      <c r="L1142" s="14" t="s">
        <v>1598</v>
      </c>
      <c r="M1142" s="38">
        <f t="shared" si="201"/>
        <v>1</v>
      </c>
      <c r="N1142" s="32">
        <f t="shared" si="202"/>
        <v>0.7010075104981347</v>
      </c>
      <c r="O1142" s="32">
        <f t="shared" si="203"/>
        <v>2.6475278348559943</v>
      </c>
      <c r="P1142" s="32">
        <f t="shared" si="204"/>
        <v>0.26477814558511115</v>
      </c>
      <c r="Q1142" s="35">
        <v>0.88803317672100102</v>
      </c>
      <c r="R1142" s="35">
        <v>0.79140804416913202</v>
      </c>
      <c r="S1142" s="35">
        <v>0.54513948025586201</v>
      </c>
      <c r="T1142" s="35">
        <v>0.84290127989854502</v>
      </c>
      <c r="U1142" s="35">
        <v>0.82130812164557099</v>
      </c>
      <c r="V1142" s="35">
        <v>0.55217295045996495</v>
      </c>
      <c r="W1142" s="8">
        <v>14559.6051691748</v>
      </c>
      <c r="X1142" s="8">
        <v>10206.392573478999</v>
      </c>
      <c r="Y1142" s="8">
        <v>38546.959949903503</v>
      </c>
      <c r="Z1142" s="23">
        <f t="shared" si="194"/>
        <v>63312.957692557306</v>
      </c>
      <c r="AA1142" s="29">
        <f t="shared" si="195"/>
        <v>22.996248635034689</v>
      </c>
      <c r="AB1142" s="29">
        <f t="shared" si="196"/>
        <v>16.120543006441796</v>
      </c>
      <c r="AC1142" s="29">
        <f t="shared" si="197"/>
        <v>60.883208358523511</v>
      </c>
      <c r="AD1142" s="26">
        <f t="shared" si="198"/>
        <v>0.22996248635034688</v>
      </c>
      <c r="AE1142" s="26">
        <f t="shared" si="199"/>
        <v>0.16120543006441795</v>
      </c>
      <c r="AF1142" s="26">
        <f t="shared" si="200"/>
        <v>0.60883208358523511</v>
      </c>
      <c r="AG1142" s="6">
        <v>1</v>
      </c>
    </row>
    <row r="1143" spans="1:33" ht="12" customHeight="1" x14ac:dyDescent="0.2">
      <c r="A1143" s="5" t="s">
        <v>4242</v>
      </c>
      <c r="B1143" s="5" t="s">
        <v>4242</v>
      </c>
      <c r="C1143" s="7">
        <v>2</v>
      </c>
      <c r="D1143" s="7">
        <v>2</v>
      </c>
      <c r="E1143" s="8">
        <v>97.58</v>
      </c>
      <c r="F1143" s="9">
        <v>4.05659031169305</v>
      </c>
      <c r="G1143" s="7" t="s">
        <v>54</v>
      </c>
      <c r="H1143" s="7">
        <v>2</v>
      </c>
      <c r="I1143" s="7" t="s">
        <v>0</v>
      </c>
      <c r="J1143" s="7" t="s">
        <v>2</v>
      </c>
      <c r="K1143" s="5" t="s">
        <v>4243</v>
      </c>
      <c r="L1143" s="14" t="s">
        <v>4244</v>
      </c>
      <c r="M1143" s="38">
        <f t="shared" si="201"/>
        <v>1</v>
      </c>
      <c r="N1143" s="32">
        <f t="shared" si="202"/>
        <v>0.70105448702598494</v>
      </c>
      <c r="O1143" s="32">
        <f t="shared" si="203"/>
        <v>0.24651244596170224</v>
      </c>
      <c r="P1143" s="32">
        <f t="shared" si="204"/>
        <v>2.8438908400385579</v>
      </c>
      <c r="Q1143" s="35">
        <v>0.210175264170153</v>
      </c>
      <c r="R1143" s="35">
        <v>4.1777103227531601E-2</v>
      </c>
      <c r="S1143" s="35">
        <v>0.107481676282543</v>
      </c>
      <c r="T1143" s="35">
        <v>0.23537867526172401</v>
      </c>
      <c r="U1143" s="35">
        <v>4.2664164325612298E-2</v>
      </c>
      <c r="V1143" s="35">
        <v>0.12422203297966</v>
      </c>
      <c r="W1143" s="8">
        <v>67836.610636031299</v>
      </c>
      <c r="X1143" s="8">
        <v>47557.160271024397</v>
      </c>
      <c r="Y1143" s="8">
        <v>16722.5688136397</v>
      </c>
      <c r="Z1143" s="23">
        <f t="shared" si="194"/>
        <v>132116.3397206954</v>
      </c>
      <c r="AA1143" s="29">
        <f t="shared" si="195"/>
        <v>51.346117202038265</v>
      </c>
      <c r="AB1143" s="29">
        <f t="shared" si="196"/>
        <v>35.996425855851037</v>
      </c>
      <c r="AC1143" s="29">
        <f t="shared" si="197"/>
        <v>12.657456942110688</v>
      </c>
      <c r="AD1143" s="26">
        <f t="shared" si="198"/>
        <v>0.51346117202038266</v>
      </c>
      <c r="AE1143" s="26">
        <f t="shared" si="199"/>
        <v>0.35996425855851039</v>
      </c>
      <c r="AF1143" s="26">
        <f t="shared" si="200"/>
        <v>0.12657456942110687</v>
      </c>
      <c r="AG1143" s="6">
        <v>2</v>
      </c>
    </row>
    <row r="1144" spans="1:33" ht="12" customHeight="1" x14ac:dyDescent="0.2">
      <c r="A1144" s="5" t="s">
        <v>1883</v>
      </c>
      <c r="B1144" s="5" t="s">
        <v>1883</v>
      </c>
      <c r="C1144" s="7">
        <v>1</v>
      </c>
      <c r="D1144" s="7">
        <v>1</v>
      </c>
      <c r="E1144" s="8">
        <v>23.61</v>
      </c>
      <c r="F1144" s="9">
        <v>2.0907320998829402</v>
      </c>
      <c r="G1144" s="7" t="s">
        <v>122</v>
      </c>
      <c r="H1144" s="7">
        <v>2</v>
      </c>
      <c r="I1144" s="7" t="s">
        <v>2</v>
      </c>
      <c r="J1144" s="7" t="s">
        <v>1</v>
      </c>
      <c r="K1144" s="5" t="s">
        <v>1884</v>
      </c>
      <c r="L1144" s="14" t="s">
        <v>1885</v>
      </c>
      <c r="M1144" s="38">
        <f t="shared" si="201"/>
        <v>1</v>
      </c>
      <c r="N1144" s="32">
        <f t="shared" si="202"/>
        <v>0.70116633385185301</v>
      </c>
      <c r="O1144" s="32">
        <f t="shared" si="203"/>
        <v>1.4659509615413113</v>
      </c>
      <c r="P1144" s="32">
        <f t="shared" si="204"/>
        <v>0.47830135676205821</v>
      </c>
      <c r="Q1144" s="35">
        <v>0.86347880074065597</v>
      </c>
      <c r="R1144" s="35">
        <v>0.656561242918133</v>
      </c>
      <c r="S1144" s="35">
        <v>0.52610017733567904</v>
      </c>
      <c r="T1144" s="35">
        <v>0.78872806647053695</v>
      </c>
      <c r="U1144" s="35">
        <v>0.61624469220515998</v>
      </c>
      <c r="V1144" s="35">
        <v>0.55099151707773097</v>
      </c>
      <c r="W1144" s="8">
        <v>6509.4946003564</v>
      </c>
      <c r="X1144" s="8">
        <v>4564.2384641603303</v>
      </c>
      <c r="Y1144" s="8">
        <v>9542.5998685404393</v>
      </c>
      <c r="Z1144" s="23">
        <f t="shared" si="194"/>
        <v>20616.332933057172</v>
      </c>
      <c r="AA1144" s="29">
        <f t="shared" si="195"/>
        <v>31.574454203340778</v>
      </c>
      <c r="AB1144" s="29">
        <f t="shared" si="196"/>
        <v>22.138944297129687</v>
      </c>
      <c r="AC1144" s="29">
        <f t="shared" si="197"/>
        <v>46.286601499529517</v>
      </c>
      <c r="AD1144" s="26">
        <f t="shared" si="198"/>
        <v>0.31574454203340779</v>
      </c>
      <c r="AE1144" s="26">
        <f t="shared" si="199"/>
        <v>0.22138944297129687</v>
      </c>
      <c r="AF1144" s="26">
        <f t="shared" si="200"/>
        <v>0.46286601499529517</v>
      </c>
      <c r="AG1144" s="6">
        <v>1</v>
      </c>
    </row>
    <row r="1145" spans="1:33" ht="12" customHeight="1" x14ac:dyDescent="0.2">
      <c r="A1145" s="5" t="s">
        <v>4281</v>
      </c>
      <c r="B1145" s="5" t="s">
        <v>4281</v>
      </c>
      <c r="C1145" s="7">
        <v>3</v>
      </c>
      <c r="D1145" s="7">
        <v>3</v>
      </c>
      <c r="E1145" s="8">
        <v>66.569999999999993</v>
      </c>
      <c r="F1145" s="9">
        <v>3.93515181033401</v>
      </c>
      <c r="G1145" s="7" t="s">
        <v>146</v>
      </c>
      <c r="H1145" s="7">
        <v>2</v>
      </c>
      <c r="I1145" s="7" t="s">
        <v>0</v>
      </c>
      <c r="J1145" s="7" t="s">
        <v>2</v>
      </c>
      <c r="K1145" s="5" t="s">
        <v>4282</v>
      </c>
      <c r="L1145" s="14" t="s">
        <v>4283</v>
      </c>
      <c r="M1145" s="38">
        <f t="shared" si="201"/>
        <v>1</v>
      </c>
      <c r="N1145" s="32">
        <f t="shared" si="202"/>
        <v>0.70122985365833468</v>
      </c>
      <c r="O1145" s="32">
        <f t="shared" si="203"/>
        <v>0.25411980228410042</v>
      </c>
      <c r="P1145" s="32">
        <f t="shared" si="204"/>
        <v>2.7594459280838528</v>
      </c>
      <c r="Q1145" s="35">
        <v>0.30521775411683499</v>
      </c>
      <c r="R1145" s="35">
        <v>0.25697793655692303</v>
      </c>
      <c r="S1145" s="35">
        <v>0.45532689875698201</v>
      </c>
      <c r="T1145" s="35">
        <v>0.353505906888675</v>
      </c>
      <c r="U1145" s="35">
        <v>0.28648840343541998</v>
      </c>
      <c r="V1145" s="35">
        <v>0.46260229709260903</v>
      </c>
      <c r="W1145" s="8">
        <v>30946.913832280999</v>
      </c>
      <c r="X1145" s="8">
        <v>21700.899857787499</v>
      </c>
      <c r="Y1145" s="8">
        <v>7864.2236243623402</v>
      </c>
      <c r="Z1145" s="23">
        <f t="shared" si="194"/>
        <v>60512.03731443084</v>
      </c>
      <c r="AA1145" s="29">
        <f t="shared" si="195"/>
        <v>51.141748329304413</v>
      </c>
      <c r="AB1145" s="29">
        <f t="shared" si="196"/>
        <v>35.862120696789518</v>
      </c>
      <c r="AC1145" s="29">
        <f t="shared" si="197"/>
        <v>12.996130973906061</v>
      </c>
      <c r="AD1145" s="26">
        <f t="shared" si="198"/>
        <v>0.51141748329304415</v>
      </c>
      <c r="AE1145" s="26">
        <f t="shared" si="199"/>
        <v>0.35862120696789518</v>
      </c>
      <c r="AF1145" s="26">
        <f t="shared" si="200"/>
        <v>0.12996130973906062</v>
      </c>
      <c r="AG1145" s="6">
        <v>2</v>
      </c>
    </row>
    <row r="1146" spans="1:33" ht="12" customHeight="1" x14ac:dyDescent="0.2">
      <c r="A1146" s="5" t="s">
        <v>1818</v>
      </c>
      <c r="B1146" s="5" t="s">
        <v>1818</v>
      </c>
      <c r="C1146" s="7">
        <v>9</v>
      </c>
      <c r="D1146" s="7">
        <v>9</v>
      </c>
      <c r="E1146" s="8">
        <v>272.06</v>
      </c>
      <c r="F1146" s="9">
        <v>2.3089493112980399</v>
      </c>
      <c r="G1146" s="7" t="s">
        <v>50</v>
      </c>
      <c r="H1146" s="7">
        <v>3</v>
      </c>
      <c r="I1146" s="7" t="s">
        <v>2</v>
      </c>
      <c r="J1146" s="7" t="s">
        <v>1</v>
      </c>
      <c r="K1146" s="5" t="s">
        <v>1819</v>
      </c>
      <c r="L1146" s="14" t="s">
        <v>1820</v>
      </c>
      <c r="M1146" s="38">
        <f t="shared" si="201"/>
        <v>1</v>
      </c>
      <c r="N1146" s="32">
        <f t="shared" si="202"/>
        <v>0.70186616419153991</v>
      </c>
      <c r="O1146" s="32">
        <f t="shared" si="203"/>
        <v>1.6205733964334563</v>
      </c>
      <c r="P1146" s="32">
        <f t="shared" si="204"/>
        <v>0.43309742448950528</v>
      </c>
      <c r="Q1146" s="35">
        <v>0.43956935390095803</v>
      </c>
      <c r="R1146" s="35">
        <v>0.64552979501017604</v>
      </c>
      <c r="S1146" s="35">
        <v>0.99339321674830505</v>
      </c>
      <c r="T1146" s="35">
        <v>0.42815223473429798</v>
      </c>
      <c r="U1146" s="35">
        <v>0.63370366799425704</v>
      </c>
      <c r="V1146" s="35">
        <v>0.98547616737812704</v>
      </c>
      <c r="W1146" s="8">
        <v>112496.320591524</v>
      </c>
      <c r="X1146" s="8">
        <v>78957.361019234697</v>
      </c>
      <c r="Y1146" s="8">
        <v>182308.54434727301</v>
      </c>
      <c r="Z1146" s="23">
        <f t="shared" si="194"/>
        <v>373762.22595803172</v>
      </c>
      <c r="AA1146" s="29">
        <f t="shared" si="195"/>
        <v>30.098365425551531</v>
      </c>
      <c r="AB1146" s="29">
        <f t="shared" si="196"/>
        <v>21.12502428966712</v>
      </c>
      <c r="AC1146" s="29">
        <f t="shared" si="197"/>
        <v>48.776610284781356</v>
      </c>
      <c r="AD1146" s="26">
        <f t="shared" si="198"/>
        <v>0.30098365425551532</v>
      </c>
      <c r="AE1146" s="26">
        <f t="shared" si="199"/>
        <v>0.21125024289667121</v>
      </c>
      <c r="AF1146" s="26">
        <f t="shared" si="200"/>
        <v>0.48776610284781358</v>
      </c>
      <c r="AG1146" s="6">
        <v>1</v>
      </c>
    </row>
    <row r="1147" spans="1:33" ht="12" customHeight="1" x14ac:dyDescent="0.2">
      <c r="A1147" s="5" t="s">
        <v>7116</v>
      </c>
      <c r="B1147" s="5" t="s">
        <v>7116</v>
      </c>
      <c r="C1147" s="7">
        <v>10</v>
      </c>
      <c r="D1147" s="7">
        <v>10</v>
      </c>
      <c r="E1147" s="8">
        <v>336.09</v>
      </c>
      <c r="F1147" s="9">
        <v>1.42359391249426</v>
      </c>
      <c r="G1147" s="7" t="s">
        <v>50</v>
      </c>
      <c r="H1147" s="7">
        <v>3</v>
      </c>
      <c r="I1147" s="7" t="s">
        <v>0</v>
      </c>
      <c r="J1147" s="7" t="s">
        <v>1</v>
      </c>
      <c r="K1147" s="5" t="s">
        <v>7117</v>
      </c>
      <c r="L1147" s="14" t="s">
        <v>7118</v>
      </c>
      <c r="M1147" s="38">
        <f t="shared" si="201"/>
        <v>1</v>
      </c>
      <c r="N1147" s="32">
        <f t="shared" si="202"/>
        <v>0.7024475106443191</v>
      </c>
      <c r="O1147" s="32">
        <f t="shared" si="203"/>
        <v>0.74482621657973902</v>
      </c>
      <c r="P1147" s="32">
        <f t="shared" si="204"/>
        <v>0.94310255870151294</v>
      </c>
      <c r="Q1147" s="35">
        <v>0.63294230455188005</v>
      </c>
      <c r="R1147" s="35">
        <v>0.58672642956015497</v>
      </c>
      <c r="S1147" s="35">
        <v>0.75277135618487001</v>
      </c>
      <c r="T1147" s="35">
        <v>0.673355169282009</v>
      </c>
      <c r="U1147" s="35">
        <v>0.64725799860731303</v>
      </c>
      <c r="V1147" s="35">
        <v>0.76310614664487797</v>
      </c>
      <c r="W1147" s="8">
        <v>285277.78486247902</v>
      </c>
      <c r="X1147" s="8">
        <v>200392.66981877401</v>
      </c>
      <c r="Y1147" s="8">
        <v>212482.37317336901</v>
      </c>
      <c r="Z1147" s="23">
        <f t="shared" si="194"/>
        <v>698152.82785462204</v>
      </c>
      <c r="AA1147" s="29">
        <f t="shared" si="195"/>
        <v>40.861796082545276</v>
      </c>
      <c r="AB1147" s="29">
        <f t="shared" si="196"/>
        <v>28.703266938639722</v>
      </c>
      <c r="AC1147" s="29">
        <f t="shared" si="197"/>
        <v>30.434936978815003</v>
      </c>
      <c r="AD1147" s="26">
        <f t="shared" si="198"/>
        <v>0.40861796082545276</v>
      </c>
      <c r="AE1147" s="26">
        <f t="shared" si="199"/>
        <v>0.28703266938639721</v>
      </c>
      <c r="AF1147" s="26">
        <f t="shared" si="200"/>
        <v>0.30434936978815003</v>
      </c>
      <c r="AG1147" s="6"/>
    </row>
    <row r="1148" spans="1:33" ht="12" customHeight="1" x14ac:dyDescent="0.2">
      <c r="A1148" s="5" t="s">
        <v>1904</v>
      </c>
      <c r="B1148" s="5" t="s">
        <v>1904</v>
      </c>
      <c r="C1148" s="7">
        <v>3</v>
      </c>
      <c r="D1148" s="7">
        <v>3</v>
      </c>
      <c r="E1148" s="8">
        <v>93.8</v>
      </c>
      <c r="F1148" s="9">
        <v>2.0303884548293198</v>
      </c>
      <c r="G1148" s="7" t="s">
        <v>50</v>
      </c>
      <c r="H1148" s="7">
        <v>3</v>
      </c>
      <c r="I1148" s="7" t="s">
        <v>2</v>
      </c>
      <c r="J1148" s="7" t="s">
        <v>1</v>
      </c>
      <c r="K1148" s="5" t="s">
        <v>1905</v>
      </c>
      <c r="L1148" s="14" t="s">
        <v>1906</v>
      </c>
      <c r="M1148" s="38">
        <f t="shared" si="201"/>
        <v>1</v>
      </c>
      <c r="N1148" s="32">
        <f t="shared" si="202"/>
        <v>0.70325914261668399</v>
      </c>
      <c r="O1148" s="32">
        <f t="shared" si="203"/>
        <v>1.4278892439220829</v>
      </c>
      <c r="P1148" s="32">
        <f t="shared" si="204"/>
        <v>0.49251659091218664</v>
      </c>
      <c r="Q1148" s="35">
        <v>3.3870336834263E-2</v>
      </c>
      <c r="R1148" s="35">
        <v>0.53413443533068505</v>
      </c>
      <c r="S1148" s="35">
        <v>0.13960034344062899</v>
      </c>
      <c r="T1148" s="35">
        <v>6.3309827441973499E-2</v>
      </c>
      <c r="U1148" s="35">
        <v>0.59707884887152396</v>
      </c>
      <c r="V1148" s="35">
        <v>0.17022806412295299</v>
      </c>
      <c r="W1148" s="8">
        <v>92036.910569530301</v>
      </c>
      <c r="X1148" s="8">
        <v>64725.798816216302</v>
      </c>
      <c r="Y1148" s="8">
        <v>131418.51464605099</v>
      </c>
      <c r="Z1148" s="23">
        <f t="shared" si="194"/>
        <v>288181.22403179761</v>
      </c>
      <c r="AA1148" s="29">
        <f t="shared" si="195"/>
        <v>31.937164150352505</v>
      </c>
      <c r="AB1148" s="29">
        <f t="shared" si="196"/>
        <v>22.460102677985198</v>
      </c>
      <c r="AC1148" s="29">
        <f t="shared" si="197"/>
        <v>45.602733171662287</v>
      </c>
      <c r="AD1148" s="26">
        <f t="shared" si="198"/>
        <v>0.31937164150352504</v>
      </c>
      <c r="AE1148" s="26">
        <f t="shared" si="199"/>
        <v>0.22460102677985197</v>
      </c>
      <c r="AF1148" s="26">
        <f t="shared" si="200"/>
        <v>0.45602733171662285</v>
      </c>
      <c r="AG1148" s="6">
        <v>1</v>
      </c>
    </row>
    <row r="1149" spans="1:33" ht="12" customHeight="1" x14ac:dyDescent="0.2">
      <c r="A1149" s="5" t="s">
        <v>4327</v>
      </c>
      <c r="B1149" s="5" t="s">
        <v>4327</v>
      </c>
      <c r="C1149" s="7">
        <v>6</v>
      </c>
      <c r="D1149" s="7">
        <v>6</v>
      </c>
      <c r="E1149" s="8">
        <v>256.51</v>
      </c>
      <c r="F1149" s="9">
        <v>3.6530793775910699</v>
      </c>
      <c r="G1149" s="7" t="s">
        <v>50</v>
      </c>
      <c r="H1149" s="7">
        <v>3</v>
      </c>
      <c r="I1149" s="7" t="s">
        <v>0</v>
      </c>
      <c r="J1149" s="7" t="s">
        <v>2</v>
      </c>
      <c r="K1149" s="5" t="s">
        <v>4328</v>
      </c>
      <c r="L1149" s="14" t="s">
        <v>4329</v>
      </c>
      <c r="M1149" s="38">
        <f t="shared" si="201"/>
        <v>1</v>
      </c>
      <c r="N1149" s="32">
        <f t="shared" si="202"/>
        <v>0.70347475715573704</v>
      </c>
      <c r="O1149" s="32">
        <f t="shared" si="203"/>
        <v>0.27374165645954868</v>
      </c>
      <c r="P1149" s="32">
        <f t="shared" si="204"/>
        <v>2.5698491280215174</v>
      </c>
      <c r="Q1149" s="35">
        <v>0.41014145592651402</v>
      </c>
      <c r="R1149" s="35">
        <v>0.336862031713831</v>
      </c>
      <c r="S1149" s="35">
        <v>0.59149151485808704</v>
      </c>
      <c r="T1149" s="35">
        <v>0.41392030034185801</v>
      </c>
      <c r="U1149" s="35">
        <v>0.34863861645484701</v>
      </c>
      <c r="V1149" s="35">
        <v>0.60023532820922498</v>
      </c>
      <c r="W1149" s="8">
        <v>109909.308790386</v>
      </c>
      <c r="X1149" s="8">
        <v>77318.424310471702</v>
      </c>
      <c r="Y1149" s="8">
        <v>30086.756248604299</v>
      </c>
      <c r="Z1149" s="23">
        <f t="shared" si="194"/>
        <v>217314.489349462</v>
      </c>
      <c r="AA1149" s="29">
        <f t="shared" si="195"/>
        <v>50.576153076310327</v>
      </c>
      <c r="AB1149" s="29">
        <f t="shared" si="196"/>
        <v>35.579047003228787</v>
      </c>
      <c r="AC1149" s="29">
        <f t="shared" si="197"/>
        <v>13.844799920460886</v>
      </c>
      <c r="AD1149" s="26">
        <f t="shared" si="198"/>
        <v>0.50576153076310326</v>
      </c>
      <c r="AE1149" s="26">
        <f t="shared" si="199"/>
        <v>0.35579047003228786</v>
      </c>
      <c r="AF1149" s="26">
        <f t="shared" si="200"/>
        <v>0.13844799920460887</v>
      </c>
      <c r="AG1149" s="6">
        <v>2</v>
      </c>
    </row>
    <row r="1150" spans="1:33" ht="12" customHeight="1" x14ac:dyDescent="0.2">
      <c r="A1150" s="5" t="s">
        <v>4373</v>
      </c>
      <c r="B1150" s="5" t="s">
        <v>4373</v>
      </c>
      <c r="C1150" s="7">
        <v>2</v>
      </c>
      <c r="D1150" s="7">
        <v>2</v>
      </c>
      <c r="E1150" s="8">
        <v>51.48</v>
      </c>
      <c r="F1150" s="9">
        <v>3.4104358115184001</v>
      </c>
      <c r="G1150" s="7" t="s">
        <v>54</v>
      </c>
      <c r="H1150" s="7">
        <v>2</v>
      </c>
      <c r="I1150" s="7" t="s">
        <v>0</v>
      </c>
      <c r="J1150" s="7" t="s">
        <v>2</v>
      </c>
      <c r="K1150" s="5" t="s">
        <v>4374</v>
      </c>
      <c r="L1150" s="14" t="s">
        <v>4375</v>
      </c>
      <c r="M1150" s="38">
        <f t="shared" si="201"/>
        <v>1</v>
      </c>
      <c r="N1150" s="32">
        <f t="shared" si="202"/>
        <v>0.70348717068312827</v>
      </c>
      <c r="O1150" s="32">
        <f t="shared" si="203"/>
        <v>0.29321765758575424</v>
      </c>
      <c r="P1150" s="32">
        <f t="shared" si="204"/>
        <v>2.399197839841507</v>
      </c>
      <c r="Q1150" s="35">
        <v>0.85487047144947903</v>
      </c>
      <c r="R1150" s="35">
        <v>0.97698084724224599</v>
      </c>
      <c r="S1150" s="35">
        <v>0.92231766330996001</v>
      </c>
      <c r="T1150" s="35">
        <v>0.90502593858679103</v>
      </c>
      <c r="U1150" s="35">
        <v>0.99626609443984804</v>
      </c>
      <c r="V1150" s="35">
        <v>0.91293193323922495</v>
      </c>
      <c r="W1150" s="8">
        <v>37432.333384021797</v>
      </c>
      <c r="X1150" s="8">
        <v>26333.1663043931</v>
      </c>
      <c r="Y1150" s="8">
        <v>10975.8211128319</v>
      </c>
      <c r="Z1150" s="23">
        <f t="shared" si="194"/>
        <v>74741.320801246795</v>
      </c>
      <c r="AA1150" s="29">
        <f t="shared" si="195"/>
        <v>50.08251524422802</v>
      </c>
      <c r="AB1150" s="29">
        <f t="shared" si="196"/>
        <v>35.23240694985661</v>
      </c>
      <c r="AC1150" s="29">
        <f t="shared" si="197"/>
        <v>14.685077805915368</v>
      </c>
      <c r="AD1150" s="26">
        <f t="shared" si="198"/>
        <v>0.50082515244228021</v>
      </c>
      <c r="AE1150" s="26">
        <f t="shared" si="199"/>
        <v>0.35232406949856609</v>
      </c>
      <c r="AF1150" s="26">
        <f t="shared" si="200"/>
        <v>0.14685077805915367</v>
      </c>
      <c r="AG1150" s="6">
        <v>4</v>
      </c>
    </row>
    <row r="1151" spans="1:33" ht="12" customHeight="1" x14ac:dyDescent="0.2">
      <c r="A1151" s="5" t="s">
        <v>1877</v>
      </c>
      <c r="B1151" s="5" t="s">
        <v>1877</v>
      </c>
      <c r="C1151" s="7">
        <v>5</v>
      </c>
      <c r="D1151" s="7">
        <v>5</v>
      </c>
      <c r="E1151" s="8">
        <v>182.84</v>
      </c>
      <c r="F1151" s="9">
        <v>2.1006944170355402</v>
      </c>
      <c r="G1151" s="7" t="s">
        <v>122</v>
      </c>
      <c r="H1151" s="7">
        <v>2</v>
      </c>
      <c r="I1151" s="7" t="s">
        <v>2</v>
      </c>
      <c r="J1151" s="7" t="s">
        <v>1</v>
      </c>
      <c r="K1151" s="5" t="s">
        <v>1878</v>
      </c>
      <c r="L1151" s="14" t="s">
        <v>1879</v>
      </c>
      <c r="M1151" s="38">
        <f t="shared" si="201"/>
        <v>1</v>
      </c>
      <c r="N1151" s="32">
        <f t="shared" si="202"/>
        <v>0.70466357367795207</v>
      </c>
      <c r="O1151" s="32">
        <f t="shared" si="203"/>
        <v>1.4802828351135855</v>
      </c>
      <c r="P1151" s="32">
        <f t="shared" si="204"/>
        <v>0.47603306406230239</v>
      </c>
      <c r="Q1151" s="35">
        <v>0.153424715828297</v>
      </c>
      <c r="R1151" s="35">
        <v>0.139304197017288</v>
      </c>
      <c r="S1151" s="35">
        <v>0.45186685154280798</v>
      </c>
      <c r="T1151" s="35">
        <v>0.21093955355470601</v>
      </c>
      <c r="U1151" s="35">
        <v>0.19103060124861099</v>
      </c>
      <c r="V1151" s="35">
        <v>0.46139826075381102</v>
      </c>
      <c r="W1151" s="8">
        <v>74670.314117687201</v>
      </c>
      <c r="X1151" s="8">
        <v>52617.4503938247</v>
      </c>
      <c r="Y1151" s="8">
        <v>110533.184280952</v>
      </c>
      <c r="Z1151" s="23">
        <f t="shared" si="194"/>
        <v>237820.9487924639</v>
      </c>
      <c r="AA1151" s="29">
        <f t="shared" si="195"/>
        <v>31.39770255598836</v>
      </c>
      <c r="AB1151" s="29">
        <f t="shared" si="196"/>
        <v>22.124817288380125</v>
      </c>
      <c r="AC1151" s="29">
        <f t="shared" si="197"/>
        <v>46.477480155631518</v>
      </c>
      <c r="AD1151" s="26">
        <f t="shared" si="198"/>
        <v>0.3139770255598836</v>
      </c>
      <c r="AE1151" s="26">
        <f t="shared" si="199"/>
        <v>0.22124817288380125</v>
      </c>
      <c r="AF1151" s="26">
        <f t="shared" si="200"/>
        <v>0.46477480155631518</v>
      </c>
      <c r="AG1151" s="6">
        <v>1</v>
      </c>
    </row>
    <row r="1152" spans="1:33" ht="12" customHeight="1" x14ac:dyDescent="0.2">
      <c r="A1152" s="5" t="s">
        <v>6795</v>
      </c>
      <c r="B1152" s="5" t="s">
        <v>6795</v>
      </c>
      <c r="C1152" s="7">
        <v>27</v>
      </c>
      <c r="D1152" s="7">
        <v>27</v>
      </c>
      <c r="E1152" s="8">
        <v>1163.67</v>
      </c>
      <c r="F1152" s="9">
        <v>1.98266439148548</v>
      </c>
      <c r="G1152" s="7" t="s">
        <v>50</v>
      </c>
      <c r="H1152" s="7">
        <v>3</v>
      </c>
      <c r="I1152" s="7" t="s">
        <v>0</v>
      </c>
      <c r="J1152" s="7" t="s">
        <v>2</v>
      </c>
      <c r="K1152" s="5" t="s">
        <v>6796</v>
      </c>
      <c r="L1152" s="14" t="s">
        <v>6797</v>
      </c>
      <c r="M1152" s="38">
        <f t="shared" si="201"/>
        <v>1</v>
      </c>
      <c r="N1152" s="32">
        <f t="shared" si="202"/>
        <v>0.70507465895989674</v>
      </c>
      <c r="O1152" s="32">
        <f t="shared" si="203"/>
        <v>0.50437179600061732</v>
      </c>
      <c r="P1152" s="32">
        <f t="shared" si="204"/>
        <v>1.3979264196585524</v>
      </c>
      <c r="Q1152" s="35">
        <v>0.99017579889863105</v>
      </c>
      <c r="R1152" s="35">
        <v>0.90433255653112199</v>
      </c>
      <c r="S1152" s="35">
        <v>0.80718781618657898</v>
      </c>
      <c r="T1152" s="35">
        <v>0.95766592622295699</v>
      </c>
      <c r="U1152" s="35">
        <v>0.96790958101280899</v>
      </c>
      <c r="V1152" s="35">
        <v>0.93473577036106403</v>
      </c>
      <c r="W1152" s="8">
        <v>1398011.85629614</v>
      </c>
      <c r="X1152" s="8">
        <v>985702.73279989301</v>
      </c>
      <c r="Y1152" s="8">
        <v>705117.75079024106</v>
      </c>
      <c r="Z1152" s="23">
        <f t="shared" si="194"/>
        <v>3088832.3398862742</v>
      </c>
      <c r="AA1152" s="29">
        <f t="shared" si="195"/>
        <v>45.260205231715894</v>
      </c>
      <c r="AB1152" s="29">
        <f t="shared" si="196"/>
        <v>31.911823768207014</v>
      </c>
      <c r="AC1152" s="29">
        <f t="shared" si="197"/>
        <v>22.827971000077081</v>
      </c>
      <c r="AD1152" s="26">
        <f t="shared" si="198"/>
        <v>0.45260205231715894</v>
      </c>
      <c r="AE1152" s="26">
        <f t="shared" si="199"/>
        <v>0.31911823768207015</v>
      </c>
      <c r="AF1152" s="26">
        <f t="shared" si="200"/>
        <v>0.22827971000077082</v>
      </c>
      <c r="AG1152" s="6">
        <v>4</v>
      </c>
    </row>
    <row r="1153" spans="1:33" ht="12" customHeight="1" x14ac:dyDescent="0.2">
      <c r="A1153" s="5" t="s">
        <v>2024</v>
      </c>
      <c r="B1153" s="5" t="s">
        <v>2024</v>
      </c>
      <c r="C1153" s="7">
        <v>4</v>
      </c>
      <c r="D1153" s="7">
        <v>4</v>
      </c>
      <c r="E1153" s="8">
        <v>169.14</v>
      </c>
      <c r="F1153" s="9">
        <v>1.6633445328776699</v>
      </c>
      <c r="G1153" s="7" t="s">
        <v>54</v>
      </c>
      <c r="H1153" s="7">
        <v>2</v>
      </c>
      <c r="I1153" s="7" t="s">
        <v>2</v>
      </c>
      <c r="J1153" s="7" t="s">
        <v>1</v>
      </c>
      <c r="K1153" s="5" t="s">
        <v>2025</v>
      </c>
      <c r="L1153" s="14" t="s">
        <v>2026</v>
      </c>
      <c r="M1153" s="38">
        <f t="shared" si="201"/>
        <v>1</v>
      </c>
      <c r="N1153" s="32">
        <f t="shared" si="202"/>
        <v>0.70592283895098284</v>
      </c>
      <c r="O1153" s="32">
        <f t="shared" si="203"/>
        <v>1.1741928948025939</v>
      </c>
      <c r="P1153" s="32">
        <f t="shared" si="204"/>
        <v>0.6011983568250624</v>
      </c>
      <c r="Q1153" s="35">
        <v>0.17849885460659601</v>
      </c>
      <c r="R1153" s="35">
        <v>0.102908526161213</v>
      </c>
      <c r="S1153" s="35">
        <v>0.26638613805143702</v>
      </c>
      <c r="T1153" s="35">
        <v>0.238294600970929</v>
      </c>
      <c r="U1153" s="35">
        <v>0.148115446003626</v>
      </c>
      <c r="V1153" s="35">
        <v>0.27400953876600298</v>
      </c>
      <c r="W1153" s="8">
        <v>85437.833171052305</v>
      </c>
      <c r="X1153" s="8">
        <v>60312.517745929697</v>
      </c>
      <c r="Y1153" s="8">
        <v>100320.496656779</v>
      </c>
      <c r="Z1153" s="23">
        <f t="shared" si="194"/>
        <v>246070.84757376098</v>
      </c>
      <c r="AA1153" s="29">
        <f t="shared" si="195"/>
        <v>34.720826954294893</v>
      </c>
      <c r="AB1153" s="29">
        <f t="shared" si="196"/>
        <v>24.510224734301659</v>
      </c>
      <c r="AC1153" s="29">
        <f t="shared" si="197"/>
        <v>40.768948311403449</v>
      </c>
      <c r="AD1153" s="26">
        <f t="shared" si="198"/>
        <v>0.34720826954294892</v>
      </c>
      <c r="AE1153" s="26">
        <f t="shared" si="199"/>
        <v>0.24510224734301658</v>
      </c>
      <c r="AF1153" s="26">
        <f t="shared" si="200"/>
        <v>0.40768948311403447</v>
      </c>
      <c r="AG1153" s="6"/>
    </row>
    <row r="1154" spans="1:33" ht="12" customHeight="1" x14ac:dyDescent="0.2">
      <c r="A1154" s="5" t="s">
        <v>7963</v>
      </c>
      <c r="B1154" s="5" t="s">
        <v>7963</v>
      </c>
      <c r="C1154" s="7">
        <v>10</v>
      </c>
      <c r="D1154" s="7">
        <v>1</v>
      </c>
      <c r="E1154" s="8">
        <v>370.68</v>
      </c>
      <c r="F1154" s="9">
        <v>1.41614137197635</v>
      </c>
      <c r="G1154" s="7" t="s">
        <v>54</v>
      </c>
      <c r="H1154" s="7">
        <v>2</v>
      </c>
      <c r="I1154" s="7" t="s">
        <v>0</v>
      </c>
      <c r="J1154" s="7" t="s">
        <v>1</v>
      </c>
      <c r="K1154" s="5" t="s">
        <v>7964</v>
      </c>
      <c r="L1154" s="14" t="s">
        <v>7965</v>
      </c>
      <c r="M1154" s="38">
        <f t="shared" si="201"/>
        <v>2</v>
      </c>
      <c r="N1154" s="32">
        <f t="shared" si="202"/>
        <v>0.70614418855966099</v>
      </c>
      <c r="O1154" s="32">
        <f t="shared" si="203"/>
        <v>0.998928320442108</v>
      </c>
      <c r="P1154" s="32">
        <f t="shared" si="204"/>
        <v>0.70690176072606892</v>
      </c>
      <c r="Q1154" s="35">
        <v>0.24262510370871501</v>
      </c>
      <c r="R1154" s="35">
        <v>0.381018441210285</v>
      </c>
      <c r="S1154" s="35">
        <v>0.81201930230545505</v>
      </c>
      <c r="T1154" s="35">
        <v>0.265375127784999</v>
      </c>
      <c r="U1154" s="35">
        <v>0.39435790585897901</v>
      </c>
      <c r="V1154" s="35">
        <v>0.80890424680906003</v>
      </c>
      <c r="W1154" s="8">
        <v>37518.542569937199</v>
      </c>
      <c r="X1154" s="8">
        <v>26493.5007989894</v>
      </c>
      <c r="Y1154" s="8">
        <v>37478.334714823097</v>
      </c>
      <c r="Z1154" s="23">
        <f t="shared" si="194"/>
        <v>101490.3780837497</v>
      </c>
      <c r="AA1154" s="29">
        <f t="shared" si="195"/>
        <v>36.967585773477914</v>
      </c>
      <c r="AB1154" s="29">
        <f t="shared" si="196"/>
        <v>26.104445859022228</v>
      </c>
      <c r="AC1154" s="29">
        <f t="shared" si="197"/>
        <v>36.927968367499858</v>
      </c>
      <c r="AD1154" s="26">
        <f t="shared" si="198"/>
        <v>0.36967585773477912</v>
      </c>
      <c r="AE1154" s="26">
        <f t="shared" si="199"/>
        <v>0.26104445859022229</v>
      </c>
      <c r="AF1154" s="26">
        <f t="shared" si="200"/>
        <v>0.36927968367499858</v>
      </c>
      <c r="AG1154" s="6"/>
    </row>
    <row r="1155" spans="1:33" ht="12" customHeight="1" x14ac:dyDescent="0.2">
      <c r="A1155" s="5" t="s">
        <v>4139</v>
      </c>
      <c r="B1155" s="5" t="s">
        <v>4139</v>
      </c>
      <c r="C1155" s="7">
        <v>6</v>
      </c>
      <c r="D1155" s="7">
        <v>6</v>
      </c>
      <c r="E1155" s="8">
        <v>189.17</v>
      </c>
      <c r="F1155" s="9">
        <v>5.5298362692613301</v>
      </c>
      <c r="G1155" s="7" t="s">
        <v>54</v>
      </c>
      <c r="H1155" s="7">
        <v>2</v>
      </c>
      <c r="I1155" s="7" t="s">
        <v>0</v>
      </c>
      <c r="J1155" s="7" t="s">
        <v>2</v>
      </c>
      <c r="K1155" s="5" t="s">
        <v>4140</v>
      </c>
      <c r="L1155" s="14" t="s">
        <v>4141</v>
      </c>
      <c r="M1155" s="38">
        <f t="shared" si="201"/>
        <v>1</v>
      </c>
      <c r="N1155" s="32">
        <f t="shared" si="202"/>
        <v>0.70642098879357862</v>
      </c>
      <c r="O1155" s="32">
        <f t="shared" si="203"/>
        <v>0.18083718057959391</v>
      </c>
      <c r="P1155" s="32">
        <f t="shared" si="204"/>
        <v>3.906392405198186</v>
      </c>
      <c r="Q1155" s="35">
        <v>0.28785195677735198</v>
      </c>
      <c r="R1155" s="35">
        <v>0.26488323086825399</v>
      </c>
      <c r="S1155" s="35">
        <v>0.58442177129270101</v>
      </c>
      <c r="T1155" s="35">
        <v>0.27443193048727299</v>
      </c>
      <c r="U1155" s="35">
        <v>0.28038325857434299</v>
      </c>
      <c r="V1155" s="35">
        <v>0.60695590533305799</v>
      </c>
      <c r="W1155" s="8">
        <v>132291.389910336</v>
      </c>
      <c r="X1155" s="8">
        <v>93453.414469336407</v>
      </c>
      <c r="Y1155" s="8">
        <v>23923.201966340901</v>
      </c>
      <c r="Z1155" s="23">
        <f t="shared" si="194"/>
        <v>249668.00634601328</v>
      </c>
      <c r="AA1155" s="29">
        <f t="shared" si="195"/>
        <v>52.986921250532284</v>
      </c>
      <c r="AB1155" s="29">
        <f t="shared" si="196"/>
        <v>37.431073302928496</v>
      </c>
      <c r="AC1155" s="29">
        <f t="shared" si="197"/>
        <v>9.5820054465392293</v>
      </c>
      <c r="AD1155" s="26">
        <f t="shared" si="198"/>
        <v>0.52986921250532282</v>
      </c>
      <c r="AE1155" s="26">
        <f t="shared" si="199"/>
        <v>0.37431073302928497</v>
      </c>
      <c r="AF1155" s="26">
        <f t="shared" si="200"/>
        <v>9.5820054465392296E-2</v>
      </c>
      <c r="AG1155" s="6">
        <v>2</v>
      </c>
    </row>
    <row r="1156" spans="1:33" ht="12" customHeight="1" x14ac:dyDescent="0.2">
      <c r="A1156" s="5" t="s">
        <v>7122</v>
      </c>
      <c r="B1156" s="5" t="s">
        <v>7122</v>
      </c>
      <c r="C1156" s="7">
        <v>1</v>
      </c>
      <c r="D1156" s="7">
        <v>1</v>
      </c>
      <c r="E1156" s="8">
        <v>33.54</v>
      </c>
      <c r="F1156" s="9">
        <v>1.4150384123184501</v>
      </c>
      <c r="G1156" s="7">
        <v>1</v>
      </c>
      <c r="H1156" s="7">
        <v>1</v>
      </c>
      <c r="I1156" s="7" t="s">
        <v>0</v>
      </c>
      <c r="J1156" s="7" t="s">
        <v>1</v>
      </c>
      <c r="K1156" s="5" t="s">
        <v>7123</v>
      </c>
      <c r="L1156" s="14" t="s">
        <v>7124</v>
      </c>
      <c r="M1156" s="38">
        <f t="shared" si="201"/>
        <v>1</v>
      </c>
      <c r="N1156" s="32">
        <f t="shared" si="202"/>
        <v>0.70669459662339906</v>
      </c>
      <c r="O1156" s="32">
        <f t="shared" si="203"/>
        <v>0.70893065807852662</v>
      </c>
      <c r="P1156" s="32">
        <f t="shared" si="204"/>
        <v>0.99684586718087753</v>
      </c>
      <c r="Q1156" s="35">
        <v>8.1205867966834802E-4</v>
      </c>
      <c r="R1156" s="35">
        <v>4.8072854187450297E-3</v>
      </c>
      <c r="S1156" s="35">
        <v>0.45773783667088802</v>
      </c>
      <c r="T1156" s="35">
        <v>1.80891638372659E-3</v>
      </c>
      <c r="U1156" s="35">
        <v>7.0275785387247103E-3</v>
      </c>
      <c r="V1156" s="35">
        <v>0.46500984976980297</v>
      </c>
      <c r="W1156" s="8">
        <v>20319.629947651902</v>
      </c>
      <c r="X1156" s="8">
        <v>14359.772689392599</v>
      </c>
      <c r="Y1156" s="8">
        <v>14405.208630700999</v>
      </c>
      <c r="Z1156" s="23">
        <f t="shared" ref="Z1156:Z1219" si="205">SUM(W1156:Y1156)</f>
        <v>49084.611267745495</v>
      </c>
      <c r="AA1156" s="29">
        <f t="shared" ref="AA1156:AA1219" si="206">(100/Z1156)*W1156</f>
        <v>41.397149580777764</v>
      </c>
      <c r="AB1156" s="29">
        <f t="shared" ref="AB1156:AB1219" si="207">(100/Z1156)*X1156</f>
        <v>29.255141924346255</v>
      </c>
      <c r="AC1156" s="29">
        <f t="shared" ref="AC1156:AC1219" si="208">(100/Z1156)*Y1156</f>
        <v>29.347708494875981</v>
      </c>
      <c r="AD1156" s="26">
        <f t="shared" ref="AD1156:AD1219" si="209">AA1156/100</f>
        <v>0.41397149580777765</v>
      </c>
      <c r="AE1156" s="26">
        <f t="shared" ref="AE1156:AE1219" si="210">AB1156/100</f>
        <v>0.29255141924346256</v>
      </c>
      <c r="AF1156" s="26">
        <f t="shared" ref="AF1156:AF1219" si="211">AC1156/100</f>
        <v>0.29347708494875979</v>
      </c>
      <c r="AG1156" s="6"/>
    </row>
    <row r="1157" spans="1:33" ht="12" customHeight="1" x14ac:dyDescent="0.2">
      <c r="A1157" s="5" t="s">
        <v>6591</v>
      </c>
      <c r="B1157" s="5" t="s">
        <v>6591</v>
      </c>
      <c r="C1157" s="7">
        <v>2</v>
      </c>
      <c r="D1157" s="7">
        <v>2</v>
      </c>
      <c r="E1157" s="8">
        <v>77.38</v>
      </c>
      <c r="F1157" s="9">
        <v>2.2897954587799898</v>
      </c>
      <c r="G1157" s="7" t="s">
        <v>122</v>
      </c>
      <c r="H1157" s="7">
        <v>2</v>
      </c>
      <c r="I1157" s="7" t="s">
        <v>0</v>
      </c>
      <c r="J1157" s="7" t="s">
        <v>2</v>
      </c>
      <c r="K1157" s="5" t="s">
        <v>6592</v>
      </c>
      <c r="L1157" s="14" t="s">
        <v>6593</v>
      </c>
      <c r="M1157" s="38">
        <f t="shared" ref="M1157:M1220" si="212">COUNTIF($L$4:$L$2634,L1157)</f>
        <v>1</v>
      </c>
      <c r="N1157" s="32">
        <f t="shared" ref="N1157:N1220" si="213">X1157/W1157</f>
        <v>0.70697950613986338</v>
      </c>
      <c r="O1157" s="32">
        <f t="shared" ref="O1157:O1220" si="214">Y1157/W1157</f>
        <v>0.43672023025707468</v>
      </c>
      <c r="P1157" s="32">
        <f t="shared" si="204"/>
        <v>1.6188384626095775</v>
      </c>
      <c r="Q1157" s="35">
        <v>7.0232125002922197E-2</v>
      </c>
      <c r="R1157" s="35">
        <v>0.29950428265037898</v>
      </c>
      <c r="S1157" s="35">
        <v>0.94316777207165003</v>
      </c>
      <c r="T1157" s="35">
        <v>9.5655916272222502E-2</v>
      </c>
      <c r="U1157" s="35">
        <v>0.30992523902163099</v>
      </c>
      <c r="V1157" s="35">
        <v>0.93259934837048597</v>
      </c>
      <c r="W1157" s="8">
        <v>47223.140223454102</v>
      </c>
      <c r="X1157" s="8">
        <v>33385.7923535511</v>
      </c>
      <c r="Y1157" s="8">
        <v>20623.300671849</v>
      </c>
      <c r="Z1157" s="23">
        <f t="shared" si="205"/>
        <v>101232.2332488542</v>
      </c>
      <c r="AA1157" s="29">
        <f t="shared" si="206"/>
        <v>46.648324064300539</v>
      </c>
      <c r="AB1157" s="29">
        <f t="shared" si="207"/>
        <v>32.979409109231497</v>
      </c>
      <c r="AC1157" s="29">
        <f t="shared" si="208"/>
        <v>20.372266826467968</v>
      </c>
      <c r="AD1157" s="26">
        <f t="shared" si="209"/>
        <v>0.46648324064300539</v>
      </c>
      <c r="AE1157" s="26">
        <f t="shared" si="210"/>
        <v>0.32979409109231494</v>
      </c>
      <c r="AF1157" s="26">
        <f t="shared" si="211"/>
        <v>0.20372266826467966</v>
      </c>
      <c r="AG1157" s="6">
        <v>4</v>
      </c>
    </row>
    <row r="1158" spans="1:33" ht="12" customHeight="1" x14ac:dyDescent="0.2">
      <c r="A1158" s="5" t="s">
        <v>6711</v>
      </c>
      <c r="B1158" s="5" t="s">
        <v>6711</v>
      </c>
      <c r="C1158" s="7">
        <v>7</v>
      </c>
      <c r="D1158" s="7">
        <v>7</v>
      </c>
      <c r="E1158" s="8">
        <v>310.70999999999998</v>
      </c>
      <c r="F1158" s="9">
        <v>2.1216973855619101</v>
      </c>
      <c r="G1158" s="7" t="s">
        <v>50</v>
      </c>
      <c r="H1158" s="7">
        <v>3</v>
      </c>
      <c r="I1158" s="7" t="s">
        <v>0</v>
      </c>
      <c r="J1158" s="7" t="s">
        <v>2</v>
      </c>
      <c r="K1158" s="5" t="s">
        <v>6712</v>
      </c>
      <c r="L1158" s="14" t="s">
        <v>6713</v>
      </c>
      <c r="M1158" s="38">
        <f t="shared" si="212"/>
        <v>1</v>
      </c>
      <c r="N1158" s="32">
        <f t="shared" si="213"/>
        <v>0.70763564060474582</v>
      </c>
      <c r="O1158" s="32">
        <f t="shared" si="214"/>
        <v>0.47132074856903122</v>
      </c>
      <c r="P1158" s="32">
        <f t="shared" si="204"/>
        <v>1.5013886886015226</v>
      </c>
      <c r="Q1158" s="35">
        <v>0.30801739615881202</v>
      </c>
      <c r="R1158" s="35">
        <v>0.22857198766615699</v>
      </c>
      <c r="S1158" s="35">
        <v>0.49736691794983501</v>
      </c>
      <c r="T1158" s="35">
        <v>0.29470074914032501</v>
      </c>
      <c r="U1158" s="35">
        <v>0.24543686722948399</v>
      </c>
      <c r="V1158" s="35">
        <v>0.52494013666524397</v>
      </c>
      <c r="W1158" s="8">
        <v>390511.86207448598</v>
      </c>
      <c r="X1158" s="8">
        <v>276340.11168283102</v>
      </c>
      <c r="Y1158" s="8">
        <v>184056.34315803301</v>
      </c>
      <c r="Z1158" s="23">
        <f t="shared" si="205"/>
        <v>850908.31691535003</v>
      </c>
      <c r="AA1158" s="29">
        <f t="shared" si="206"/>
        <v>45.89352980943243</v>
      </c>
      <c r="AB1158" s="29">
        <f t="shared" si="207"/>
        <v>32.475897366310718</v>
      </c>
      <c r="AC1158" s="29">
        <f t="shared" si="208"/>
        <v>21.630572824256841</v>
      </c>
      <c r="AD1158" s="26">
        <f t="shared" si="209"/>
        <v>0.45893529809432432</v>
      </c>
      <c r="AE1158" s="26">
        <f t="shared" si="210"/>
        <v>0.32475897366310719</v>
      </c>
      <c r="AF1158" s="26">
        <f t="shared" si="211"/>
        <v>0.21630572824256841</v>
      </c>
      <c r="AG1158" s="6">
        <v>4</v>
      </c>
    </row>
    <row r="1159" spans="1:33" ht="12" customHeight="1" x14ac:dyDescent="0.2">
      <c r="A1159" s="5" t="s">
        <v>6807</v>
      </c>
      <c r="B1159" s="5" t="s">
        <v>6807</v>
      </c>
      <c r="C1159" s="7">
        <v>2</v>
      </c>
      <c r="D1159" s="7">
        <v>2</v>
      </c>
      <c r="E1159" s="8">
        <v>94.66</v>
      </c>
      <c r="F1159" s="9">
        <v>1.95444260581195</v>
      </c>
      <c r="G1159" s="7" t="s">
        <v>50</v>
      </c>
      <c r="H1159" s="7">
        <v>3</v>
      </c>
      <c r="I1159" s="7" t="s">
        <v>0</v>
      </c>
      <c r="J1159" s="7" t="s">
        <v>2</v>
      </c>
      <c r="K1159" s="5" t="s">
        <v>6808</v>
      </c>
      <c r="L1159" s="14" t="s">
        <v>6809</v>
      </c>
      <c r="M1159" s="38">
        <f t="shared" si="212"/>
        <v>1</v>
      </c>
      <c r="N1159" s="32">
        <f t="shared" si="213"/>
        <v>0.70782356530308532</v>
      </c>
      <c r="O1159" s="32">
        <f t="shared" si="214"/>
        <v>0.51165483039833959</v>
      </c>
      <c r="P1159" s="32">
        <f t="shared" si="204"/>
        <v>1.3834005334260642</v>
      </c>
      <c r="Q1159" s="35">
        <v>0.83222461501718903</v>
      </c>
      <c r="R1159" s="35">
        <v>0.29004542739873301</v>
      </c>
      <c r="S1159" s="35">
        <v>0.27942221747185603</v>
      </c>
      <c r="T1159" s="35">
        <v>0.83311085963122</v>
      </c>
      <c r="U1159" s="35">
        <v>0.30438495215724598</v>
      </c>
      <c r="V1159" s="35">
        <v>0.31394421739595402</v>
      </c>
      <c r="W1159" s="8">
        <v>168878.106671438</v>
      </c>
      <c r="X1159" s="8">
        <v>119535.903565812</v>
      </c>
      <c r="Y1159" s="8">
        <v>86407.299026967303</v>
      </c>
      <c r="Z1159" s="23">
        <f t="shared" si="205"/>
        <v>374821.30926421733</v>
      </c>
      <c r="AA1159" s="29">
        <f t="shared" si="206"/>
        <v>45.05563117607948</v>
      </c>
      <c r="AB1159" s="29">
        <f t="shared" si="207"/>
        <v>31.891437496033419</v>
      </c>
      <c r="AC1159" s="29">
        <f t="shared" si="208"/>
        <v>23.052931327887087</v>
      </c>
      <c r="AD1159" s="26">
        <f t="shared" si="209"/>
        <v>0.4505563117607948</v>
      </c>
      <c r="AE1159" s="26">
        <f t="shared" si="210"/>
        <v>0.3189143749603342</v>
      </c>
      <c r="AF1159" s="26">
        <f t="shared" si="211"/>
        <v>0.23052931327887088</v>
      </c>
      <c r="AG1159" s="6">
        <v>4</v>
      </c>
    </row>
    <row r="1160" spans="1:33" ht="12" customHeight="1" x14ac:dyDescent="0.2">
      <c r="A1160" s="5" t="s">
        <v>6831</v>
      </c>
      <c r="B1160" s="5" t="s">
        <v>6831</v>
      </c>
      <c r="C1160" s="7">
        <v>1</v>
      </c>
      <c r="D1160" s="7">
        <v>1</v>
      </c>
      <c r="E1160" s="8">
        <v>16.64</v>
      </c>
      <c r="F1160" s="9">
        <v>1.9231422357736401</v>
      </c>
      <c r="G1160" s="7">
        <v>1</v>
      </c>
      <c r="H1160" s="7">
        <v>1</v>
      </c>
      <c r="I1160" s="7" t="s">
        <v>0</v>
      </c>
      <c r="J1160" s="7" t="s">
        <v>2</v>
      </c>
      <c r="K1160" s="5" t="s">
        <v>6832</v>
      </c>
      <c r="L1160" s="14" t="s">
        <v>6833</v>
      </c>
      <c r="M1160" s="38">
        <f t="shared" si="212"/>
        <v>1</v>
      </c>
      <c r="N1160" s="32">
        <f t="shared" si="213"/>
        <v>0.7091968283195873</v>
      </c>
      <c r="O1160" s="32">
        <f t="shared" si="214"/>
        <v>0.51998234004658395</v>
      </c>
      <c r="P1160" s="32">
        <f t="shared" si="204"/>
        <v>1.3638863740181102</v>
      </c>
      <c r="Q1160" s="35">
        <v>0.63621436292837397</v>
      </c>
      <c r="R1160" s="35">
        <v>0.76818593722228301</v>
      </c>
      <c r="S1160" s="35">
        <v>0.90117598812456901</v>
      </c>
      <c r="T1160" s="35">
        <v>0.54262036214459197</v>
      </c>
      <c r="U1160" s="35">
        <v>0.75241793899392095</v>
      </c>
      <c r="V1160" s="35">
        <v>0.84403559418123497</v>
      </c>
      <c r="W1160" s="8">
        <v>2428.7518403487302</v>
      </c>
      <c r="X1160" s="8">
        <v>1722.4631019506801</v>
      </c>
      <c r="Y1160" s="8">
        <v>1262.9080653369799</v>
      </c>
      <c r="Z1160" s="23">
        <f t="shared" si="205"/>
        <v>5414.12300763639</v>
      </c>
      <c r="AA1160" s="29">
        <f t="shared" si="206"/>
        <v>44.859561500968468</v>
      </c>
      <c r="AB1160" s="29">
        <f t="shared" si="207"/>
        <v>31.814258736294303</v>
      </c>
      <c r="AC1160" s="29">
        <f t="shared" si="208"/>
        <v>23.32617976273723</v>
      </c>
      <c r="AD1160" s="26">
        <f t="shared" si="209"/>
        <v>0.4485956150096847</v>
      </c>
      <c r="AE1160" s="26">
        <f t="shared" si="210"/>
        <v>0.31814258736294304</v>
      </c>
      <c r="AF1160" s="26">
        <f t="shared" si="211"/>
        <v>0.23326179762737229</v>
      </c>
      <c r="AG1160" s="6"/>
    </row>
    <row r="1161" spans="1:33" ht="12" customHeight="1" x14ac:dyDescent="0.2">
      <c r="A1161" s="5" t="s">
        <v>1805</v>
      </c>
      <c r="B1161" s="5" t="s">
        <v>1805</v>
      </c>
      <c r="C1161" s="7">
        <v>8</v>
      </c>
      <c r="D1161" s="7">
        <v>8</v>
      </c>
      <c r="E1161" s="8">
        <v>298.83</v>
      </c>
      <c r="F1161" s="9">
        <v>2.33375038444095</v>
      </c>
      <c r="G1161" s="7" t="s">
        <v>50</v>
      </c>
      <c r="H1161" s="7">
        <v>3</v>
      </c>
      <c r="I1161" s="7" t="s">
        <v>2</v>
      </c>
      <c r="J1161" s="7" t="s">
        <v>1</v>
      </c>
      <c r="K1161" s="5" t="s">
        <v>1806</v>
      </c>
      <c r="L1161" s="14" t="s">
        <v>1807</v>
      </c>
      <c r="M1161" s="38">
        <f t="shared" si="212"/>
        <v>1</v>
      </c>
      <c r="N1161" s="32">
        <f t="shared" si="213"/>
        <v>0.70953489120909197</v>
      </c>
      <c r="O1161" s="32">
        <f t="shared" si="214"/>
        <v>1.6558773251334815</v>
      </c>
      <c r="P1161" s="32">
        <f t="shared" si="204"/>
        <v>0.42849484103654589</v>
      </c>
      <c r="Q1161" s="35">
        <v>0.56886864264947201</v>
      </c>
      <c r="R1161" s="35">
        <v>0.99652786750857303</v>
      </c>
      <c r="S1161" s="35">
        <v>0.49587848428454501</v>
      </c>
      <c r="T1161" s="35">
        <v>0.61567518322873005</v>
      </c>
      <c r="U1161" s="35">
        <v>0.96224346143499495</v>
      </c>
      <c r="V1161" s="35">
        <v>0.52352961393365405</v>
      </c>
      <c r="W1161" s="8">
        <v>240366.59066704201</v>
      </c>
      <c r="X1161" s="8">
        <v>170548.48275924</v>
      </c>
      <c r="Y1161" s="8">
        <v>398017.58720519597</v>
      </c>
      <c r="Z1161" s="23">
        <f t="shared" si="205"/>
        <v>808932.66063147807</v>
      </c>
      <c r="AA1161" s="29">
        <f t="shared" si="206"/>
        <v>29.714042016724154</v>
      </c>
      <c r="AB1161" s="29">
        <f t="shared" si="207"/>
        <v>21.08314956971876</v>
      </c>
      <c r="AC1161" s="29">
        <f t="shared" si="208"/>
        <v>49.202808413557072</v>
      </c>
      <c r="AD1161" s="26">
        <f t="shared" si="209"/>
        <v>0.29714042016724151</v>
      </c>
      <c r="AE1161" s="26">
        <f t="shared" si="210"/>
        <v>0.21083149569718759</v>
      </c>
      <c r="AF1161" s="26">
        <f t="shared" si="211"/>
        <v>0.4920280841355707</v>
      </c>
      <c r="AG1161" s="6">
        <v>1</v>
      </c>
    </row>
    <row r="1162" spans="1:33" ht="12" customHeight="1" x14ac:dyDescent="0.2">
      <c r="A1162" s="5" t="s">
        <v>4321</v>
      </c>
      <c r="B1162" s="5" t="s">
        <v>4321</v>
      </c>
      <c r="C1162" s="7">
        <v>4</v>
      </c>
      <c r="D1162" s="7">
        <v>4</v>
      </c>
      <c r="E1162" s="8">
        <v>136.25</v>
      </c>
      <c r="F1162" s="9">
        <v>3.6739247386232998</v>
      </c>
      <c r="G1162" s="7" t="s">
        <v>50</v>
      </c>
      <c r="H1162" s="7">
        <v>3</v>
      </c>
      <c r="I1162" s="7" t="s">
        <v>0</v>
      </c>
      <c r="J1162" s="7" t="s">
        <v>2</v>
      </c>
      <c r="K1162" s="5" t="s">
        <v>4322</v>
      </c>
      <c r="L1162" s="14" t="s">
        <v>4323</v>
      </c>
      <c r="M1162" s="38">
        <f t="shared" si="212"/>
        <v>1</v>
      </c>
      <c r="N1162" s="32">
        <f t="shared" si="213"/>
        <v>0.70965763083018196</v>
      </c>
      <c r="O1162" s="32">
        <f t="shared" si="214"/>
        <v>0.27218848265648488</v>
      </c>
      <c r="P1162" s="32">
        <f t="shared" si="204"/>
        <v>2.6072287258598097</v>
      </c>
      <c r="Q1162" s="35">
        <v>0.243632448381156</v>
      </c>
      <c r="R1162" s="35">
        <v>0.16072363574759399</v>
      </c>
      <c r="S1162" s="35">
        <v>0.34678875936445602</v>
      </c>
      <c r="T1162" s="35">
        <v>0.306502942698824</v>
      </c>
      <c r="U1162" s="35">
        <v>0.21546935205720599</v>
      </c>
      <c r="V1162" s="35">
        <v>0.35541460910246098</v>
      </c>
      <c r="W1162" s="8">
        <v>160862.001161917</v>
      </c>
      <c r="X1162" s="8">
        <v>114156.946635168</v>
      </c>
      <c r="Y1162" s="8">
        <v>43784.784013347897</v>
      </c>
      <c r="Z1162" s="23">
        <f t="shared" si="205"/>
        <v>318803.73181043286</v>
      </c>
      <c r="AA1162" s="29">
        <f t="shared" si="206"/>
        <v>50.458004443175334</v>
      </c>
      <c r="AB1162" s="29">
        <f t="shared" si="207"/>
        <v>35.807907889562607</v>
      </c>
      <c r="AC1162" s="29">
        <f t="shared" si="208"/>
        <v>13.734087667262067</v>
      </c>
      <c r="AD1162" s="26">
        <f t="shared" si="209"/>
        <v>0.50458004443175331</v>
      </c>
      <c r="AE1162" s="26">
        <f t="shared" si="210"/>
        <v>0.35807907889562607</v>
      </c>
      <c r="AF1162" s="26">
        <f t="shared" si="211"/>
        <v>0.13734087667262065</v>
      </c>
      <c r="AG1162" s="6">
        <v>2</v>
      </c>
    </row>
    <row r="1163" spans="1:33" ht="12" customHeight="1" x14ac:dyDescent="0.2">
      <c r="A1163" s="5" t="s">
        <v>4203</v>
      </c>
      <c r="B1163" s="5" t="s">
        <v>4203</v>
      </c>
      <c r="C1163" s="7">
        <v>3</v>
      </c>
      <c r="D1163" s="7">
        <v>3</v>
      </c>
      <c r="E1163" s="8">
        <v>76.17</v>
      </c>
      <c r="F1163" s="9">
        <v>4.3860011077525201</v>
      </c>
      <c r="G1163" s="7" t="s">
        <v>50</v>
      </c>
      <c r="H1163" s="7">
        <v>3</v>
      </c>
      <c r="I1163" s="7" t="s">
        <v>0</v>
      </c>
      <c r="J1163" s="7" t="s">
        <v>2</v>
      </c>
      <c r="K1163" s="5" t="s">
        <v>4204</v>
      </c>
      <c r="L1163" s="14" t="s">
        <v>4205</v>
      </c>
      <c r="M1163" s="38">
        <f t="shared" si="212"/>
        <v>1</v>
      </c>
      <c r="N1163" s="32">
        <f t="shared" si="213"/>
        <v>0.71018305765909484</v>
      </c>
      <c r="O1163" s="32">
        <f t="shared" si="214"/>
        <v>0.22799811843012099</v>
      </c>
      <c r="P1163" s="32">
        <f t="shared" si="204"/>
        <v>3.1148636775998586</v>
      </c>
      <c r="Q1163" s="35">
        <v>0.684220725247076</v>
      </c>
      <c r="R1163" s="35">
        <v>0.46711684240318702</v>
      </c>
      <c r="S1163" s="35">
        <v>0.40947912352145999</v>
      </c>
      <c r="T1163" s="35">
        <v>0.73073329083928995</v>
      </c>
      <c r="U1163" s="35">
        <v>0.50090095881520602</v>
      </c>
      <c r="V1163" s="35">
        <v>0.41678162353944398</v>
      </c>
      <c r="W1163" s="8">
        <v>19022.495289188901</v>
      </c>
      <c r="X1163" s="8">
        <v>13509.4538687819</v>
      </c>
      <c r="Y1163" s="8">
        <v>4337.0931337809097</v>
      </c>
      <c r="Z1163" s="23">
        <f t="shared" si="205"/>
        <v>36869.042291751713</v>
      </c>
      <c r="AA1163" s="29">
        <f t="shared" si="206"/>
        <v>51.594763809323531</v>
      </c>
      <c r="AB1163" s="29">
        <f t="shared" si="207"/>
        <v>36.641727121304193</v>
      </c>
      <c r="AC1163" s="29">
        <f t="shared" si="208"/>
        <v>11.763509069372267</v>
      </c>
      <c r="AD1163" s="26">
        <f t="shared" si="209"/>
        <v>0.51594763809323529</v>
      </c>
      <c r="AE1163" s="26">
        <f t="shared" si="210"/>
        <v>0.36641727121304191</v>
      </c>
      <c r="AF1163" s="26">
        <f t="shared" si="211"/>
        <v>0.11763509069372267</v>
      </c>
      <c r="AG1163" s="6">
        <v>2</v>
      </c>
    </row>
    <row r="1164" spans="1:33" ht="12" customHeight="1" x14ac:dyDescent="0.2">
      <c r="A1164" s="5" t="s">
        <v>6548</v>
      </c>
      <c r="B1164" s="5" t="s">
        <v>6548</v>
      </c>
      <c r="C1164" s="7">
        <v>8</v>
      </c>
      <c r="D1164" s="7">
        <v>8</v>
      </c>
      <c r="E1164" s="8">
        <v>344.84</v>
      </c>
      <c r="F1164" s="9">
        <v>2.34299384780677</v>
      </c>
      <c r="G1164" s="7" t="s">
        <v>50</v>
      </c>
      <c r="H1164" s="7">
        <v>3</v>
      </c>
      <c r="I1164" s="7" t="s">
        <v>0</v>
      </c>
      <c r="J1164" s="7" t="s">
        <v>2</v>
      </c>
      <c r="K1164" s="5" t="s">
        <v>6549</v>
      </c>
      <c r="L1164" s="14" t="s">
        <v>6550</v>
      </c>
      <c r="M1164" s="38">
        <f t="shared" si="212"/>
        <v>1</v>
      </c>
      <c r="N1164" s="32">
        <f t="shared" si="213"/>
        <v>0.71022422445897637</v>
      </c>
      <c r="O1164" s="32">
        <f t="shared" si="214"/>
        <v>0.426804364397322</v>
      </c>
      <c r="P1164" s="32">
        <f t="shared" si="204"/>
        <v>1.6640509884707089</v>
      </c>
      <c r="Q1164" s="35">
        <v>0.36305576403525802</v>
      </c>
      <c r="R1164" s="35">
        <v>0.241934932105803</v>
      </c>
      <c r="S1164" s="35">
        <v>0.39203578406082701</v>
      </c>
      <c r="T1164" s="35">
        <v>0.42445488523054697</v>
      </c>
      <c r="U1164" s="35">
        <v>0.30428546274777102</v>
      </c>
      <c r="V1164" s="35">
        <v>0.40110161327733701</v>
      </c>
      <c r="W1164" s="8">
        <v>363603.18689500901</v>
      </c>
      <c r="X1164" s="8">
        <v>258239.79142332001</v>
      </c>
      <c r="Y1164" s="8">
        <v>155187.42707556501</v>
      </c>
      <c r="Z1164" s="23">
        <f t="shared" si="205"/>
        <v>777030.40539389395</v>
      </c>
      <c r="AA1164" s="29">
        <f t="shared" si="206"/>
        <v>46.793945818721276</v>
      </c>
      <c r="AB1164" s="29">
        <f t="shared" si="207"/>
        <v>33.234193878476674</v>
      </c>
      <c r="AC1164" s="29">
        <f t="shared" si="208"/>
        <v>19.971860302802057</v>
      </c>
      <c r="AD1164" s="26">
        <f t="shared" si="209"/>
        <v>0.46793945818721278</v>
      </c>
      <c r="AE1164" s="26">
        <f t="shared" si="210"/>
        <v>0.33234193878476675</v>
      </c>
      <c r="AF1164" s="26">
        <f t="shared" si="211"/>
        <v>0.19971860302802058</v>
      </c>
      <c r="AG1164" s="6">
        <v>4</v>
      </c>
    </row>
    <row r="1165" spans="1:33" ht="12" customHeight="1" x14ac:dyDescent="0.2">
      <c r="A1165" s="5" t="s">
        <v>4308</v>
      </c>
      <c r="B1165" s="5" t="s">
        <v>4308</v>
      </c>
      <c r="C1165" s="7">
        <v>2</v>
      </c>
      <c r="D1165" s="7">
        <v>2</v>
      </c>
      <c r="E1165" s="8">
        <v>63.52</v>
      </c>
      <c r="F1165" s="9">
        <v>3.7993637273646099</v>
      </c>
      <c r="G1165" s="7">
        <v>3</v>
      </c>
      <c r="H1165" s="7">
        <v>1</v>
      </c>
      <c r="I1165" s="7" t="s">
        <v>0</v>
      </c>
      <c r="J1165" s="7" t="s">
        <v>2</v>
      </c>
      <c r="K1165" s="5" t="s">
        <v>4309</v>
      </c>
      <c r="L1165" s="14" t="s">
        <v>4310</v>
      </c>
      <c r="M1165" s="38">
        <f t="shared" si="212"/>
        <v>1</v>
      </c>
      <c r="N1165" s="32">
        <f t="shared" si="213"/>
        <v>0.71036665276286248</v>
      </c>
      <c r="O1165" s="32">
        <f t="shared" si="214"/>
        <v>0.26320196531792345</v>
      </c>
      <c r="P1165" s="32">
        <f t="shared" si="204"/>
        <v>2.6989412936366408</v>
      </c>
      <c r="Q1165" s="35">
        <v>0.75818666413043301</v>
      </c>
      <c r="R1165" s="35">
        <v>0.669098488447333</v>
      </c>
      <c r="S1165" s="35">
        <v>0.43295993035682501</v>
      </c>
      <c r="T1165" s="35">
        <v>0.80190257883912497</v>
      </c>
      <c r="U1165" s="35">
        <v>0.63686521141882102</v>
      </c>
      <c r="V1165" s="35">
        <v>0.41594697153516302</v>
      </c>
      <c r="W1165" s="8">
        <v>17671.181964780801</v>
      </c>
      <c r="X1165" s="8">
        <v>12553.018382684801</v>
      </c>
      <c r="Y1165" s="8">
        <v>4651.0898226209501</v>
      </c>
      <c r="Z1165" s="23">
        <f t="shared" si="205"/>
        <v>34875.290170086548</v>
      </c>
      <c r="AA1165" s="29">
        <f t="shared" si="206"/>
        <v>50.669634226980101</v>
      </c>
      <c r="AB1165" s="29">
        <f t="shared" si="207"/>
        <v>35.994018462538428</v>
      </c>
      <c r="AC1165" s="29">
        <f t="shared" si="208"/>
        <v>13.336347310481482</v>
      </c>
      <c r="AD1165" s="26">
        <f t="shared" si="209"/>
        <v>0.50669634226980098</v>
      </c>
      <c r="AE1165" s="26">
        <f t="shared" si="210"/>
        <v>0.3599401846253843</v>
      </c>
      <c r="AF1165" s="26">
        <f t="shared" si="211"/>
        <v>0.13336347310481483</v>
      </c>
      <c r="AG1165" s="6">
        <v>2</v>
      </c>
    </row>
    <row r="1166" spans="1:33" ht="12" customHeight="1" x14ac:dyDescent="0.2">
      <c r="A1166" s="5" t="s">
        <v>4302</v>
      </c>
      <c r="B1166" s="5" t="s">
        <v>4302</v>
      </c>
      <c r="C1166" s="7">
        <v>2</v>
      </c>
      <c r="D1166" s="7">
        <v>2</v>
      </c>
      <c r="E1166" s="8">
        <v>45.71</v>
      </c>
      <c r="F1166" s="9">
        <v>3.8200667974899001</v>
      </c>
      <c r="G1166" s="7">
        <v>1</v>
      </c>
      <c r="H1166" s="7">
        <v>1</v>
      </c>
      <c r="I1166" s="7" t="s">
        <v>0</v>
      </c>
      <c r="J1166" s="7" t="s">
        <v>2</v>
      </c>
      <c r="K1166" s="5" t="s">
        <v>4303</v>
      </c>
      <c r="L1166" s="14" t="s">
        <v>4304</v>
      </c>
      <c r="M1166" s="38">
        <f t="shared" si="212"/>
        <v>1</v>
      </c>
      <c r="N1166" s="32">
        <f t="shared" si="213"/>
        <v>0.71051981477252879</v>
      </c>
      <c r="O1166" s="32">
        <f t="shared" si="214"/>
        <v>0.26177552723870695</v>
      </c>
      <c r="P1166" s="32">
        <f t="shared" si="204"/>
        <v>2.7142331533712185</v>
      </c>
      <c r="Q1166" s="35">
        <v>0.96247582327923697</v>
      </c>
      <c r="R1166" s="35">
        <v>0.97100834046324003</v>
      </c>
      <c r="S1166" s="35">
        <v>0.84819563866707404</v>
      </c>
      <c r="T1166" s="35">
        <v>0.98388443564395001</v>
      </c>
      <c r="U1166" s="35">
        <v>0.956849138872225</v>
      </c>
      <c r="V1166" s="35">
        <v>0.88153001622899596</v>
      </c>
      <c r="W1166" s="8">
        <v>61251.507853838601</v>
      </c>
      <c r="X1166" s="8">
        <v>43520.410014847497</v>
      </c>
      <c r="Y1166" s="8">
        <v>16034.145762604399</v>
      </c>
      <c r="Z1166" s="23">
        <f t="shared" si="205"/>
        <v>120806.0636312905</v>
      </c>
      <c r="AA1166" s="29">
        <f t="shared" si="206"/>
        <v>50.702345571645282</v>
      </c>
      <c r="AB1166" s="29">
        <f t="shared" si="207"/>
        <v>36.025021184098158</v>
      </c>
      <c r="AC1166" s="29">
        <f t="shared" si="208"/>
        <v>13.272633244256562</v>
      </c>
      <c r="AD1166" s="26">
        <f t="shared" si="209"/>
        <v>0.5070234557164528</v>
      </c>
      <c r="AE1166" s="26">
        <f t="shared" si="210"/>
        <v>0.3602502118409816</v>
      </c>
      <c r="AF1166" s="26">
        <f t="shared" si="211"/>
        <v>0.13272633244256563</v>
      </c>
      <c r="AG1166" s="6">
        <v>2</v>
      </c>
    </row>
    <row r="1167" spans="1:33" ht="12" customHeight="1" x14ac:dyDescent="0.2">
      <c r="A1167" s="5" t="s">
        <v>4037</v>
      </c>
      <c r="B1167" s="5" t="s">
        <v>4037</v>
      </c>
      <c r="C1167" s="7">
        <v>1</v>
      </c>
      <c r="D1167" s="7">
        <v>1</v>
      </c>
      <c r="E1167" s="8">
        <v>23.4</v>
      </c>
      <c r="F1167" s="9">
        <v>10.629033437719301</v>
      </c>
      <c r="G1167" s="7">
        <v>2</v>
      </c>
      <c r="H1167" s="7">
        <v>1</v>
      </c>
      <c r="I1167" s="7" t="s">
        <v>0</v>
      </c>
      <c r="J1167" s="7" t="s">
        <v>2</v>
      </c>
      <c r="K1167" s="5" t="s">
        <v>4038</v>
      </c>
      <c r="L1167" s="14" t="s">
        <v>4039</v>
      </c>
      <c r="M1167" s="38">
        <f t="shared" si="212"/>
        <v>1</v>
      </c>
      <c r="N1167" s="32">
        <f t="shared" si="213"/>
        <v>0.71075148195495008</v>
      </c>
      <c r="O1167" s="32">
        <f t="shared" si="214"/>
        <v>9.408193189526512E-2</v>
      </c>
      <c r="P1167" s="32">
        <f t="shared" si="204"/>
        <v>7.5546012676076897</v>
      </c>
      <c r="Q1167" s="35">
        <v>0.54219993484957796</v>
      </c>
      <c r="R1167" s="35">
        <v>0.474356382288739</v>
      </c>
      <c r="S1167" s="35">
        <v>0.70892713101219695</v>
      </c>
      <c r="T1167" s="35">
        <v>0.57337778607787604</v>
      </c>
      <c r="U1167" s="35">
        <v>0.450103624391887</v>
      </c>
      <c r="V1167" s="35">
        <v>0.63389288944644495</v>
      </c>
      <c r="W1167" s="8">
        <v>6082.9285343862502</v>
      </c>
      <c r="X1167" s="8">
        <v>4323.4504704410801</v>
      </c>
      <c r="Y1167" s="8">
        <v>572.29366809589203</v>
      </c>
      <c r="Z1167" s="23">
        <f t="shared" si="205"/>
        <v>10978.672672923221</v>
      </c>
      <c r="AA1167" s="29">
        <f t="shared" si="206"/>
        <v>55.406775624057182</v>
      </c>
      <c r="AB1167" s="29">
        <f t="shared" si="207"/>
        <v>39.380447885144051</v>
      </c>
      <c r="AC1167" s="29">
        <f t="shared" si="208"/>
        <v>5.2127764907987828</v>
      </c>
      <c r="AD1167" s="26">
        <f t="shared" si="209"/>
        <v>0.55406775624057181</v>
      </c>
      <c r="AE1167" s="26">
        <f t="shared" si="210"/>
        <v>0.39380447885144049</v>
      </c>
      <c r="AF1167" s="26">
        <f t="shared" si="211"/>
        <v>5.2127764907987831E-2</v>
      </c>
      <c r="AG1167" s="6">
        <v>2</v>
      </c>
    </row>
    <row r="1168" spans="1:33" ht="12" customHeight="1" x14ac:dyDescent="0.2">
      <c r="A1168" s="5" t="s">
        <v>6786</v>
      </c>
      <c r="B1168" s="5" t="s">
        <v>6786</v>
      </c>
      <c r="C1168" s="7">
        <v>2</v>
      </c>
      <c r="D1168" s="7">
        <v>2</v>
      </c>
      <c r="E1168" s="8">
        <v>99.01</v>
      </c>
      <c r="F1168" s="9">
        <v>2.0096833891449202</v>
      </c>
      <c r="G1168" s="7" t="s">
        <v>54</v>
      </c>
      <c r="H1168" s="7">
        <v>2</v>
      </c>
      <c r="I1168" s="7" t="s">
        <v>0</v>
      </c>
      <c r="J1168" s="7" t="s">
        <v>2</v>
      </c>
      <c r="K1168" s="5" t="s">
        <v>6787</v>
      </c>
      <c r="L1168" s="14" t="s">
        <v>6788</v>
      </c>
      <c r="M1168" s="38">
        <f t="shared" si="212"/>
        <v>1</v>
      </c>
      <c r="N1168" s="32">
        <f t="shared" si="213"/>
        <v>0.71119080923678812</v>
      </c>
      <c r="O1168" s="32">
        <f t="shared" si="214"/>
        <v>0.49759081724085863</v>
      </c>
      <c r="P1168" s="32">
        <f t="shared" si="204"/>
        <v>1.4292683558357078</v>
      </c>
      <c r="Q1168" s="35">
        <v>0.35438438867390198</v>
      </c>
      <c r="R1168" s="35">
        <v>0.30379476490652602</v>
      </c>
      <c r="S1168" s="35">
        <v>0.53262245156435295</v>
      </c>
      <c r="T1168" s="35">
        <v>0.38373198679372</v>
      </c>
      <c r="U1168" s="35">
        <v>0.28222831069238002</v>
      </c>
      <c r="V1168" s="35">
        <v>0.516893722826411</v>
      </c>
      <c r="W1168" s="8">
        <v>26741.842657533201</v>
      </c>
      <c r="X1168" s="8">
        <v>19018.5527200939</v>
      </c>
      <c r="Y1168" s="8">
        <v>13306.495342488401</v>
      </c>
      <c r="Z1168" s="23">
        <f t="shared" si="205"/>
        <v>59066.890720115502</v>
      </c>
      <c r="AA1168" s="29">
        <f t="shared" si="206"/>
        <v>45.273828250495917</v>
      </c>
      <c r="AB1168" s="29">
        <f t="shared" si="207"/>
        <v>32.19833055071755</v>
      </c>
      <c r="AC1168" s="29">
        <f t="shared" si="208"/>
        <v>22.527841198786536</v>
      </c>
      <c r="AD1168" s="26">
        <f t="shared" si="209"/>
        <v>0.45273828250495918</v>
      </c>
      <c r="AE1168" s="26">
        <f t="shared" si="210"/>
        <v>0.32198330550717552</v>
      </c>
      <c r="AF1168" s="26">
        <f t="shared" si="211"/>
        <v>0.22527841198786536</v>
      </c>
      <c r="AG1168" s="6">
        <v>4</v>
      </c>
    </row>
    <row r="1169" spans="1:33" ht="12" customHeight="1" x14ac:dyDescent="0.2">
      <c r="A1169" s="5" t="s">
        <v>1659</v>
      </c>
      <c r="B1169" s="5" t="s">
        <v>1659</v>
      </c>
      <c r="C1169" s="7">
        <v>1</v>
      </c>
      <c r="D1169" s="7">
        <v>1</v>
      </c>
      <c r="E1169" s="8">
        <v>17.75</v>
      </c>
      <c r="F1169" s="9">
        <v>2.8345835581286098</v>
      </c>
      <c r="G1169" s="7">
        <v>2</v>
      </c>
      <c r="H1169" s="7">
        <v>1</v>
      </c>
      <c r="I1169" s="7" t="s">
        <v>2</v>
      </c>
      <c r="J1169" s="7" t="s">
        <v>1</v>
      </c>
      <c r="K1169" s="5" t="s">
        <v>1660</v>
      </c>
      <c r="L1169" s="14" t="s">
        <v>1661</v>
      </c>
      <c r="M1169" s="38">
        <f t="shared" si="212"/>
        <v>1</v>
      </c>
      <c r="N1169" s="32">
        <f t="shared" si="213"/>
        <v>0.71122428132645132</v>
      </c>
      <c r="O1169" s="32">
        <f t="shared" si="214"/>
        <v>2.0160246539897897</v>
      </c>
      <c r="P1169" s="32">
        <f t="shared" si="204"/>
        <v>0.35278550781554746</v>
      </c>
      <c r="Q1169" s="35">
        <v>1.62874943455608E-3</v>
      </c>
      <c r="R1169" s="35">
        <v>0.143062132711579</v>
      </c>
      <c r="S1169" s="35">
        <v>0.21675824399243501</v>
      </c>
      <c r="T1169" s="35">
        <v>3.3551957547945299E-3</v>
      </c>
      <c r="U1169" s="35">
        <v>0.16583817344580001</v>
      </c>
      <c r="V1169" s="35">
        <v>0.20083138336543799</v>
      </c>
      <c r="W1169" s="8">
        <v>10115.667937459501</v>
      </c>
      <c r="X1169" s="8">
        <v>7194.5086589566599</v>
      </c>
      <c r="Y1169" s="8">
        <v>20393.435953492401</v>
      </c>
      <c r="Z1169" s="23">
        <f t="shared" si="205"/>
        <v>37703.612549908561</v>
      </c>
      <c r="AA1169" s="29">
        <f t="shared" si="206"/>
        <v>26.829439550571749</v>
      </c>
      <c r="AB1169" s="29">
        <f t="shared" si="207"/>
        <v>19.081748862746863</v>
      </c>
      <c r="AC1169" s="29">
        <f t="shared" si="208"/>
        <v>54.088811586681395</v>
      </c>
      <c r="AD1169" s="26">
        <f t="shared" si="209"/>
        <v>0.26829439550571749</v>
      </c>
      <c r="AE1169" s="26">
        <f t="shared" si="210"/>
        <v>0.19081748862746864</v>
      </c>
      <c r="AF1169" s="26">
        <f t="shared" si="211"/>
        <v>0.54088811586681396</v>
      </c>
      <c r="AG1169" s="6">
        <v>1</v>
      </c>
    </row>
    <row r="1170" spans="1:33" ht="12" customHeight="1" x14ac:dyDescent="0.2">
      <c r="A1170" s="5" t="s">
        <v>7008</v>
      </c>
      <c r="B1170" s="5" t="s">
        <v>7008</v>
      </c>
      <c r="C1170" s="7">
        <v>2</v>
      </c>
      <c r="D1170" s="7">
        <v>2</v>
      </c>
      <c r="E1170" s="8">
        <v>45.54</v>
      </c>
      <c r="F1170" s="9">
        <v>1.6220872962192501</v>
      </c>
      <c r="G1170" s="7" t="s">
        <v>122</v>
      </c>
      <c r="H1170" s="7">
        <v>2</v>
      </c>
      <c r="I1170" s="7" t="s">
        <v>0</v>
      </c>
      <c r="J1170" s="7" t="s">
        <v>2</v>
      </c>
      <c r="K1170" s="5" t="s">
        <v>7009</v>
      </c>
      <c r="L1170" s="14" t="s">
        <v>7010</v>
      </c>
      <c r="M1170" s="38">
        <f t="shared" si="212"/>
        <v>1</v>
      </c>
      <c r="N1170" s="32">
        <f t="shared" si="213"/>
        <v>0.71210213848419035</v>
      </c>
      <c r="O1170" s="32">
        <f t="shared" si="214"/>
        <v>0.61648963180390515</v>
      </c>
      <c r="P1170" s="32">
        <f t="shared" si="204"/>
        <v>1.1550918324457693</v>
      </c>
      <c r="Q1170" s="35">
        <v>0.78947522719694596</v>
      </c>
      <c r="R1170" s="35">
        <v>0.75560282701346604</v>
      </c>
      <c r="S1170" s="35">
        <v>0.86169670038928103</v>
      </c>
      <c r="T1170" s="35">
        <v>0.75936916479642003</v>
      </c>
      <c r="U1170" s="35">
        <v>0.72220228259957897</v>
      </c>
      <c r="V1170" s="35">
        <v>0.85422293236491098</v>
      </c>
      <c r="W1170" s="8">
        <v>15975.5090565462</v>
      </c>
      <c r="X1170" s="8">
        <v>11376.1941625401</v>
      </c>
      <c r="Y1170" s="8">
        <v>9848.7356961501191</v>
      </c>
      <c r="Z1170" s="23">
        <f t="shared" si="205"/>
        <v>37200.438915236417</v>
      </c>
      <c r="AA1170" s="29">
        <f t="shared" si="206"/>
        <v>42.944410126309052</v>
      </c>
      <c r="AB1170" s="29">
        <f t="shared" si="207"/>
        <v>30.580806286886794</v>
      </c>
      <c r="AC1170" s="29">
        <f t="shared" si="208"/>
        <v>26.474783586804165</v>
      </c>
      <c r="AD1170" s="26">
        <f t="shared" si="209"/>
        <v>0.42944410126309052</v>
      </c>
      <c r="AE1170" s="26">
        <f t="shared" si="210"/>
        <v>0.30580806286886797</v>
      </c>
      <c r="AF1170" s="26">
        <f t="shared" si="211"/>
        <v>0.26474783586804163</v>
      </c>
      <c r="AG1170" s="6"/>
    </row>
    <row r="1171" spans="1:33" ht="12" customHeight="1" x14ac:dyDescent="0.2">
      <c r="A1171" s="5" t="s">
        <v>4175</v>
      </c>
      <c r="B1171" s="5" t="s">
        <v>4175</v>
      </c>
      <c r="C1171" s="7">
        <v>1</v>
      </c>
      <c r="D1171" s="7">
        <v>1</v>
      </c>
      <c r="E1171" s="8">
        <v>18.25</v>
      </c>
      <c r="F1171" s="9">
        <v>4.8087919973875604</v>
      </c>
      <c r="G1171" s="7">
        <v>3</v>
      </c>
      <c r="H1171" s="7">
        <v>1</v>
      </c>
      <c r="I1171" s="7" t="s">
        <v>0</v>
      </c>
      <c r="J1171" s="7" t="s">
        <v>2</v>
      </c>
      <c r="K1171" s="5" t="s">
        <v>4176</v>
      </c>
      <c r="L1171" s="14" t="s">
        <v>4177</v>
      </c>
      <c r="M1171" s="38">
        <f t="shared" si="212"/>
        <v>1</v>
      </c>
      <c r="N1171" s="32">
        <f t="shared" si="213"/>
        <v>0.7130429752658145</v>
      </c>
      <c r="O1171" s="32">
        <f t="shared" si="214"/>
        <v>0.20795243390507712</v>
      </c>
      <c r="P1171" s="32">
        <f t="shared" si="204"/>
        <v>3.4288753532516636</v>
      </c>
      <c r="Q1171" s="35">
        <v>0.395273359503301</v>
      </c>
      <c r="R1171" s="35">
        <v>0.33122279204938598</v>
      </c>
      <c r="S1171" s="35">
        <v>0.64090666211447</v>
      </c>
      <c r="T1171" s="35">
        <v>0.39977642671555202</v>
      </c>
      <c r="U1171" s="35">
        <v>0.31731050863888299</v>
      </c>
      <c r="V1171" s="35">
        <v>0.56140650522346003</v>
      </c>
      <c r="W1171" s="8">
        <v>3761.9464806879</v>
      </c>
      <c r="X1171" s="8">
        <v>2682.4295113804601</v>
      </c>
      <c r="Y1171" s="8">
        <v>782.30592687968795</v>
      </c>
      <c r="Z1171" s="23">
        <f t="shared" si="205"/>
        <v>7226.6819189480484</v>
      </c>
      <c r="AA1171" s="29">
        <f t="shared" si="206"/>
        <v>52.056345123261046</v>
      </c>
      <c r="AB1171" s="29">
        <f t="shared" si="207"/>
        <v>37.118411208154129</v>
      </c>
      <c r="AC1171" s="29">
        <f t="shared" si="208"/>
        <v>10.825243668584825</v>
      </c>
      <c r="AD1171" s="26">
        <f t="shared" si="209"/>
        <v>0.5205634512326105</v>
      </c>
      <c r="AE1171" s="26">
        <f t="shared" si="210"/>
        <v>0.37118411208154128</v>
      </c>
      <c r="AF1171" s="26">
        <f t="shared" si="211"/>
        <v>0.10825243668584825</v>
      </c>
      <c r="AG1171" s="6">
        <v>2</v>
      </c>
    </row>
    <row r="1172" spans="1:33" ht="12" customHeight="1" x14ac:dyDescent="0.2">
      <c r="A1172" s="5" t="s">
        <v>7069</v>
      </c>
      <c r="B1172" s="5" t="s">
        <v>7069</v>
      </c>
      <c r="C1172" s="7">
        <v>1</v>
      </c>
      <c r="D1172" s="7">
        <v>1</v>
      </c>
      <c r="E1172" s="8">
        <v>20.85</v>
      </c>
      <c r="F1172" s="9">
        <v>1.5111547306353199</v>
      </c>
      <c r="G1172" s="7">
        <v>3</v>
      </c>
      <c r="H1172" s="7">
        <v>1</v>
      </c>
      <c r="I1172" s="7" t="s">
        <v>0</v>
      </c>
      <c r="J1172" s="7" t="s">
        <v>2</v>
      </c>
      <c r="K1172" s="5" t="s">
        <v>7070</v>
      </c>
      <c r="L1172" s="14" t="s">
        <v>7071</v>
      </c>
      <c r="M1172" s="38">
        <f t="shared" si="212"/>
        <v>1</v>
      </c>
      <c r="N1172" s="32">
        <f t="shared" si="213"/>
        <v>0.71305144488930294</v>
      </c>
      <c r="O1172" s="32">
        <f t="shared" si="214"/>
        <v>0.66174560402532923</v>
      </c>
      <c r="P1172" s="32">
        <f t="shared" ref="P1172:P1235" si="215">X1172/Y1172</f>
        <v>1.0775310641308165</v>
      </c>
      <c r="Q1172" s="35">
        <v>0.85145464125180903</v>
      </c>
      <c r="R1172" s="35">
        <v>0.614972149991869</v>
      </c>
      <c r="S1172" s="35">
        <v>0.46446458743236402</v>
      </c>
      <c r="T1172" s="35">
        <v>0.89095430116285701</v>
      </c>
      <c r="U1172" s="35">
        <v>0.58370673254701599</v>
      </c>
      <c r="V1172" s="35">
        <v>0.44776789640731801</v>
      </c>
      <c r="W1172" s="8">
        <v>17082.647418191402</v>
      </c>
      <c r="X1172" s="8">
        <v>12180.806424075899</v>
      </c>
      <c r="Y1172" s="8">
        <v>11304.366834102801</v>
      </c>
      <c r="Z1172" s="23">
        <f t="shared" si="205"/>
        <v>40567.820676370102</v>
      </c>
      <c r="AA1172" s="29">
        <f t="shared" si="206"/>
        <v>42.108861490165488</v>
      </c>
      <c r="AB1172" s="29">
        <f t="shared" si="207"/>
        <v>30.025784528206025</v>
      </c>
      <c r="AC1172" s="29">
        <f t="shared" si="208"/>
        <v>27.865353981628484</v>
      </c>
      <c r="AD1172" s="26">
        <f t="shared" si="209"/>
        <v>0.42108861490165489</v>
      </c>
      <c r="AE1172" s="26">
        <f t="shared" si="210"/>
        <v>0.30025784528206023</v>
      </c>
      <c r="AF1172" s="26">
        <f t="shared" si="211"/>
        <v>0.27865353981628482</v>
      </c>
      <c r="AG1172" s="6"/>
    </row>
    <row r="1173" spans="1:33" ht="12" customHeight="1" x14ac:dyDescent="0.2">
      <c r="A1173" s="5" t="s">
        <v>4346</v>
      </c>
      <c r="B1173" s="5" t="s">
        <v>4346</v>
      </c>
      <c r="C1173" s="7">
        <v>1</v>
      </c>
      <c r="D1173" s="7">
        <v>1</v>
      </c>
      <c r="E1173" s="8">
        <v>40.07</v>
      </c>
      <c r="F1173" s="9">
        <v>3.5295467698724101</v>
      </c>
      <c r="G1173" s="7">
        <v>2</v>
      </c>
      <c r="H1173" s="7">
        <v>1</v>
      </c>
      <c r="I1173" s="7" t="s">
        <v>0</v>
      </c>
      <c r="J1173" s="7" t="s">
        <v>2</v>
      </c>
      <c r="K1173" s="5" t="s">
        <v>4347</v>
      </c>
      <c r="L1173" s="14" t="s">
        <v>4348</v>
      </c>
      <c r="M1173" s="38">
        <f t="shared" si="212"/>
        <v>1</v>
      </c>
      <c r="N1173" s="32">
        <f t="shared" si="213"/>
        <v>0.71506866148296366</v>
      </c>
      <c r="O1173" s="32">
        <f t="shared" si="214"/>
        <v>0.28332249583312674</v>
      </c>
      <c r="P1173" s="32">
        <f t="shared" si="215"/>
        <v>2.5238682843741778</v>
      </c>
      <c r="Q1173" s="35">
        <v>1.84488067804402E-2</v>
      </c>
      <c r="R1173" s="35">
        <v>9.23352191063391E-2</v>
      </c>
      <c r="S1173" s="35">
        <v>0.93156976932293301</v>
      </c>
      <c r="T1173" s="35">
        <v>6.11393993754879E-3</v>
      </c>
      <c r="U1173" s="35">
        <v>4.1794443482237702E-2</v>
      </c>
      <c r="V1173" s="35">
        <v>0.98054807286898804</v>
      </c>
      <c r="W1173" s="8">
        <v>4862.3062247456301</v>
      </c>
      <c r="X1173" s="8">
        <v>3476.8828038491401</v>
      </c>
      <c r="Y1173" s="8">
        <v>1377.60073509988</v>
      </c>
      <c r="Z1173" s="23">
        <f t="shared" si="205"/>
        <v>9716.7897636946509</v>
      </c>
      <c r="AA1173" s="29">
        <f t="shared" si="206"/>
        <v>50.040253447830253</v>
      </c>
      <c r="AB1173" s="29">
        <f t="shared" si="207"/>
        <v>35.782217053208242</v>
      </c>
      <c r="AC1173" s="29">
        <f t="shared" si="208"/>
        <v>14.177529498961494</v>
      </c>
      <c r="AD1173" s="26">
        <f t="shared" si="209"/>
        <v>0.50040253447830252</v>
      </c>
      <c r="AE1173" s="26">
        <f t="shared" si="210"/>
        <v>0.35782217053208243</v>
      </c>
      <c r="AF1173" s="26">
        <f t="shared" si="211"/>
        <v>0.14177529498961494</v>
      </c>
      <c r="AG1173" s="6">
        <v>2</v>
      </c>
    </row>
    <row r="1174" spans="1:33" ht="12" customHeight="1" x14ac:dyDescent="0.2">
      <c r="A1174" s="5" t="s">
        <v>6408</v>
      </c>
      <c r="B1174" s="5" t="s">
        <v>6408</v>
      </c>
      <c r="C1174" s="7">
        <v>13</v>
      </c>
      <c r="D1174" s="7">
        <v>7</v>
      </c>
      <c r="E1174" s="8">
        <v>392.85</v>
      </c>
      <c r="F1174" s="9">
        <v>2.5996604169098498</v>
      </c>
      <c r="G1174" s="7" t="s">
        <v>50</v>
      </c>
      <c r="H1174" s="7">
        <v>3</v>
      </c>
      <c r="I1174" s="7" t="s">
        <v>0</v>
      </c>
      <c r="J1174" s="7" t="s">
        <v>2</v>
      </c>
      <c r="K1174" s="5" t="s">
        <v>6409</v>
      </c>
      <c r="L1174" s="14" t="s">
        <v>6410</v>
      </c>
      <c r="M1174" s="38">
        <f t="shared" si="212"/>
        <v>1</v>
      </c>
      <c r="N1174" s="32">
        <f t="shared" si="213"/>
        <v>0.71517561919316153</v>
      </c>
      <c r="O1174" s="32">
        <f t="shared" si="214"/>
        <v>0.38466562536220572</v>
      </c>
      <c r="P1174" s="32">
        <f t="shared" si="215"/>
        <v>1.8592137483554545</v>
      </c>
      <c r="Q1174" s="35">
        <v>0.90086726052773403</v>
      </c>
      <c r="R1174" s="35">
        <v>0.565469730899541</v>
      </c>
      <c r="S1174" s="35">
        <v>0.424340310681943</v>
      </c>
      <c r="T1174" s="35">
        <v>0.90978593596499502</v>
      </c>
      <c r="U1174" s="35">
        <v>0.62703957634977003</v>
      </c>
      <c r="V1174" s="35">
        <v>0.43367295611023798</v>
      </c>
      <c r="W1174" s="8">
        <v>145869.69551926601</v>
      </c>
      <c r="X1174" s="8">
        <v>104322.449814509</v>
      </c>
      <c r="Y1174" s="8">
        <v>56111.057648312999</v>
      </c>
      <c r="Z1174" s="23">
        <f t="shared" si="205"/>
        <v>306303.20298208803</v>
      </c>
      <c r="AA1174" s="29">
        <f t="shared" si="206"/>
        <v>47.622647787916264</v>
      </c>
      <c r="AB1174" s="29">
        <f t="shared" si="207"/>
        <v>34.058556619340855</v>
      </c>
      <c r="AC1174" s="29">
        <f t="shared" si="208"/>
        <v>18.318795592742873</v>
      </c>
      <c r="AD1174" s="26">
        <f t="shared" si="209"/>
        <v>0.47622647787916267</v>
      </c>
      <c r="AE1174" s="26">
        <f t="shared" si="210"/>
        <v>0.34058556619340857</v>
      </c>
      <c r="AF1174" s="26">
        <f t="shared" si="211"/>
        <v>0.18318795592742873</v>
      </c>
      <c r="AG1174" s="6">
        <v>4</v>
      </c>
    </row>
    <row r="1175" spans="1:33" ht="12" customHeight="1" x14ac:dyDescent="0.2">
      <c r="A1175" s="5" t="s">
        <v>7020</v>
      </c>
      <c r="B1175" s="5" t="s">
        <v>7020</v>
      </c>
      <c r="C1175" s="7">
        <v>4</v>
      </c>
      <c r="D1175" s="7">
        <v>4</v>
      </c>
      <c r="E1175" s="8">
        <v>174.59</v>
      </c>
      <c r="F1175" s="9">
        <v>1.59847549671844</v>
      </c>
      <c r="G1175" s="7" t="s">
        <v>50</v>
      </c>
      <c r="H1175" s="7">
        <v>3</v>
      </c>
      <c r="I1175" s="7" t="s">
        <v>0</v>
      </c>
      <c r="J1175" s="7" t="s">
        <v>2</v>
      </c>
      <c r="K1175" s="5" t="s">
        <v>7021</v>
      </c>
      <c r="L1175" s="14" t="s">
        <v>7022</v>
      </c>
      <c r="M1175" s="38">
        <f t="shared" si="212"/>
        <v>1</v>
      </c>
      <c r="N1175" s="32">
        <f t="shared" si="213"/>
        <v>0.71521590449573613</v>
      </c>
      <c r="O1175" s="32">
        <f t="shared" si="214"/>
        <v>0.62559607704523945</v>
      </c>
      <c r="P1175" s="32">
        <f t="shared" si="215"/>
        <v>1.143255098199754</v>
      </c>
      <c r="Q1175" s="35">
        <v>0.57499061820828501</v>
      </c>
      <c r="R1175" s="35">
        <v>0.21075314616670601</v>
      </c>
      <c r="S1175" s="35">
        <v>0.155910886494699</v>
      </c>
      <c r="T1175" s="35">
        <v>0.62121482208620504</v>
      </c>
      <c r="U1175" s="35">
        <v>0.27079297853473799</v>
      </c>
      <c r="V1175" s="35">
        <v>0.16154912499067001</v>
      </c>
      <c r="W1175" s="8">
        <v>159140.607600288</v>
      </c>
      <c r="X1175" s="8">
        <v>113819.893606841</v>
      </c>
      <c r="Y1175" s="8">
        <v>99557.739813335997</v>
      </c>
      <c r="Z1175" s="23">
        <f t="shared" si="205"/>
        <v>372518.24102046498</v>
      </c>
      <c r="AA1175" s="29">
        <f t="shared" si="206"/>
        <v>42.720218790989435</v>
      </c>
      <c r="AB1175" s="29">
        <f t="shared" si="207"/>
        <v>30.554179922853251</v>
      </c>
      <c r="AC1175" s="29">
        <f t="shared" si="208"/>
        <v>26.725601286157314</v>
      </c>
      <c r="AD1175" s="26">
        <f t="shared" si="209"/>
        <v>0.42720218790989434</v>
      </c>
      <c r="AE1175" s="26">
        <f t="shared" si="210"/>
        <v>0.30554179922853253</v>
      </c>
      <c r="AF1175" s="26">
        <f t="shared" si="211"/>
        <v>0.26725601286157313</v>
      </c>
      <c r="AG1175" s="6"/>
    </row>
    <row r="1176" spans="1:33" ht="12" customHeight="1" x14ac:dyDescent="0.2">
      <c r="A1176" s="5" t="s">
        <v>1966</v>
      </c>
      <c r="B1176" s="5" t="s">
        <v>1966</v>
      </c>
      <c r="C1176" s="7">
        <v>7</v>
      </c>
      <c r="D1176" s="7">
        <v>7</v>
      </c>
      <c r="E1176" s="8">
        <v>192.93</v>
      </c>
      <c r="F1176" s="9">
        <v>1.8273844039507401</v>
      </c>
      <c r="G1176" s="7" t="s">
        <v>50</v>
      </c>
      <c r="H1176" s="7">
        <v>3</v>
      </c>
      <c r="I1176" s="7" t="s">
        <v>2</v>
      </c>
      <c r="J1176" s="7" t="s">
        <v>1</v>
      </c>
      <c r="K1176" s="5" t="s">
        <v>1967</v>
      </c>
      <c r="L1176" s="14" t="s">
        <v>1968</v>
      </c>
      <c r="M1176" s="38">
        <f t="shared" si="212"/>
        <v>1</v>
      </c>
      <c r="N1176" s="32">
        <f t="shared" si="213"/>
        <v>0.71549362165482688</v>
      </c>
      <c r="O1176" s="32">
        <f t="shared" si="214"/>
        <v>1.3074818853382619</v>
      </c>
      <c r="P1176" s="32">
        <f t="shared" si="215"/>
        <v>0.54723023674604843</v>
      </c>
      <c r="Q1176" s="35">
        <v>5.2596165349414199E-2</v>
      </c>
      <c r="R1176" s="35">
        <v>0.51573717052112</v>
      </c>
      <c r="S1176" s="35">
        <v>0.53273211210858895</v>
      </c>
      <c r="T1176" s="35">
        <v>4.5458531362693302E-2</v>
      </c>
      <c r="U1176" s="35">
        <v>0.51479650041389702</v>
      </c>
      <c r="V1176" s="35">
        <v>0.54270977193831904</v>
      </c>
      <c r="W1176" s="8">
        <v>308133.82344318298</v>
      </c>
      <c r="X1176" s="8">
        <v>220467.78528971199</v>
      </c>
      <c r="Y1176" s="8">
        <v>402879.39241198002</v>
      </c>
      <c r="Z1176" s="23">
        <f t="shared" si="205"/>
        <v>931481.00114487507</v>
      </c>
      <c r="AA1176" s="29">
        <f t="shared" si="206"/>
        <v>33.079990151646513</v>
      </c>
      <c r="AB1176" s="29">
        <f t="shared" si="207"/>
        <v>23.668521957907569</v>
      </c>
      <c r="AC1176" s="29">
        <f t="shared" si="208"/>
        <v>43.251487890445915</v>
      </c>
      <c r="AD1176" s="26">
        <f t="shared" si="209"/>
        <v>0.3307999015164651</v>
      </c>
      <c r="AE1176" s="26">
        <f t="shared" si="210"/>
        <v>0.23668521957907568</v>
      </c>
      <c r="AF1176" s="26">
        <f t="shared" si="211"/>
        <v>0.43251487890445917</v>
      </c>
      <c r="AG1176" s="6"/>
    </row>
    <row r="1177" spans="1:33" ht="12" customHeight="1" x14ac:dyDescent="0.2">
      <c r="A1177" s="5" t="s">
        <v>1957</v>
      </c>
      <c r="B1177" s="5" t="s">
        <v>1957</v>
      </c>
      <c r="C1177" s="7">
        <v>5</v>
      </c>
      <c r="D1177" s="7">
        <v>5</v>
      </c>
      <c r="E1177" s="8">
        <v>217.18</v>
      </c>
      <c r="F1177" s="9">
        <v>1.8439606371586701</v>
      </c>
      <c r="G1177" s="7" t="s">
        <v>50</v>
      </c>
      <c r="H1177" s="7">
        <v>3</v>
      </c>
      <c r="I1177" s="7" t="s">
        <v>2</v>
      </c>
      <c r="J1177" s="7" t="s">
        <v>1</v>
      </c>
      <c r="K1177" s="5" t="s">
        <v>1958</v>
      </c>
      <c r="L1177" s="14" t="s">
        <v>1959</v>
      </c>
      <c r="M1177" s="38">
        <f t="shared" si="212"/>
        <v>1</v>
      </c>
      <c r="N1177" s="32">
        <f t="shared" si="213"/>
        <v>0.71562548321972685</v>
      </c>
      <c r="O1177" s="32">
        <f t="shared" si="214"/>
        <v>1.319585222004825</v>
      </c>
      <c r="P1177" s="32">
        <f t="shared" si="215"/>
        <v>0.54231092565017391</v>
      </c>
      <c r="Q1177" s="35">
        <v>0.97389634176337403</v>
      </c>
      <c r="R1177" s="35">
        <v>0.298650382155626</v>
      </c>
      <c r="S1177" s="35">
        <v>0.20208334295705699</v>
      </c>
      <c r="T1177" s="35">
        <v>0.93909769231865903</v>
      </c>
      <c r="U1177" s="35">
        <v>0.31546447994763099</v>
      </c>
      <c r="V1177" s="35">
        <v>0.228612984210007</v>
      </c>
      <c r="W1177" s="8">
        <v>636879.22298109601</v>
      </c>
      <c r="X1177" s="8">
        <v>455767.001698451</v>
      </c>
      <c r="Y1177" s="8">
        <v>840416.41084777005</v>
      </c>
      <c r="Z1177" s="23">
        <f t="shared" si="205"/>
        <v>1933062.6355273169</v>
      </c>
      <c r="AA1177" s="29">
        <f t="shared" si="206"/>
        <v>32.946641835398303</v>
      </c>
      <c r="AB1177" s="29">
        <f t="shared" si="207"/>
        <v>23.577456483924177</v>
      </c>
      <c r="AC1177" s="29">
        <f t="shared" si="208"/>
        <v>43.475901680677524</v>
      </c>
      <c r="AD1177" s="26">
        <f t="shared" si="209"/>
        <v>0.32946641835398305</v>
      </c>
      <c r="AE1177" s="26">
        <f t="shared" si="210"/>
        <v>0.23577456483924178</v>
      </c>
      <c r="AF1177" s="26">
        <f t="shared" si="211"/>
        <v>0.43475901680677526</v>
      </c>
      <c r="AG1177" s="6"/>
    </row>
    <row r="1178" spans="1:33" ht="12" customHeight="1" x14ac:dyDescent="0.2">
      <c r="A1178" s="5" t="s">
        <v>1778</v>
      </c>
      <c r="B1178" s="5" t="s">
        <v>1778</v>
      </c>
      <c r="C1178" s="7">
        <v>3</v>
      </c>
      <c r="D1178" s="7">
        <v>3</v>
      </c>
      <c r="E1178" s="8">
        <v>85.21</v>
      </c>
      <c r="F1178" s="9">
        <v>2.41991446648254</v>
      </c>
      <c r="G1178" s="7" t="s">
        <v>122</v>
      </c>
      <c r="H1178" s="7">
        <v>2</v>
      </c>
      <c r="I1178" s="7" t="s">
        <v>2</v>
      </c>
      <c r="J1178" s="7" t="s">
        <v>1</v>
      </c>
      <c r="K1178" s="5" t="s">
        <v>1779</v>
      </c>
      <c r="L1178" s="14" t="s">
        <v>1780</v>
      </c>
      <c r="M1178" s="38">
        <f t="shared" si="212"/>
        <v>1</v>
      </c>
      <c r="N1178" s="32">
        <f t="shared" si="213"/>
        <v>0.71659040765827742</v>
      </c>
      <c r="O1178" s="32">
        <f t="shared" si="214"/>
        <v>1.7340874940348794</v>
      </c>
      <c r="P1178" s="32">
        <f t="shared" si="215"/>
        <v>0.4132377461479253</v>
      </c>
      <c r="Q1178" s="35">
        <v>0.65158256364426004</v>
      </c>
      <c r="R1178" s="35">
        <v>0.27279309005156899</v>
      </c>
      <c r="S1178" s="35">
        <v>0.35943351817347402</v>
      </c>
      <c r="T1178" s="35">
        <v>0.61934552949518495</v>
      </c>
      <c r="U1178" s="35">
        <v>0.28222831069238002</v>
      </c>
      <c r="V1178" s="35">
        <v>0.37740033260174199</v>
      </c>
      <c r="W1178" s="8">
        <v>36959.084384984897</v>
      </c>
      <c r="X1178" s="8">
        <v>26484.525346113001</v>
      </c>
      <c r="Y1178" s="8">
        <v>64090.286022982102</v>
      </c>
      <c r="Z1178" s="23">
        <f t="shared" si="205"/>
        <v>127533.89575408</v>
      </c>
      <c r="AA1178" s="29">
        <f t="shared" si="206"/>
        <v>28.979812908916429</v>
      </c>
      <c r="AB1178" s="29">
        <f t="shared" si="207"/>
        <v>20.766655946261032</v>
      </c>
      <c r="AC1178" s="29">
        <f t="shared" si="208"/>
        <v>50.253531144822539</v>
      </c>
      <c r="AD1178" s="26">
        <f t="shared" si="209"/>
        <v>0.2897981290891643</v>
      </c>
      <c r="AE1178" s="26">
        <f t="shared" si="210"/>
        <v>0.20766655946261031</v>
      </c>
      <c r="AF1178" s="26">
        <f t="shared" si="211"/>
        <v>0.50253531144822539</v>
      </c>
      <c r="AG1178" s="6">
        <v>1</v>
      </c>
    </row>
    <row r="1179" spans="1:33" ht="12" customHeight="1" x14ac:dyDescent="0.2">
      <c r="A1179" s="5" t="s">
        <v>3998</v>
      </c>
      <c r="B1179" s="5" t="s">
        <v>3998</v>
      </c>
      <c r="C1179" s="7">
        <v>1</v>
      </c>
      <c r="D1179" s="7">
        <v>1</v>
      </c>
      <c r="E1179" s="8">
        <v>36.6</v>
      </c>
      <c r="F1179" s="9">
        <v>29.582473120751601</v>
      </c>
      <c r="G1179" s="7">
        <v>3</v>
      </c>
      <c r="H1179" s="7">
        <v>1</v>
      </c>
      <c r="I1179" s="7" t="s">
        <v>0</v>
      </c>
      <c r="J1179" s="7" t="s">
        <v>2</v>
      </c>
      <c r="K1179" s="5" t="s">
        <v>3999</v>
      </c>
      <c r="L1179" s="14" t="s">
        <v>4000</v>
      </c>
      <c r="M1179" s="38">
        <f t="shared" si="212"/>
        <v>1</v>
      </c>
      <c r="N1179" s="32">
        <f t="shared" si="213"/>
        <v>0.71700729366900628</v>
      </c>
      <c r="O1179" s="32">
        <f t="shared" si="214"/>
        <v>3.3803799835062376E-2</v>
      </c>
      <c r="P1179" s="32">
        <f t="shared" si="215"/>
        <v>21.210848992346225</v>
      </c>
      <c r="Q1179" s="35">
        <v>0.70754211335820305</v>
      </c>
      <c r="R1179" s="35">
        <v>0.51622376866492004</v>
      </c>
      <c r="S1179" s="35">
        <v>0.43548365615888701</v>
      </c>
      <c r="T1179" s="35">
        <v>0.61843624508100103</v>
      </c>
      <c r="U1179" s="35">
        <v>0.45052426130766599</v>
      </c>
      <c r="V1179" s="35">
        <v>0.45417109795722999</v>
      </c>
      <c r="W1179" s="8">
        <v>4368.41857446842</v>
      </c>
      <c r="X1179" s="8">
        <v>3132.1879796930202</v>
      </c>
      <c r="Y1179" s="8">
        <v>147.66914708709899</v>
      </c>
      <c r="Z1179" s="23">
        <f t="shared" si="205"/>
        <v>7648.2757012485399</v>
      </c>
      <c r="AA1179" s="29">
        <f t="shared" si="206"/>
        <v>57.116384726498538</v>
      </c>
      <c r="AB1179" s="29">
        <f t="shared" si="207"/>
        <v>40.952864436904484</v>
      </c>
      <c r="AC1179" s="29">
        <f t="shared" si="208"/>
        <v>1.9307508365969703</v>
      </c>
      <c r="AD1179" s="26">
        <f t="shared" si="209"/>
        <v>0.57116384726498537</v>
      </c>
      <c r="AE1179" s="26">
        <f t="shared" si="210"/>
        <v>0.40952864436904485</v>
      </c>
      <c r="AF1179" s="26">
        <f t="shared" si="211"/>
        <v>1.9307508365969703E-2</v>
      </c>
      <c r="AG1179" s="6">
        <v>2</v>
      </c>
    </row>
    <row r="1180" spans="1:33" ht="12" customHeight="1" x14ac:dyDescent="0.2">
      <c r="A1180" s="5" t="s">
        <v>7029</v>
      </c>
      <c r="B1180" s="5" t="s">
        <v>7029</v>
      </c>
      <c r="C1180" s="7">
        <v>8</v>
      </c>
      <c r="D1180" s="7">
        <v>8</v>
      </c>
      <c r="E1180" s="8">
        <v>403.47</v>
      </c>
      <c r="F1180" s="9">
        <v>1.5873454340070901</v>
      </c>
      <c r="G1180" s="7" t="s">
        <v>50</v>
      </c>
      <c r="H1180" s="7">
        <v>3</v>
      </c>
      <c r="I1180" s="7" t="s">
        <v>0</v>
      </c>
      <c r="J1180" s="7" t="s">
        <v>2</v>
      </c>
      <c r="K1180" s="5" t="s">
        <v>7030</v>
      </c>
      <c r="L1180" s="14" t="s">
        <v>7031</v>
      </c>
      <c r="M1180" s="38">
        <f t="shared" si="212"/>
        <v>1</v>
      </c>
      <c r="N1180" s="32">
        <f t="shared" si="213"/>
        <v>0.71714740969354074</v>
      </c>
      <c r="O1180" s="32">
        <f t="shared" si="214"/>
        <v>0.62998259772329734</v>
      </c>
      <c r="P1180" s="32">
        <f t="shared" si="215"/>
        <v>1.138360666287052</v>
      </c>
      <c r="Q1180" s="35">
        <v>0.86790073966890902</v>
      </c>
      <c r="R1180" s="35">
        <v>0.78658574537801995</v>
      </c>
      <c r="S1180" s="35">
        <v>0.84946585194329205</v>
      </c>
      <c r="T1180" s="35">
        <v>0.81881203653699997</v>
      </c>
      <c r="U1180" s="35">
        <v>0.72071858343755002</v>
      </c>
      <c r="V1180" s="35">
        <v>0.70120907760375095</v>
      </c>
      <c r="W1180" s="8">
        <v>579883.66750769096</v>
      </c>
      <c r="X1180" s="8">
        <v>415862.07007673098</v>
      </c>
      <c r="Y1180" s="8">
        <v>365316.61923380801</v>
      </c>
      <c r="Z1180" s="23">
        <f t="shared" si="205"/>
        <v>1361062.3568182299</v>
      </c>
      <c r="AA1180" s="29">
        <f t="shared" si="206"/>
        <v>42.605224117967033</v>
      </c>
      <c r="AB1180" s="29">
        <f t="shared" si="207"/>
        <v>30.554226115612824</v>
      </c>
      <c r="AC1180" s="29">
        <f t="shared" si="208"/>
        <v>26.840549766420153</v>
      </c>
      <c r="AD1180" s="26">
        <f t="shared" si="209"/>
        <v>0.42605224117967033</v>
      </c>
      <c r="AE1180" s="26">
        <f t="shared" si="210"/>
        <v>0.30554226115612826</v>
      </c>
      <c r="AF1180" s="26">
        <f t="shared" si="211"/>
        <v>0.26840549766420152</v>
      </c>
      <c r="AG1180" s="6"/>
    </row>
    <row r="1181" spans="1:33" ht="12" customHeight="1" x14ac:dyDescent="0.2">
      <c r="A1181" s="5" t="s">
        <v>1693</v>
      </c>
      <c r="B1181" s="5" t="s">
        <v>1693</v>
      </c>
      <c r="C1181" s="7">
        <v>8</v>
      </c>
      <c r="D1181" s="7">
        <v>8</v>
      </c>
      <c r="E1181" s="8">
        <v>209.3</v>
      </c>
      <c r="F1181" s="9">
        <v>2.75068622951783</v>
      </c>
      <c r="G1181" s="7" t="s">
        <v>50</v>
      </c>
      <c r="H1181" s="7">
        <v>3</v>
      </c>
      <c r="I1181" s="7" t="s">
        <v>2</v>
      </c>
      <c r="J1181" s="7" t="s">
        <v>1</v>
      </c>
      <c r="K1181" s="5" t="s">
        <v>1694</v>
      </c>
      <c r="L1181" s="14" t="s">
        <v>1695</v>
      </c>
      <c r="M1181" s="38">
        <f t="shared" si="212"/>
        <v>1</v>
      </c>
      <c r="N1181" s="32">
        <f t="shared" si="213"/>
        <v>0.71754935022846866</v>
      </c>
      <c r="O1181" s="32">
        <f t="shared" si="214"/>
        <v>1.9737531166729163</v>
      </c>
      <c r="P1181" s="32">
        <f t="shared" si="215"/>
        <v>0.36354564518079924</v>
      </c>
      <c r="Q1181" s="35">
        <v>5.7778557439465698E-6</v>
      </c>
      <c r="R1181" s="35">
        <v>1.8371534150380901E-3</v>
      </c>
      <c r="S1181" s="35">
        <v>0.81757102616684996</v>
      </c>
      <c r="T1181" s="35">
        <v>7.3804552628417501E-5</v>
      </c>
      <c r="U1181" s="35">
        <v>5.1747309451717601E-3</v>
      </c>
      <c r="V1181" s="35">
        <v>0.82347867766106897</v>
      </c>
      <c r="W1181" s="8">
        <v>62797.308168220603</v>
      </c>
      <c r="X1181" s="8">
        <v>45060.167672203599</v>
      </c>
      <c r="Y1181" s="8">
        <v>123946.382715695</v>
      </c>
      <c r="Z1181" s="23">
        <f t="shared" si="205"/>
        <v>231803.8585561192</v>
      </c>
      <c r="AA1181" s="29">
        <f t="shared" si="206"/>
        <v>27.090708739439517</v>
      </c>
      <c r="AB1181" s="29">
        <f t="shared" si="207"/>
        <v>19.438920453213523</v>
      </c>
      <c r="AC1181" s="29">
        <f t="shared" si="208"/>
        <v>53.47037080734696</v>
      </c>
      <c r="AD1181" s="26">
        <f t="shared" si="209"/>
        <v>0.27090708739439517</v>
      </c>
      <c r="AE1181" s="26">
        <f t="shared" si="210"/>
        <v>0.19438920453213523</v>
      </c>
      <c r="AF1181" s="26">
        <f t="shared" si="211"/>
        <v>0.53470370807346956</v>
      </c>
      <c r="AG1181" s="6">
        <v>1</v>
      </c>
    </row>
    <row r="1182" spans="1:33" ht="12" customHeight="1" x14ac:dyDescent="0.2">
      <c r="A1182" s="5" t="s">
        <v>2297</v>
      </c>
      <c r="B1182" s="5" t="s">
        <v>2297</v>
      </c>
      <c r="C1182" s="7">
        <v>2</v>
      </c>
      <c r="D1182" s="7">
        <v>2</v>
      </c>
      <c r="E1182" s="8">
        <v>43.75</v>
      </c>
      <c r="F1182" s="9">
        <v>1.52821920075051</v>
      </c>
      <c r="G1182" s="7" t="s">
        <v>146</v>
      </c>
      <c r="H1182" s="7">
        <v>2</v>
      </c>
      <c r="I1182" s="7" t="s">
        <v>2</v>
      </c>
      <c r="J1182" s="7" t="s">
        <v>1</v>
      </c>
      <c r="K1182" s="5" t="s">
        <v>2298</v>
      </c>
      <c r="L1182" s="14" t="s">
        <v>2299</v>
      </c>
      <c r="M1182" s="38">
        <f t="shared" si="212"/>
        <v>1</v>
      </c>
      <c r="N1182" s="32">
        <f t="shared" si="213"/>
        <v>0.71874978018696722</v>
      </c>
      <c r="O1182" s="32">
        <f t="shared" si="214"/>
        <v>1.0984072146169308</v>
      </c>
      <c r="P1182" s="32">
        <f t="shared" si="215"/>
        <v>0.65435639043724869</v>
      </c>
      <c r="Q1182" s="35">
        <v>0.76073349586803896</v>
      </c>
      <c r="R1182" s="35">
        <v>0.51429348508309503</v>
      </c>
      <c r="S1182" s="35">
        <v>0.594778503990397</v>
      </c>
      <c r="T1182" s="35">
        <v>0.73501599537464302</v>
      </c>
      <c r="U1182" s="35">
        <v>0.48534813508761099</v>
      </c>
      <c r="V1182" s="35">
        <v>0.58021864334585305</v>
      </c>
      <c r="W1182" s="8">
        <v>18658.1179723321</v>
      </c>
      <c r="X1182" s="8">
        <v>13410.5181913162</v>
      </c>
      <c r="Y1182" s="8">
        <v>20494.211391983401</v>
      </c>
      <c r="Z1182" s="23">
        <f t="shared" si="205"/>
        <v>52562.847555631699</v>
      </c>
      <c r="AA1182" s="29">
        <f t="shared" si="206"/>
        <v>35.496779265211302</v>
      </c>
      <c r="AB1182" s="29">
        <f t="shared" si="207"/>
        <v>25.513302294215922</v>
      </c>
      <c r="AC1182" s="29">
        <f t="shared" si="208"/>
        <v>38.989918440572772</v>
      </c>
      <c r="AD1182" s="26">
        <f t="shared" si="209"/>
        <v>0.35496779265211303</v>
      </c>
      <c r="AE1182" s="26">
        <f t="shared" si="210"/>
        <v>0.25513302294215923</v>
      </c>
      <c r="AF1182" s="26">
        <f t="shared" si="211"/>
        <v>0.38989918440572774</v>
      </c>
      <c r="AG1182" s="6"/>
    </row>
    <row r="1183" spans="1:33" ht="12" customHeight="1" x14ac:dyDescent="0.2">
      <c r="A1183" s="5" t="s">
        <v>2036</v>
      </c>
      <c r="B1183" s="5" t="s">
        <v>2036</v>
      </c>
      <c r="C1183" s="7">
        <v>2</v>
      </c>
      <c r="D1183" s="7">
        <v>1</v>
      </c>
      <c r="E1183" s="8">
        <v>81.98</v>
      </c>
      <c r="F1183" s="9">
        <v>1.64314064427947</v>
      </c>
      <c r="G1183" s="7">
        <v>1</v>
      </c>
      <c r="H1183" s="7">
        <v>1</v>
      </c>
      <c r="I1183" s="7" t="s">
        <v>2</v>
      </c>
      <c r="J1183" s="7" t="s">
        <v>1</v>
      </c>
      <c r="K1183" s="5" t="s">
        <v>2037</v>
      </c>
      <c r="L1183" s="14" t="s">
        <v>2038</v>
      </c>
      <c r="M1183" s="38">
        <f t="shared" si="212"/>
        <v>1</v>
      </c>
      <c r="N1183" s="32">
        <f t="shared" si="213"/>
        <v>0.71897822604791439</v>
      </c>
      <c r="O1183" s="32">
        <f t="shared" si="214"/>
        <v>1.1813823455712793</v>
      </c>
      <c r="P1183" s="32">
        <f t="shared" si="215"/>
        <v>0.60859063007263681</v>
      </c>
      <c r="Q1183" s="35">
        <v>0.48513749024971298</v>
      </c>
      <c r="R1183" s="35">
        <v>0.370675841910166</v>
      </c>
      <c r="S1183" s="35">
        <v>0.518553460790809</v>
      </c>
      <c r="T1183" s="35">
        <v>0.53918080056065099</v>
      </c>
      <c r="U1183" s="35">
        <v>0.43699074584855102</v>
      </c>
      <c r="V1183" s="35">
        <v>0.52846681415020502</v>
      </c>
      <c r="W1183" s="8">
        <v>143478.61838512801</v>
      </c>
      <c r="X1183" s="8">
        <v>103158.00252234501</v>
      </c>
      <c r="Y1183" s="8">
        <v>169503.10672714899</v>
      </c>
      <c r="Z1183" s="23">
        <f t="shared" si="205"/>
        <v>416139.72763462202</v>
      </c>
      <c r="AA1183" s="29">
        <f t="shared" si="206"/>
        <v>34.478471738488942</v>
      </c>
      <c r="AB1183" s="29">
        <f t="shared" si="207"/>
        <v>24.789270447381931</v>
      </c>
      <c r="AC1183" s="29">
        <f t="shared" si="208"/>
        <v>40.732257814129127</v>
      </c>
      <c r="AD1183" s="26">
        <f t="shared" si="209"/>
        <v>0.34478471738488942</v>
      </c>
      <c r="AE1183" s="26">
        <f t="shared" si="210"/>
        <v>0.24789270447381931</v>
      </c>
      <c r="AF1183" s="26">
        <f t="shared" si="211"/>
        <v>0.40732257814129125</v>
      </c>
      <c r="AG1183" s="6"/>
    </row>
    <row r="1184" spans="1:33" ht="12" customHeight="1" x14ac:dyDescent="0.2">
      <c r="A1184" s="5" t="s">
        <v>1842</v>
      </c>
      <c r="B1184" s="5" t="s">
        <v>1842</v>
      </c>
      <c r="C1184" s="7">
        <v>1</v>
      </c>
      <c r="D1184" s="7">
        <v>1</v>
      </c>
      <c r="E1184" s="8">
        <v>30.04</v>
      </c>
      <c r="F1184" s="9">
        <v>2.1924813259317801</v>
      </c>
      <c r="G1184" s="7">
        <v>2</v>
      </c>
      <c r="H1184" s="7">
        <v>1</v>
      </c>
      <c r="I1184" s="7" t="s">
        <v>2</v>
      </c>
      <c r="J1184" s="7" t="s">
        <v>1</v>
      </c>
      <c r="K1184" s="5" t="s">
        <v>1843</v>
      </c>
      <c r="L1184" s="14" t="s">
        <v>1844</v>
      </c>
      <c r="M1184" s="38">
        <f t="shared" si="212"/>
        <v>1</v>
      </c>
      <c r="N1184" s="32">
        <f t="shared" si="213"/>
        <v>0.71940949329521753</v>
      </c>
      <c r="O1184" s="32">
        <f t="shared" si="214"/>
        <v>1.577291879747809</v>
      </c>
      <c r="P1184" s="32">
        <f t="shared" si="215"/>
        <v>0.45610422682848206</v>
      </c>
      <c r="Q1184" s="35">
        <v>0.84956371541881004</v>
      </c>
      <c r="R1184" s="35">
        <v>0.77957554635884596</v>
      </c>
      <c r="S1184" s="35">
        <v>0.80922510685488402</v>
      </c>
      <c r="T1184" s="35">
        <v>0.77331888362657797</v>
      </c>
      <c r="U1184" s="35">
        <v>0.76644900403025495</v>
      </c>
      <c r="V1184" s="35">
        <v>0.85190350124272196</v>
      </c>
      <c r="W1184" s="8">
        <v>3281.0473163779302</v>
      </c>
      <c r="X1184" s="8">
        <v>2360.4165873530801</v>
      </c>
      <c r="Y1184" s="8">
        <v>5175.1692891912498</v>
      </c>
      <c r="Z1184" s="23">
        <f t="shared" si="205"/>
        <v>10816.63319292226</v>
      </c>
      <c r="AA1184" s="29">
        <f t="shared" si="206"/>
        <v>30.333351033155548</v>
      </c>
      <c r="AB1184" s="29">
        <f t="shared" si="207"/>
        <v>21.822100696708397</v>
      </c>
      <c r="AC1184" s="29">
        <f t="shared" si="208"/>
        <v>47.844548270136059</v>
      </c>
      <c r="AD1184" s="26">
        <f t="shared" si="209"/>
        <v>0.30333351033155548</v>
      </c>
      <c r="AE1184" s="26">
        <f t="shared" si="210"/>
        <v>0.21822100696708396</v>
      </c>
      <c r="AF1184" s="26">
        <f t="shared" si="211"/>
        <v>0.47844548270136061</v>
      </c>
      <c r="AG1184" s="6">
        <v>1</v>
      </c>
    </row>
    <row r="1185" spans="1:33" ht="12" customHeight="1" x14ac:dyDescent="0.2">
      <c r="A1185" s="5" t="s">
        <v>7125</v>
      </c>
      <c r="B1185" s="5" t="s">
        <v>7125</v>
      </c>
      <c r="C1185" s="7">
        <v>2</v>
      </c>
      <c r="D1185" s="7">
        <v>2</v>
      </c>
      <c r="E1185" s="8">
        <v>63.87</v>
      </c>
      <c r="F1185" s="9">
        <v>1.38867761267441</v>
      </c>
      <c r="G1185" s="7" t="s">
        <v>54</v>
      </c>
      <c r="H1185" s="7">
        <v>2</v>
      </c>
      <c r="I1185" s="7" t="s">
        <v>0</v>
      </c>
      <c r="J1185" s="7" t="s">
        <v>1</v>
      </c>
      <c r="K1185" s="5" t="s">
        <v>7126</v>
      </c>
      <c r="L1185" s="14" t="s">
        <v>7127</v>
      </c>
      <c r="M1185" s="38">
        <f t="shared" si="212"/>
        <v>1</v>
      </c>
      <c r="N1185" s="32">
        <f t="shared" si="213"/>
        <v>0.72010954225302737</v>
      </c>
      <c r="O1185" s="32">
        <f t="shared" si="214"/>
        <v>0.77279546936788956</v>
      </c>
      <c r="P1185" s="32">
        <f t="shared" si="215"/>
        <v>0.9318242287859726</v>
      </c>
      <c r="Q1185" s="35">
        <v>0.62433018446775301</v>
      </c>
      <c r="R1185" s="35">
        <v>0.40897932520230501</v>
      </c>
      <c r="S1185" s="35">
        <v>0.57297813129351205</v>
      </c>
      <c r="T1185" s="35">
        <v>0.59637594352975598</v>
      </c>
      <c r="U1185" s="35">
        <v>0.42328405972466099</v>
      </c>
      <c r="V1185" s="35">
        <v>0.58262476259591101</v>
      </c>
      <c r="W1185" s="8">
        <v>33793.698164589201</v>
      </c>
      <c r="X1185" s="8">
        <v>24335.1645163393</v>
      </c>
      <c r="Y1185" s="8">
        <v>26115.6168347805</v>
      </c>
      <c r="Z1185" s="23">
        <f t="shared" si="205"/>
        <v>84244.479515709012</v>
      </c>
      <c r="AA1185" s="29">
        <f t="shared" si="206"/>
        <v>40.113842899685444</v>
      </c>
      <c r="AB1185" s="29">
        <f t="shared" si="207"/>
        <v>28.886361048502337</v>
      </c>
      <c r="AC1185" s="29">
        <f t="shared" si="208"/>
        <v>30.999796051812197</v>
      </c>
      <c r="AD1185" s="26">
        <f t="shared" si="209"/>
        <v>0.40113842899685442</v>
      </c>
      <c r="AE1185" s="26">
        <f t="shared" si="210"/>
        <v>0.28886361048502335</v>
      </c>
      <c r="AF1185" s="26">
        <f t="shared" si="211"/>
        <v>0.30999796051812195</v>
      </c>
      <c r="AG1185" s="6"/>
    </row>
    <row r="1186" spans="1:33" ht="12" customHeight="1" x14ac:dyDescent="0.2">
      <c r="A1186" s="5" t="s">
        <v>1924</v>
      </c>
      <c r="B1186" s="5" t="s">
        <v>1924</v>
      </c>
      <c r="C1186" s="7">
        <v>2</v>
      </c>
      <c r="D1186" s="7">
        <v>2</v>
      </c>
      <c r="E1186" s="8">
        <v>57.33</v>
      </c>
      <c r="F1186" s="9">
        <v>1.9982881182926</v>
      </c>
      <c r="G1186" s="7">
        <v>2</v>
      </c>
      <c r="H1186" s="7">
        <v>1</v>
      </c>
      <c r="I1186" s="7" t="s">
        <v>2</v>
      </c>
      <c r="J1186" s="7" t="s">
        <v>1</v>
      </c>
      <c r="K1186" s="5" t="s">
        <v>1925</v>
      </c>
      <c r="L1186" s="14" t="s">
        <v>1926</v>
      </c>
      <c r="M1186" s="38">
        <f t="shared" si="212"/>
        <v>1</v>
      </c>
      <c r="N1186" s="32">
        <f t="shared" si="213"/>
        <v>0.72014287137399324</v>
      </c>
      <c r="O1186" s="32">
        <f t="shared" si="214"/>
        <v>1.4390529433397701</v>
      </c>
      <c r="P1186" s="32">
        <f t="shared" si="215"/>
        <v>0.50042833705803602</v>
      </c>
      <c r="Q1186" s="35">
        <v>0.324220164218189</v>
      </c>
      <c r="R1186" s="35">
        <v>0.39463894692764201</v>
      </c>
      <c r="S1186" s="35">
        <v>0.86786070809668603</v>
      </c>
      <c r="T1186" s="35">
        <v>0.37594944152701298</v>
      </c>
      <c r="U1186" s="35">
        <v>0.478195551062854</v>
      </c>
      <c r="V1186" s="35">
        <v>0.89896649337620105</v>
      </c>
      <c r="W1186" s="8">
        <v>35735.181765165296</v>
      </c>
      <c r="X1186" s="8">
        <v>25734.4364054377</v>
      </c>
      <c r="Y1186" s="8">
        <v>51424.818499942798</v>
      </c>
      <c r="Z1186" s="23">
        <f t="shared" si="205"/>
        <v>112894.43667054579</v>
      </c>
      <c r="AA1186" s="29">
        <f t="shared" si="206"/>
        <v>31.653625120119511</v>
      </c>
      <c r="AB1186" s="29">
        <f t="shared" si="207"/>
        <v>22.795132483398827</v>
      </c>
      <c r="AC1186" s="29">
        <f t="shared" si="208"/>
        <v>45.551242396481662</v>
      </c>
      <c r="AD1186" s="26">
        <f t="shared" si="209"/>
        <v>0.31653625120119511</v>
      </c>
      <c r="AE1186" s="26">
        <f t="shared" si="210"/>
        <v>0.22795132483398828</v>
      </c>
      <c r="AF1186" s="26">
        <f t="shared" si="211"/>
        <v>0.45551242396481662</v>
      </c>
      <c r="AG1186" s="6">
        <v>1</v>
      </c>
    </row>
    <row r="1187" spans="1:33" ht="12" customHeight="1" x14ac:dyDescent="0.2">
      <c r="A1187" s="5" t="s">
        <v>7966</v>
      </c>
      <c r="B1187" s="5" t="s">
        <v>7966</v>
      </c>
      <c r="C1187" s="7">
        <v>3</v>
      </c>
      <c r="D1187" s="7">
        <v>3</v>
      </c>
      <c r="E1187" s="8">
        <v>108.83</v>
      </c>
      <c r="F1187" s="9">
        <v>1.3870861512232799</v>
      </c>
      <c r="G1187" s="7" t="s">
        <v>50</v>
      </c>
      <c r="H1187" s="7">
        <v>3</v>
      </c>
      <c r="I1187" s="7" t="s">
        <v>0</v>
      </c>
      <c r="J1187" s="7" t="s">
        <v>1</v>
      </c>
      <c r="K1187" s="5" t="s">
        <v>7967</v>
      </c>
      <c r="L1187" s="14" t="s">
        <v>7968</v>
      </c>
      <c r="M1187" s="38">
        <f t="shared" si="212"/>
        <v>1</v>
      </c>
      <c r="N1187" s="32">
        <f t="shared" si="213"/>
        <v>0.72093575378724095</v>
      </c>
      <c r="O1187" s="32">
        <f t="shared" si="214"/>
        <v>0.98935508787670678</v>
      </c>
      <c r="P1187" s="32">
        <f t="shared" si="215"/>
        <v>0.728692622720998</v>
      </c>
      <c r="Q1187" s="35">
        <v>0.98230894345854602</v>
      </c>
      <c r="R1187" s="35">
        <v>0.37764003204160301</v>
      </c>
      <c r="S1187" s="35">
        <v>8.5714094459178894E-2</v>
      </c>
      <c r="T1187" s="35">
        <v>0.89876875857431504</v>
      </c>
      <c r="U1187" s="35">
        <v>0.46286121227101601</v>
      </c>
      <c r="V1187" s="35">
        <v>0.13510941160071799</v>
      </c>
      <c r="W1187" s="8">
        <v>61497.336543889898</v>
      </c>
      <c r="X1187" s="8">
        <v>44335.628677176901</v>
      </c>
      <c r="Y1187" s="8">
        <v>60842.702800563602</v>
      </c>
      <c r="Z1187" s="23">
        <f t="shared" si="205"/>
        <v>166675.66802163041</v>
      </c>
      <c r="AA1187" s="29">
        <f t="shared" si="206"/>
        <v>36.896409220276269</v>
      </c>
      <c r="AB1187" s="29">
        <f t="shared" si="207"/>
        <v>26.599940593262374</v>
      </c>
      <c r="AC1187" s="29">
        <f t="shared" si="208"/>
        <v>36.503650186461357</v>
      </c>
      <c r="AD1187" s="26">
        <f t="shared" si="209"/>
        <v>0.36896409220276266</v>
      </c>
      <c r="AE1187" s="26">
        <f t="shared" si="210"/>
        <v>0.26599940593262372</v>
      </c>
      <c r="AF1187" s="26">
        <f t="shared" si="211"/>
        <v>0.36503650186461356</v>
      </c>
      <c r="AG1187" s="6"/>
    </row>
    <row r="1188" spans="1:33" ht="12" customHeight="1" x14ac:dyDescent="0.2">
      <c r="A1188" s="5" t="s">
        <v>4145</v>
      </c>
      <c r="B1188" s="5" t="s">
        <v>4145</v>
      </c>
      <c r="C1188" s="7">
        <v>6</v>
      </c>
      <c r="D1188" s="7">
        <v>6</v>
      </c>
      <c r="E1188" s="8">
        <v>209.64</v>
      </c>
      <c r="F1188" s="9">
        <v>5.4445772726435999</v>
      </c>
      <c r="G1188" s="7" t="s">
        <v>50</v>
      </c>
      <c r="H1188" s="7">
        <v>3</v>
      </c>
      <c r="I1188" s="7" t="s">
        <v>0</v>
      </c>
      <c r="J1188" s="7" t="s">
        <v>2</v>
      </c>
      <c r="K1188" s="5" t="s">
        <v>4146</v>
      </c>
      <c r="L1188" s="14" t="s">
        <v>4147</v>
      </c>
      <c r="M1188" s="38">
        <f t="shared" si="212"/>
        <v>1</v>
      </c>
      <c r="N1188" s="32">
        <f t="shared" si="213"/>
        <v>0.72139108884793179</v>
      </c>
      <c r="O1188" s="32">
        <f t="shared" si="214"/>
        <v>0.18366898841247475</v>
      </c>
      <c r="P1188" s="32">
        <f t="shared" si="215"/>
        <v>3.927669527029066</v>
      </c>
      <c r="Q1188" s="35">
        <v>0.45039731829437102</v>
      </c>
      <c r="R1188" s="35">
        <v>0.31019029563836398</v>
      </c>
      <c r="S1188" s="35">
        <v>0.52070921934719105</v>
      </c>
      <c r="T1188" s="35">
        <v>0.448617801280915</v>
      </c>
      <c r="U1188" s="35">
        <v>0.32100191116509502</v>
      </c>
      <c r="V1188" s="35">
        <v>0.53278308414949604</v>
      </c>
      <c r="W1188" s="8">
        <v>86376.334075531806</v>
      </c>
      <c r="X1188" s="8">
        <v>62311.117689440602</v>
      </c>
      <c r="Y1188" s="8">
        <v>15864.6539024309</v>
      </c>
      <c r="Z1188" s="23">
        <f t="shared" si="205"/>
        <v>164552.10566740332</v>
      </c>
      <c r="AA1188" s="29">
        <f t="shared" si="206"/>
        <v>52.491782906818422</v>
      </c>
      <c r="AB1188" s="29">
        <f t="shared" si="207"/>
        <v>37.867104426718996</v>
      </c>
      <c r="AC1188" s="29">
        <f t="shared" si="208"/>
        <v>9.6411126664625737</v>
      </c>
      <c r="AD1188" s="26">
        <f t="shared" si="209"/>
        <v>0.52491782906818418</v>
      </c>
      <c r="AE1188" s="26">
        <f t="shared" si="210"/>
        <v>0.37867104426718995</v>
      </c>
      <c r="AF1188" s="26">
        <f t="shared" si="211"/>
        <v>9.6411126664625743E-2</v>
      </c>
      <c r="AG1188" s="6">
        <v>2</v>
      </c>
    </row>
    <row r="1189" spans="1:33" ht="12" customHeight="1" x14ac:dyDescent="0.2">
      <c r="A1189" s="5" t="s">
        <v>4296</v>
      </c>
      <c r="B1189" s="5" t="s">
        <v>4296</v>
      </c>
      <c r="C1189" s="7">
        <v>1</v>
      </c>
      <c r="D1189" s="7">
        <v>1</v>
      </c>
      <c r="E1189" s="8">
        <v>32.79</v>
      </c>
      <c r="F1189" s="9">
        <v>3.8881891306624499</v>
      </c>
      <c r="G1189" s="7">
        <v>3</v>
      </c>
      <c r="H1189" s="7">
        <v>1</v>
      </c>
      <c r="I1189" s="7" t="s">
        <v>0</v>
      </c>
      <c r="J1189" s="7" t="s">
        <v>2</v>
      </c>
      <c r="K1189" s="5" t="s">
        <v>4297</v>
      </c>
      <c r="L1189" s="14" t="s">
        <v>4298</v>
      </c>
      <c r="M1189" s="38">
        <f t="shared" si="212"/>
        <v>1</v>
      </c>
      <c r="N1189" s="32">
        <f t="shared" si="213"/>
        <v>0.7219917527437798</v>
      </c>
      <c r="O1189" s="32">
        <f t="shared" si="214"/>
        <v>0.25718913519765552</v>
      </c>
      <c r="P1189" s="32">
        <f t="shared" si="215"/>
        <v>2.8072404854462967</v>
      </c>
      <c r="Q1189" s="35">
        <v>0.30247481256501502</v>
      </c>
      <c r="R1189" s="35">
        <v>0.50857566914881602</v>
      </c>
      <c r="S1189" s="35">
        <v>0.96121972043399195</v>
      </c>
      <c r="T1189" s="35">
        <v>0.29283940098564398</v>
      </c>
      <c r="U1189" s="35">
        <v>0.48185198503877702</v>
      </c>
      <c r="V1189" s="35">
        <v>0.91085364540305502</v>
      </c>
      <c r="W1189" s="8">
        <v>3353.9658062573799</v>
      </c>
      <c r="X1189" s="8">
        <v>2421.5356511024702</v>
      </c>
      <c r="Y1189" s="8">
        <v>862.603565193843</v>
      </c>
      <c r="Z1189" s="23">
        <f t="shared" si="205"/>
        <v>6638.1050225536928</v>
      </c>
      <c r="AA1189" s="29">
        <f t="shared" si="206"/>
        <v>50.525952735937622</v>
      </c>
      <c r="AB1189" s="29">
        <f t="shared" si="207"/>
        <v>36.479321174868979</v>
      </c>
      <c r="AC1189" s="29">
        <f t="shared" si="208"/>
        <v>12.994726089193414</v>
      </c>
      <c r="AD1189" s="26">
        <f t="shared" si="209"/>
        <v>0.50525952735937618</v>
      </c>
      <c r="AE1189" s="26">
        <f t="shared" si="210"/>
        <v>0.36479321174868978</v>
      </c>
      <c r="AF1189" s="26">
        <f t="shared" si="211"/>
        <v>0.12994726089193415</v>
      </c>
      <c r="AG1189" s="6">
        <v>2</v>
      </c>
    </row>
    <row r="1190" spans="1:33" ht="12" customHeight="1" x14ac:dyDescent="0.2">
      <c r="A1190" s="5" t="s">
        <v>1584</v>
      </c>
      <c r="B1190" s="5" t="s">
        <v>1584</v>
      </c>
      <c r="C1190" s="7">
        <v>3</v>
      </c>
      <c r="D1190" s="7">
        <v>3</v>
      </c>
      <c r="E1190" s="8">
        <v>105.62</v>
      </c>
      <c r="F1190" s="9">
        <v>4.6675033898689602</v>
      </c>
      <c r="G1190" s="7" t="s">
        <v>54</v>
      </c>
      <c r="H1190" s="7">
        <v>2</v>
      </c>
      <c r="I1190" s="7" t="s">
        <v>2</v>
      </c>
      <c r="J1190" s="7" t="s">
        <v>1</v>
      </c>
      <c r="K1190" s="5" t="s">
        <v>1585</v>
      </c>
      <c r="L1190" s="14" t="s">
        <v>1586</v>
      </c>
      <c r="M1190" s="38">
        <f t="shared" si="212"/>
        <v>1</v>
      </c>
      <c r="N1190" s="32">
        <f t="shared" si="213"/>
        <v>0.72277073878574338</v>
      </c>
      <c r="O1190" s="32">
        <f t="shared" si="214"/>
        <v>3.3735348733805419</v>
      </c>
      <c r="P1190" s="32">
        <f t="shared" si="215"/>
        <v>0.2142473002099046</v>
      </c>
      <c r="Q1190" s="35">
        <v>1.41187446442351E-2</v>
      </c>
      <c r="R1190" s="35">
        <v>3.4216892274732999E-2</v>
      </c>
      <c r="S1190" s="35">
        <v>0.55507181484130397</v>
      </c>
      <c r="T1190" s="35">
        <v>3.1759095018968203E-2</v>
      </c>
      <c r="U1190" s="35">
        <v>5.8938554698225502E-2</v>
      </c>
      <c r="V1190" s="35">
        <v>0.56513952697396697</v>
      </c>
      <c r="W1190" s="8">
        <v>45955.759941604701</v>
      </c>
      <c r="X1190" s="8">
        <v>33215.478564453901</v>
      </c>
      <c r="Y1190" s="8">
        <v>155033.35879570799</v>
      </c>
      <c r="Z1190" s="23">
        <f t="shared" si="205"/>
        <v>234204.5973017666</v>
      </c>
      <c r="AA1190" s="29">
        <f t="shared" si="206"/>
        <v>19.622057154749992</v>
      </c>
      <c r="AB1190" s="29">
        <f t="shared" si="207"/>
        <v>14.182248746234734</v>
      </c>
      <c r="AC1190" s="29">
        <f t="shared" si="208"/>
        <v>66.19569409901527</v>
      </c>
      <c r="AD1190" s="26">
        <f t="shared" si="209"/>
        <v>0.19622057154749992</v>
      </c>
      <c r="AE1190" s="26">
        <f t="shared" si="210"/>
        <v>0.14182248746234735</v>
      </c>
      <c r="AF1190" s="26">
        <f t="shared" si="211"/>
        <v>0.66195694099015268</v>
      </c>
      <c r="AG1190" s="6">
        <v>1</v>
      </c>
    </row>
    <row r="1191" spans="1:33" ht="12" customHeight="1" x14ac:dyDescent="0.2">
      <c r="A1191" s="5" t="s">
        <v>2021</v>
      </c>
      <c r="B1191" s="5" t="s">
        <v>2021</v>
      </c>
      <c r="C1191" s="7">
        <v>2</v>
      </c>
      <c r="D1191" s="7">
        <v>2</v>
      </c>
      <c r="E1191" s="8">
        <v>81.22</v>
      </c>
      <c r="F1191" s="9">
        <v>1.6728659769308201</v>
      </c>
      <c r="G1191" s="7">
        <v>1</v>
      </c>
      <c r="H1191" s="7">
        <v>1</v>
      </c>
      <c r="I1191" s="7" t="s">
        <v>2</v>
      </c>
      <c r="J1191" s="7" t="s">
        <v>1</v>
      </c>
      <c r="K1191" s="5" t="s">
        <v>2022</v>
      </c>
      <c r="L1191" s="14" t="s">
        <v>2023</v>
      </c>
      <c r="M1191" s="38">
        <f t="shared" si="212"/>
        <v>1</v>
      </c>
      <c r="N1191" s="32">
        <f t="shared" si="213"/>
        <v>0.72283233864127694</v>
      </c>
      <c r="O1191" s="32">
        <f t="shared" si="214"/>
        <v>1.2092016263383263</v>
      </c>
      <c r="P1191" s="32">
        <f t="shared" si="215"/>
        <v>0.59777651873504301</v>
      </c>
      <c r="Q1191" s="35">
        <v>0.49063877479000301</v>
      </c>
      <c r="R1191" s="35">
        <v>0.94904865008412698</v>
      </c>
      <c r="S1191" s="35">
        <v>0.54989722484801196</v>
      </c>
      <c r="T1191" s="35">
        <v>0.54686635042995502</v>
      </c>
      <c r="U1191" s="35">
        <v>0.93921063225037205</v>
      </c>
      <c r="V1191" s="35">
        <v>0.56063919259236195</v>
      </c>
      <c r="W1191" s="8">
        <v>70093.318494073203</v>
      </c>
      <c r="X1191" s="8">
        <v>50665.7173301988</v>
      </c>
      <c r="Y1191" s="8">
        <v>84756.954718483597</v>
      </c>
      <c r="Z1191" s="23">
        <f t="shared" si="205"/>
        <v>205515.99054275558</v>
      </c>
      <c r="AA1191" s="29">
        <f t="shared" si="206"/>
        <v>34.106016913312146</v>
      </c>
      <c r="AB1191" s="29">
        <f t="shared" si="207"/>
        <v>24.652931967188362</v>
      </c>
      <c r="AC1191" s="29">
        <f t="shared" si="208"/>
        <v>41.24105111949951</v>
      </c>
      <c r="AD1191" s="26">
        <f t="shared" si="209"/>
        <v>0.34106016913312148</v>
      </c>
      <c r="AE1191" s="26">
        <f t="shared" si="210"/>
        <v>0.24652931967188363</v>
      </c>
      <c r="AF1191" s="26">
        <f t="shared" si="211"/>
        <v>0.41241051119499511</v>
      </c>
      <c r="AG1191" s="6"/>
    </row>
    <row r="1192" spans="1:33" ht="12" customHeight="1" x14ac:dyDescent="0.2">
      <c r="A1192" s="5" t="s">
        <v>7026</v>
      </c>
      <c r="B1192" s="5" t="s">
        <v>7026</v>
      </c>
      <c r="C1192" s="7">
        <v>4</v>
      </c>
      <c r="D1192" s="7">
        <v>4</v>
      </c>
      <c r="E1192" s="8">
        <v>185.81</v>
      </c>
      <c r="F1192" s="9">
        <v>1.59186760555809</v>
      </c>
      <c r="G1192" s="7" t="s">
        <v>122</v>
      </c>
      <c r="H1192" s="7">
        <v>2</v>
      </c>
      <c r="I1192" s="7" t="s">
        <v>0</v>
      </c>
      <c r="J1192" s="7" t="s">
        <v>2</v>
      </c>
      <c r="K1192" s="5" t="s">
        <v>7027</v>
      </c>
      <c r="L1192" s="14" t="s">
        <v>7028</v>
      </c>
      <c r="M1192" s="38">
        <f t="shared" si="212"/>
        <v>1</v>
      </c>
      <c r="N1192" s="32">
        <f t="shared" si="213"/>
        <v>0.72405307490011883</v>
      </c>
      <c r="O1192" s="32">
        <f t="shared" si="214"/>
        <v>0.62819294551157667</v>
      </c>
      <c r="P1192" s="32">
        <f t="shared" si="215"/>
        <v>1.1525966346382279</v>
      </c>
      <c r="Q1192" s="35">
        <v>0.17781907014701001</v>
      </c>
      <c r="R1192" s="35">
        <v>0.79768744153897198</v>
      </c>
      <c r="S1192" s="35">
        <v>0.240534711201389</v>
      </c>
      <c r="T1192" s="35">
        <v>0.23756232225864901</v>
      </c>
      <c r="U1192" s="35">
        <v>0.84429763845248695</v>
      </c>
      <c r="V1192" s="35">
        <v>0.27493736749181702</v>
      </c>
      <c r="W1192" s="8">
        <v>227158.940177424</v>
      </c>
      <c r="X1192" s="8">
        <v>164475.129126516</v>
      </c>
      <c r="Y1192" s="8">
        <v>142699.64372934401</v>
      </c>
      <c r="Z1192" s="23">
        <f t="shared" si="205"/>
        <v>534333.71303328406</v>
      </c>
      <c r="AA1192" s="29">
        <f t="shared" si="206"/>
        <v>42.512559967047054</v>
      </c>
      <c r="AB1192" s="29">
        <f t="shared" si="207"/>
        <v>30.781349766016117</v>
      </c>
      <c r="AC1192" s="29">
        <f t="shared" si="208"/>
        <v>26.706090266936826</v>
      </c>
      <c r="AD1192" s="26">
        <f t="shared" si="209"/>
        <v>0.42512559967047053</v>
      </c>
      <c r="AE1192" s="26">
        <f t="shared" si="210"/>
        <v>0.30781349766016119</v>
      </c>
      <c r="AF1192" s="26">
        <f t="shared" si="211"/>
        <v>0.26706090266936827</v>
      </c>
      <c r="AG1192" s="6"/>
    </row>
    <row r="1193" spans="1:33" ht="12" customHeight="1" x14ac:dyDescent="0.2">
      <c r="A1193" s="5" t="s">
        <v>7969</v>
      </c>
      <c r="B1193" s="5" t="s">
        <v>7969</v>
      </c>
      <c r="C1193" s="7">
        <v>4</v>
      </c>
      <c r="D1193" s="7">
        <v>4</v>
      </c>
      <c r="E1193" s="8">
        <v>145.33000000000001</v>
      </c>
      <c r="F1193" s="9">
        <v>1.3808324298964501</v>
      </c>
      <c r="G1193" s="7" t="s">
        <v>50</v>
      </c>
      <c r="H1193" s="7">
        <v>3</v>
      </c>
      <c r="I1193" s="7" t="s">
        <v>0</v>
      </c>
      <c r="J1193" s="7" t="s">
        <v>1</v>
      </c>
      <c r="K1193" s="5" t="s">
        <v>7970</v>
      </c>
      <c r="L1193" s="14" t="s">
        <v>7971</v>
      </c>
      <c r="M1193" s="38">
        <f t="shared" si="212"/>
        <v>1</v>
      </c>
      <c r="N1193" s="32">
        <f t="shared" si="213"/>
        <v>0.72420083592256512</v>
      </c>
      <c r="O1193" s="32">
        <f t="shared" si="214"/>
        <v>0.97941880375164547</v>
      </c>
      <c r="P1193" s="32">
        <f t="shared" si="215"/>
        <v>0.7394189627037252</v>
      </c>
      <c r="Q1193" s="35">
        <v>0.110133681721379</v>
      </c>
      <c r="R1193" s="35">
        <v>8.0938722123588602E-2</v>
      </c>
      <c r="S1193" s="35">
        <v>0.31731050863888299</v>
      </c>
      <c r="T1193" s="35">
        <v>0.161672978485082</v>
      </c>
      <c r="U1193" s="35">
        <v>0.121095120744713</v>
      </c>
      <c r="V1193" s="35">
        <v>0.32560405471345399</v>
      </c>
      <c r="W1193" s="8">
        <v>164261.427493375</v>
      </c>
      <c r="X1193" s="8">
        <v>118958.263100536</v>
      </c>
      <c r="Y1193" s="8">
        <v>160880.73081809899</v>
      </c>
      <c r="Z1193" s="23">
        <f t="shared" si="205"/>
        <v>444100.42141200998</v>
      </c>
      <c r="AA1193" s="29">
        <f t="shared" si="206"/>
        <v>36.987451390185242</v>
      </c>
      <c r="AB1193" s="29">
        <f t="shared" si="207"/>
        <v>26.786343215417396</v>
      </c>
      <c r="AC1193" s="29">
        <f t="shared" si="208"/>
        <v>36.226205394397368</v>
      </c>
      <c r="AD1193" s="26">
        <f t="shared" si="209"/>
        <v>0.36987451390185244</v>
      </c>
      <c r="AE1193" s="26">
        <f t="shared" si="210"/>
        <v>0.26786343215417396</v>
      </c>
      <c r="AF1193" s="26">
        <f t="shared" si="211"/>
        <v>0.36226205394397371</v>
      </c>
      <c r="AG1193" s="6"/>
    </row>
    <row r="1194" spans="1:33" ht="12" customHeight="1" x14ac:dyDescent="0.2">
      <c r="A1194" s="5" t="s">
        <v>4475</v>
      </c>
      <c r="B1194" s="5" t="s">
        <v>4475</v>
      </c>
      <c r="C1194" s="7">
        <v>1</v>
      </c>
      <c r="D1194" s="7">
        <v>1</v>
      </c>
      <c r="E1194" s="8">
        <v>27.16</v>
      </c>
      <c r="F1194" s="9">
        <v>2.7009905357494399</v>
      </c>
      <c r="G1194" s="7">
        <v>3</v>
      </c>
      <c r="H1194" s="7">
        <v>1</v>
      </c>
      <c r="I1194" s="7" t="s">
        <v>0</v>
      </c>
      <c r="J1194" s="7" t="s">
        <v>2</v>
      </c>
      <c r="K1194" s="5" t="s">
        <v>4476</v>
      </c>
      <c r="L1194" s="14" t="s">
        <v>4477</v>
      </c>
      <c r="M1194" s="38">
        <f t="shared" si="212"/>
        <v>1</v>
      </c>
      <c r="N1194" s="32">
        <f t="shared" si="213"/>
        <v>0.72444205415256402</v>
      </c>
      <c r="O1194" s="32">
        <f t="shared" si="214"/>
        <v>0.37023454424009244</v>
      </c>
      <c r="P1194" s="32">
        <f t="shared" si="215"/>
        <v>1.9567111319649644</v>
      </c>
      <c r="Q1194" s="35">
        <v>0.78752186937926405</v>
      </c>
      <c r="R1194" s="35">
        <v>0.43317557750985902</v>
      </c>
      <c r="S1194" s="35">
        <v>0.21546723172898599</v>
      </c>
      <c r="T1194" s="35">
        <v>0.70508931937600905</v>
      </c>
      <c r="U1194" s="35">
        <v>0.35690316085227097</v>
      </c>
      <c r="V1194" s="35">
        <v>0.21973768943334501</v>
      </c>
      <c r="W1194" s="8">
        <v>4789.5464104571402</v>
      </c>
      <c r="X1194" s="8">
        <v>3469.7488400506099</v>
      </c>
      <c r="Y1194" s="8">
        <v>1773.25553239237</v>
      </c>
      <c r="Z1194" s="23">
        <f t="shared" si="205"/>
        <v>10032.55078290012</v>
      </c>
      <c r="AA1194" s="29">
        <f t="shared" si="206"/>
        <v>47.740066450703978</v>
      </c>
      <c r="AB1194" s="29">
        <f t="shared" si="207"/>
        <v>34.584911804927899</v>
      </c>
      <c r="AC1194" s="29">
        <f t="shared" si="208"/>
        <v>17.675021744368117</v>
      </c>
      <c r="AD1194" s="26">
        <f t="shared" si="209"/>
        <v>0.47740066450703977</v>
      </c>
      <c r="AE1194" s="26">
        <f t="shared" si="210"/>
        <v>0.34584911804927898</v>
      </c>
      <c r="AF1194" s="26">
        <f t="shared" si="211"/>
        <v>0.17675021744368116</v>
      </c>
      <c r="AG1194" s="6">
        <v>4</v>
      </c>
    </row>
    <row r="1195" spans="1:33" ht="12" customHeight="1" x14ac:dyDescent="0.2">
      <c r="A1195" s="5" t="s">
        <v>6634</v>
      </c>
      <c r="B1195" s="5" t="s">
        <v>6634</v>
      </c>
      <c r="C1195" s="7">
        <v>3</v>
      </c>
      <c r="D1195" s="7">
        <v>3</v>
      </c>
      <c r="E1195" s="8">
        <v>156.22999999999999</v>
      </c>
      <c r="F1195" s="9">
        <v>2.2425551668661599</v>
      </c>
      <c r="G1195" s="7" t="s">
        <v>50</v>
      </c>
      <c r="H1195" s="7">
        <v>3</v>
      </c>
      <c r="I1195" s="7" t="s">
        <v>0</v>
      </c>
      <c r="J1195" s="7" t="s">
        <v>2</v>
      </c>
      <c r="K1195" s="5" t="s">
        <v>6635</v>
      </c>
      <c r="L1195" s="14" t="s">
        <v>6636</v>
      </c>
      <c r="M1195" s="38">
        <f t="shared" si="212"/>
        <v>1</v>
      </c>
      <c r="N1195" s="32">
        <f t="shared" si="213"/>
        <v>0.72609022164036774</v>
      </c>
      <c r="O1195" s="32">
        <f t="shared" si="214"/>
        <v>0.4459199108120222</v>
      </c>
      <c r="P1195" s="32">
        <f t="shared" si="215"/>
        <v>1.6282973781506058</v>
      </c>
      <c r="Q1195" s="35">
        <v>0.176373533663646</v>
      </c>
      <c r="R1195" s="35">
        <v>0.69348704979622799</v>
      </c>
      <c r="S1195" s="35">
        <v>0.580710215505988</v>
      </c>
      <c r="T1195" s="35">
        <v>0.20345989902041201</v>
      </c>
      <c r="U1195" s="35">
        <v>0.71631065013950301</v>
      </c>
      <c r="V1195" s="35">
        <v>0.64051093357983802</v>
      </c>
      <c r="W1195" s="8">
        <v>73237.557052801203</v>
      </c>
      <c r="X1195" s="8">
        <v>53177.074032867502</v>
      </c>
      <c r="Y1195" s="8">
        <v>32658.0849090755</v>
      </c>
      <c r="Z1195" s="23">
        <f t="shared" si="205"/>
        <v>159072.71599474421</v>
      </c>
      <c r="AA1195" s="29">
        <f t="shared" si="206"/>
        <v>46.040300874237282</v>
      </c>
      <c r="AB1195" s="29">
        <f t="shared" si="207"/>
        <v>33.429412266164164</v>
      </c>
      <c r="AC1195" s="29">
        <f t="shared" si="208"/>
        <v>20.530286859598554</v>
      </c>
      <c r="AD1195" s="26">
        <f t="shared" si="209"/>
        <v>0.46040300874237283</v>
      </c>
      <c r="AE1195" s="26">
        <f t="shared" si="210"/>
        <v>0.33429412266164166</v>
      </c>
      <c r="AF1195" s="26">
        <f t="shared" si="211"/>
        <v>0.20530286859598554</v>
      </c>
      <c r="AG1195" s="6">
        <v>4</v>
      </c>
    </row>
    <row r="1196" spans="1:33" ht="12" customHeight="1" x14ac:dyDescent="0.2">
      <c r="A1196" s="5" t="s">
        <v>1981</v>
      </c>
      <c r="B1196" s="5" t="s">
        <v>1981</v>
      </c>
      <c r="C1196" s="7">
        <v>1</v>
      </c>
      <c r="D1196" s="7">
        <v>1</v>
      </c>
      <c r="E1196" s="8">
        <v>34.340000000000003</v>
      </c>
      <c r="F1196" s="9">
        <v>1.7869556463396099</v>
      </c>
      <c r="G1196" s="7">
        <v>1</v>
      </c>
      <c r="H1196" s="7">
        <v>1</v>
      </c>
      <c r="I1196" s="7" t="s">
        <v>2</v>
      </c>
      <c r="J1196" s="7" t="s">
        <v>1</v>
      </c>
      <c r="K1196" s="5" t="s">
        <v>1982</v>
      </c>
      <c r="L1196" s="14" t="s">
        <v>1983</v>
      </c>
      <c r="M1196" s="38">
        <f t="shared" si="212"/>
        <v>1</v>
      </c>
      <c r="N1196" s="32">
        <f t="shared" si="213"/>
        <v>0.72632661204827831</v>
      </c>
      <c r="O1196" s="32">
        <f t="shared" si="214"/>
        <v>1.2979134404863903</v>
      </c>
      <c r="P1196" s="32">
        <f t="shared" si="215"/>
        <v>0.55961097973998097</v>
      </c>
      <c r="Q1196" s="35">
        <v>0.668596040552352</v>
      </c>
      <c r="R1196" s="35">
        <v>0.94505542754442495</v>
      </c>
      <c r="S1196" s="35">
        <v>0.83171361257492005</v>
      </c>
      <c r="T1196" s="35">
        <v>0.65680859775137701</v>
      </c>
      <c r="U1196" s="35">
        <v>0.910626795959804</v>
      </c>
      <c r="V1196" s="35">
        <v>0.83682606854501995</v>
      </c>
      <c r="W1196" s="8">
        <v>10755.0290775017</v>
      </c>
      <c r="X1196" s="8">
        <v>7811.6638323425304</v>
      </c>
      <c r="Y1196" s="8">
        <v>13959.0967925114</v>
      </c>
      <c r="Z1196" s="23">
        <f t="shared" si="205"/>
        <v>32525.789702355629</v>
      </c>
      <c r="AA1196" s="29">
        <f t="shared" si="206"/>
        <v>33.06615819606921</v>
      </c>
      <c r="AB1196" s="29">
        <f t="shared" si="207"/>
        <v>24.016830656003361</v>
      </c>
      <c r="AC1196" s="29">
        <f t="shared" si="208"/>
        <v>42.91701114792744</v>
      </c>
      <c r="AD1196" s="26">
        <f t="shared" si="209"/>
        <v>0.33066158196069212</v>
      </c>
      <c r="AE1196" s="26">
        <f t="shared" si="210"/>
        <v>0.2401683065600336</v>
      </c>
      <c r="AF1196" s="26">
        <f t="shared" si="211"/>
        <v>0.42917011147927442</v>
      </c>
      <c r="AG1196" s="6"/>
    </row>
    <row r="1197" spans="1:33" ht="12" customHeight="1" x14ac:dyDescent="0.2">
      <c r="A1197" s="5" t="s">
        <v>7972</v>
      </c>
      <c r="B1197" s="5" t="s">
        <v>7972</v>
      </c>
      <c r="C1197" s="7">
        <v>1</v>
      </c>
      <c r="D1197" s="7">
        <v>1</v>
      </c>
      <c r="E1197" s="8">
        <v>38.43</v>
      </c>
      <c r="F1197" s="9">
        <v>1.3767777584265</v>
      </c>
      <c r="G1197" s="7">
        <v>1</v>
      </c>
      <c r="H1197" s="7">
        <v>1</v>
      </c>
      <c r="I1197" s="7" t="s">
        <v>0</v>
      </c>
      <c r="J1197" s="7" t="s">
        <v>1</v>
      </c>
      <c r="K1197" s="5" t="s">
        <v>7973</v>
      </c>
      <c r="L1197" s="14" t="s">
        <v>7974</v>
      </c>
      <c r="M1197" s="38">
        <f t="shared" si="212"/>
        <v>1</v>
      </c>
      <c r="N1197" s="32">
        <f t="shared" si="213"/>
        <v>0.72633363945600748</v>
      </c>
      <c r="O1197" s="32">
        <f t="shared" si="214"/>
        <v>0.97696477777353985</v>
      </c>
      <c r="P1197" s="32">
        <f t="shared" si="215"/>
        <v>0.74345939176158438</v>
      </c>
      <c r="Q1197" s="35">
        <v>0.48653379731278101</v>
      </c>
      <c r="R1197" s="35">
        <v>0.95908990514750503</v>
      </c>
      <c r="S1197" s="35">
        <v>0.44184070720790303</v>
      </c>
      <c r="T1197" s="35">
        <v>0.47955985344558599</v>
      </c>
      <c r="U1197" s="35">
        <v>0.94727586009847997</v>
      </c>
      <c r="V1197" s="35">
        <v>0.51058927290849399</v>
      </c>
      <c r="W1197" s="8">
        <v>28340.6497642381</v>
      </c>
      <c r="X1197" s="8">
        <v>20584.767287807099</v>
      </c>
      <c r="Y1197" s="8">
        <v>27687.816598876601</v>
      </c>
      <c r="Z1197" s="23">
        <f t="shared" si="205"/>
        <v>76613.2336509218</v>
      </c>
      <c r="AA1197" s="29">
        <f t="shared" si="206"/>
        <v>36.991846465283757</v>
      </c>
      <c r="AB1197" s="29">
        <f t="shared" si="207"/>
        <v>26.868422473327396</v>
      </c>
      <c r="AC1197" s="29">
        <f t="shared" si="208"/>
        <v>36.139731061388851</v>
      </c>
      <c r="AD1197" s="26">
        <f t="shared" si="209"/>
        <v>0.36991846465283756</v>
      </c>
      <c r="AE1197" s="26">
        <f t="shared" si="210"/>
        <v>0.26868422473327397</v>
      </c>
      <c r="AF1197" s="26">
        <f t="shared" si="211"/>
        <v>0.36139731061388852</v>
      </c>
      <c r="AG1197" s="6"/>
    </row>
    <row r="1198" spans="1:33" ht="12" customHeight="1" x14ac:dyDescent="0.2">
      <c r="A1198" s="5" t="s">
        <v>7041</v>
      </c>
      <c r="B1198" s="5" t="s">
        <v>7042</v>
      </c>
      <c r="C1198" s="7">
        <v>9</v>
      </c>
      <c r="D1198" s="7">
        <v>9</v>
      </c>
      <c r="E1198" s="8">
        <v>332.59</v>
      </c>
      <c r="F1198" s="9">
        <v>1.56741709816416</v>
      </c>
      <c r="G1198" s="7" t="s">
        <v>50</v>
      </c>
      <c r="H1198" s="7">
        <v>3</v>
      </c>
      <c r="I1198" s="7" t="s">
        <v>0</v>
      </c>
      <c r="J1198" s="7" t="s">
        <v>2</v>
      </c>
      <c r="K1198" s="5" t="s">
        <v>7043</v>
      </c>
      <c r="L1198" s="14" t="s">
        <v>7044</v>
      </c>
      <c r="M1198" s="38">
        <f t="shared" si="212"/>
        <v>1</v>
      </c>
      <c r="N1198" s="32">
        <f t="shared" si="213"/>
        <v>0.72761622722076313</v>
      </c>
      <c r="O1198" s="32">
        <f t="shared" si="214"/>
        <v>0.63799227478840703</v>
      </c>
      <c r="P1198" s="32">
        <f t="shared" si="215"/>
        <v>1.140478115447527</v>
      </c>
      <c r="Q1198" s="35">
        <v>0.82273989720617502</v>
      </c>
      <c r="R1198" s="35">
        <v>0.73178819133480899</v>
      </c>
      <c r="S1198" s="35">
        <v>0.470986396684899</v>
      </c>
      <c r="T1198" s="35">
        <v>0.82327641995718503</v>
      </c>
      <c r="U1198" s="35">
        <v>0.78334389446423303</v>
      </c>
      <c r="V1198" s="35">
        <v>0.48064126598801599</v>
      </c>
      <c r="W1198" s="8">
        <v>226034.93012221099</v>
      </c>
      <c r="X1198" s="8">
        <v>164466.683075632</v>
      </c>
      <c r="Y1198" s="8">
        <v>144208.53925030801</v>
      </c>
      <c r="Z1198" s="23">
        <f t="shared" si="205"/>
        <v>534710.15244815103</v>
      </c>
      <c r="AA1198" s="29">
        <f t="shared" si="206"/>
        <v>42.272421626430365</v>
      </c>
      <c r="AB1198" s="29">
        <f t="shared" si="207"/>
        <v>30.758099939308661</v>
      </c>
      <c r="AC1198" s="29">
        <f t="shared" si="208"/>
        <v>26.96947843426096</v>
      </c>
      <c r="AD1198" s="26">
        <f t="shared" si="209"/>
        <v>0.42272421626430368</v>
      </c>
      <c r="AE1198" s="26">
        <f t="shared" si="210"/>
        <v>0.30758099939308658</v>
      </c>
      <c r="AF1198" s="26">
        <f t="shared" si="211"/>
        <v>0.26969478434260963</v>
      </c>
      <c r="AG1198" s="6"/>
    </row>
    <row r="1199" spans="1:33" ht="12" customHeight="1" x14ac:dyDescent="0.2">
      <c r="A1199" s="5" t="s">
        <v>1984</v>
      </c>
      <c r="B1199" s="5" t="s">
        <v>1984</v>
      </c>
      <c r="C1199" s="7">
        <v>9</v>
      </c>
      <c r="D1199" s="7">
        <v>9</v>
      </c>
      <c r="E1199" s="8">
        <v>389.77</v>
      </c>
      <c r="F1199" s="9">
        <v>1.78336184305663</v>
      </c>
      <c r="G1199" s="7" t="s">
        <v>50</v>
      </c>
      <c r="H1199" s="7">
        <v>3</v>
      </c>
      <c r="I1199" s="7" t="s">
        <v>2</v>
      </c>
      <c r="J1199" s="7" t="s">
        <v>1</v>
      </c>
      <c r="K1199" s="5" t="s">
        <v>1985</v>
      </c>
      <c r="L1199" s="14" t="s">
        <v>1986</v>
      </c>
      <c r="M1199" s="38">
        <f t="shared" si="212"/>
        <v>1</v>
      </c>
      <c r="N1199" s="32">
        <f t="shared" si="213"/>
        <v>0.72810751437022059</v>
      </c>
      <c r="O1199" s="32">
        <f t="shared" si="214"/>
        <v>1.298479158770665</v>
      </c>
      <c r="P1199" s="32">
        <f t="shared" si="215"/>
        <v>0.56073869915598518</v>
      </c>
      <c r="Q1199" s="35">
        <v>0.55352080029304795</v>
      </c>
      <c r="R1199" s="35">
        <v>0.91995817017483095</v>
      </c>
      <c r="S1199" s="35">
        <v>0.53511302568158403</v>
      </c>
      <c r="T1199" s="35">
        <v>0.54410642278545596</v>
      </c>
      <c r="U1199" s="35">
        <v>0.86503678056000399</v>
      </c>
      <c r="V1199" s="35">
        <v>0.434879311410727</v>
      </c>
      <c r="W1199" s="8">
        <v>837767.85237790598</v>
      </c>
      <c r="X1199" s="8">
        <v>609985.06861415505</v>
      </c>
      <c r="Y1199" s="8">
        <v>1087824.09620077</v>
      </c>
      <c r="Z1199" s="23">
        <f t="shared" si="205"/>
        <v>2535577.0171928313</v>
      </c>
      <c r="AA1199" s="29">
        <f t="shared" si="206"/>
        <v>33.040520824147919</v>
      </c>
      <c r="AB1199" s="29">
        <f t="shared" si="207"/>
        <v>24.057051490767854</v>
      </c>
      <c r="AC1199" s="29">
        <f t="shared" si="208"/>
        <v>42.902427685084227</v>
      </c>
      <c r="AD1199" s="26">
        <f t="shared" si="209"/>
        <v>0.33040520824147918</v>
      </c>
      <c r="AE1199" s="26">
        <f t="shared" si="210"/>
        <v>0.24057051490767856</v>
      </c>
      <c r="AF1199" s="26">
        <f t="shared" si="211"/>
        <v>0.42902427685084227</v>
      </c>
      <c r="AG1199" s="6"/>
    </row>
    <row r="1200" spans="1:33" ht="12" customHeight="1" x14ac:dyDescent="0.2">
      <c r="A1200" s="5" t="s">
        <v>7975</v>
      </c>
      <c r="B1200" s="5" t="s">
        <v>7975</v>
      </c>
      <c r="C1200" s="7">
        <v>5</v>
      </c>
      <c r="D1200" s="7">
        <v>5</v>
      </c>
      <c r="E1200" s="8">
        <v>202.46</v>
      </c>
      <c r="F1200" s="9">
        <v>1.37321181210931</v>
      </c>
      <c r="G1200" s="7" t="s">
        <v>50</v>
      </c>
      <c r="H1200" s="7">
        <v>3</v>
      </c>
      <c r="I1200" s="7" t="s">
        <v>0</v>
      </c>
      <c r="J1200" s="7" t="s">
        <v>1</v>
      </c>
      <c r="K1200" s="5" t="s">
        <v>7976</v>
      </c>
      <c r="L1200" s="14" t="s">
        <v>7977</v>
      </c>
      <c r="M1200" s="38">
        <f t="shared" si="212"/>
        <v>1</v>
      </c>
      <c r="N1200" s="32">
        <f t="shared" si="213"/>
        <v>0.72821977730002274</v>
      </c>
      <c r="O1200" s="32">
        <f t="shared" si="214"/>
        <v>0.90769790267984996</v>
      </c>
      <c r="P1200" s="32">
        <f t="shared" si="215"/>
        <v>0.80227108066467556</v>
      </c>
      <c r="Q1200" s="35">
        <v>0.99586749335047298</v>
      </c>
      <c r="R1200" s="35">
        <v>0.82585476069456598</v>
      </c>
      <c r="S1200" s="35">
        <v>0.73454498828214498</v>
      </c>
      <c r="T1200" s="35">
        <v>0.99276533873529704</v>
      </c>
      <c r="U1200" s="35">
        <v>0.87022277660518599</v>
      </c>
      <c r="V1200" s="35">
        <v>0.74489111548264297</v>
      </c>
      <c r="W1200" s="8">
        <v>103318.16935410901</v>
      </c>
      <c r="X1200" s="8">
        <v>75238.334278095295</v>
      </c>
      <c r="Y1200" s="8">
        <v>93781.685631446293</v>
      </c>
      <c r="Z1200" s="23">
        <f t="shared" si="205"/>
        <v>272338.18926365062</v>
      </c>
      <c r="AA1200" s="29">
        <f t="shared" si="206"/>
        <v>37.937451825416481</v>
      </c>
      <c r="AB1200" s="29">
        <f t="shared" si="207"/>
        <v>27.62680271963513</v>
      </c>
      <c r="AC1200" s="29">
        <f t="shared" si="208"/>
        <v>34.435745454948382</v>
      </c>
      <c r="AD1200" s="26">
        <f t="shared" si="209"/>
        <v>0.37937451825416479</v>
      </c>
      <c r="AE1200" s="26">
        <f t="shared" si="210"/>
        <v>0.2762680271963513</v>
      </c>
      <c r="AF1200" s="26">
        <f t="shared" si="211"/>
        <v>0.3443574545494838</v>
      </c>
      <c r="AG1200" s="6"/>
    </row>
    <row r="1201" spans="1:33" ht="12" customHeight="1" x14ac:dyDescent="0.2">
      <c r="A1201" s="5" t="s">
        <v>1709</v>
      </c>
      <c r="B1201" s="5" t="s">
        <v>1709</v>
      </c>
      <c r="C1201" s="7">
        <v>1</v>
      </c>
      <c r="D1201" s="7">
        <v>1</v>
      </c>
      <c r="E1201" s="8">
        <v>29.88</v>
      </c>
      <c r="F1201" s="9">
        <v>2.6539932008751199</v>
      </c>
      <c r="G1201" s="7">
        <v>1</v>
      </c>
      <c r="H1201" s="7">
        <v>1</v>
      </c>
      <c r="I1201" s="7" t="s">
        <v>2</v>
      </c>
      <c r="J1201" s="7" t="s">
        <v>1</v>
      </c>
      <c r="K1201" s="5" t="s">
        <v>1710</v>
      </c>
      <c r="L1201" s="14" t="s">
        <v>1711</v>
      </c>
      <c r="M1201" s="38">
        <f t="shared" si="212"/>
        <v>1</v>
      </c>
      <c r="N1201" s="32">
        <f t="shared" si="213"/>
        <v>0.72822406217710001</v>
      </c>
      <c r="O1201" s="32">
        <f t="shared" si="214"/>
        <v>1.9327017097316788</v>
      </c>
      <c r="P1201" s="32">
        <f t="shared" si="215"/>
        <v>0.37679071659651037</v>
      </c>
      <c r="Q1201" s="35">
        <v>0.23297656687293899</v>
      </c>
      <c r="R1201" s="35">
        <v>0.978244027886082</v>
      </c>
      <c r="S1201" s="35">
        <v>0.18336311206640299</v>
      </c>
      <c r="T1201" s="35">
        <v>0.27757944915780097</v>
      </c>
      <c r="U1201" s="35">
        <v>0.94384192583145199</v>
      </c>
      <c r="V1201" s="35">
        <v>0.168339431058907</v>
      </c>
      <c r="W1201" s="8">
        <v>11820.768859998299</v>
      </c>
      <c r="X1201" s="8">
        <v>8608.1683172845296</v>
      </c>
      <c r="Y1201" s="8">
        <v>22846.020186061702</v>
      </c>
      <c r="Z1201" s="23">
        <f t="shared" si="205"/>
        <v>43274.957363344532</v>
      </c>
      <c r="AA1201" s="29">
        <f t="shared" si="206"/>
        <v>27.315495104360103</v>
      </c>
      <c r="AB1201" s="29">
        <f t="shared" si="207"/>
        <v>19.891800805275803</v>
      </c>
      <c r="AC1201" s="29">
        <f t="shared" si="208"/>
        <v>52.792704090364076</v>
      </c>
      <c r="AD1201" s="26">
        <f t="shared" si="209"/>
        <v>0.27315495104360105</v>
      </c>
      <c r="AE1201" s="26">
        <f t="shared" si="210"/>
        <v>0.19891800805275803</v>
      </c>
      <c r="AF1201" s="26">
        <f t="shared" si="211"/>
        <v>0.52792704090364073</v>
      </c>
      <c r="AG1201" s="6">
        <v>1</v>
      </c>
    </row>
    <row r="1202" spans="1:33" ht="12" customHeight="1" x14ac:dyDescent="0.2">
      <c r="A1202" s="5" t="s">
        <v>4440</v>
      </c>
      <c r="B1202" s="5" t="s">
        <v>4441</v>
      </c>
      <c r="C1202" s="7">
        <v>12</v>
      </c>
      <c r="D1202" s="7">
        <v>9</v>
      </c>
      <c r="E1202" s="8">
        <v>495.5</v>
      </c>
      <c r="F1202" s="9">
        <v>2.8921903459182898</v>
      </c>
      <c r="G1202" s="7" t="s">
        <v>50</v>
      </c>
      <c r="H1202" s="7">
        <v>3</v>
      </c>
      <c r="I1202" s="7" t="s">
        <v>0</v>
      </c>
      <c r="J1202" s="7" t="s">
        <v>2</v>
      </c>
      <c r="K1202" s="5" t="s">
        <v>4442</v>
      </c>
      <c r="L1202" s="14" t="s">
        <v>4443</v>
      </c>
      <c r="M1202" s="38">
        <f t="shared" si="212"/>
        <v>1</v>
      </c>
      <c r="N1202" s="32">
        <f t="shared" si="213"/>
        <v>0.72831547671456531</v>
      </c>
      <c r="O1202" s="32">
        <f t="shared" si="214"/>
        <v>0.3457587089353536</v>
      </c>
      <c r="P1202" s="32">
        <f t="shared" si="215"/>
        <v>2.1064269905367397</v>
      </c>
      <c r="Q1202" s="35">
        <v>0.124341506389095</v>
      </c>
      <c r="R1202" s="35">
        <v>0.44517945432859402</v>
      </c>
      <c r="S1202" s="35">
        <v>0.91140314826351798</v>
      </c>
      <c r="T1202" s="35">
        <v>9.0030431606566097E-2</v>
      </c>
      <c r="U1202" s="35">
        <v>0.47484035445686701</v>
      </c>
      <c r="V1202" s="35">
        <v>0.75563162963044905</v>
      </c>
      <c r="W1202" s="8">
        <v>1609711.6313959199</v>
      </c>
      <c r="X1202" s="8">
        <v>1172377.8941931</v>
      </c>
      <c r="Y1202" s="8">
        <v>556571.81542967504</v>
      </c>
      <c r="Z1202" s="23">
        <f t="shared" si="205"/>
        <v>3338661.3410186949</v>
      </c>
      <c r="AA1202" s="29">
        <f t="shared" si="206"/>
        <v>48.214283120574414</v>
      </c>
      <c r="AB1202" s="29">
        <f t="shared" si="207"/>
        <v>35.11520859541217</v>
      </c>
      <c r="AC1202" s="29">
        <f t="shared" si="208"/>
        <v>16.670508284013419</v>
      </c>
      <c r="AD1202" s="26">
        <f t="shared" si="209"/>
        <v>0.48214283120574414</v>
      </c>
      <c r="AE1202" s="26">
        <f t="shared" si="210"/>
        <v>0.35115208595412173</v>
      </c>
      <c r="AF1202" s="26">
        <f t="shared" si="211"/>
        <v>0.16670508284013419</v>
      </c>
      <c r="AG1202" s="6">
        <v>4</v>
      </c>
    </row>
    <row r="1203" spans="1:33" ht="12" customHeight="1" x14ac:dyDescent="0.2">
      <c r="A1203" s="5" t="s">
        <v>6467</v>
      </c>
      <c r="B1203" s="5" t="s">
        <v>6467</v>
      </c>
      <c r="C1203" s="7">
        <v>12</v>
      </c>
      <c r="D1203" s="7">
        <v>10</v>
      </c>
      <c r="E1203" s="8">
        <v>327.44</v>
      </c>
      <c r="F1203" s="9">
        <v>2.4873917398289702</v>
      </c>
      <c r="G1203" s="7" t="s">
        <v>50</v>
      </c>
      <c r="H1203" s="7">
        <v>3</v>
      </c>
      <c r="I1203" s="7" t="s">
        <v>0</v>
      </c>
      <c r="J1203" s="7" t="s">
        <v>2</v>
      </c>
      <c r="K1203" s="5" t="s">
        <v>6468</v>
      </c>
      <c r="L1203" s="14" t="s">
        <v>6469</v>
      </c>
      <c r="M1203" s="38">
        <f t="shared" si="212"/>
        <v>1</v>
      </c>
      <c r="N1203" s="32">
        <f t="shared" si="213"/>
        <v>0.72835897953944295</v>
      </c>
      <c r="O1203" s="32">
        <f t="shared" si="214"/>
        <v>0.40202754716422828</v>
      </c>
      <c r="P1203" s="32">
        <f t="shared" si="215"/>
        <v>1.8117141093366627</v>
      </c>
      <c r="Q1203" s="35">
        <v>0.635793130302857</v>
      </c>
      <c r="R1203" s="35">
        <v>0.57099824571831204</v>
      </c>
      <c r="S1203" s="35">
        <v>0.73605905910826797</v>
      </c>
      <c r="T1203" s="35">
        <v>0.62977029180925703</v>
      </c>
      <c r="U1203" s="35">
        <v>0.56552335514915597</v>
      </c>
      <c r="V1203" s="35">
        <v>0.74813728646842104</v>
      </c>
      <c r="W1203" s="8">
        <v>228188.084754318</v>
      </c>
      <c r="X1203" s="8">
        <v>166202.84055471499</v>
      </c>
      <c r="Y1203" s="8">
        <v>91737.896005881499</v>
      </c>
      <c r="Z1203" s="23">
        <f t="shared" si="205"/>
        <v>486128.8213149145</v>
      </c>
      <c r="AA1203" s="29">
        <f t="shared" si="206"/>
        <v>46.939838731861087</v>
      </c>
      <c r="AB1203" s="29">
        <f t="shared" si="207"/>
        <v>34.18905303848436</v>
      </c>
      <c r="AC1203" s="29">
        <f t="shared" si="208"/>
        <v>18.871108229654553</v>
      </c>
      <c r="AD1203" s="26">
        <f t="shared" si="209"/>
        <v>0.46939838731861089</v>
      </c>
      <c r="AE1203" s="26">
        <f t="shared" si="210"/>
        <v>0.34189053038484363</v>
      </c>
      <c r="AF1203" s="26">
        <f t="shared" si="211"/>
        <v>0.18871108229654554</v>
      </c>
      <c r="AG1203" s="6">
        <v>4</v>
      </c>
    </row>
    <row r="1204" spans="1:33" ht="12" customHeight="1" x14ac:dyDescent="0.2">
      <c r="A1204" s="5" t="s">
        <v>1833</v>
      </c>
      <c r="B1204" s="5" t="s">
        <v>1833</v>
      </c>
      <c r="C1204" s="7">
        <v>14</v>
      </c>
      <c r="D1204" s="7">
        <v>14</v>
      </c>
      <c r="E1204" s="8">
        <v>450.08</v>
      </c>
      <c r="F1204" s="9">
        <v>2.2222146200649902</v>
      </c>
      <c r="G1204" s="7" t="s">
        <v>50</v>
      </c>
      <c r="H1204" s="7">
        <v>3</v>
      </c>
      <c r="I1204" s="7" t="s">
        <v>2</v>
      </c>
      <c r="J1204" s="7" t="s">
        <v>1</v>
      </c>
      <c r="K1204" s="5" t="s">
        <v>1834</v>
      </c>
      <c r="L1204" s="14" t="s">
        <v>1835</v>
      </c>
      <c r="M1204" s="38">
        <f t="shared" si="212"/>
        <v>1</v>
      </c>
      <c r="N1204" s="32">
        <f t="shared" si="213"/>
        <v>0.72863437886137949</v>
      </c>
      <c r="O1204" s="32">
        <f t="shared" si="214"/>
        <v>1.6191819693877383</v>
      </c>
      <c r="P1204" s="32">
        <f t="shared" si="215"/>
        <v>0.45000153944210369</v>
      </c>
      <c r="Q1204" s="35">
        <v>0.82255191398871896</v>
      </c>
      <c r="R1204" s="35">
        <v>0.46666074902968202</v>
      </c>
      <c r="S1204" s="35">
        <v>0.26549382297193902</v>
      </c>
      <c r="T1204" s="35">
        <v>0.84119985748503101</v>
      </c>
      <c r="U1204" s="35">
        <v>0.46956496907879097</v>
      </c>
      <c r="V1204" s="35">
        <v>0.30003877569658599</v>
      </c>
      <c r="W1204" s="8">
        <v>162411.39068427699</v>
      </c>
      <c r="X1204" s="8">
        <v>118338.52277125099</v>
      </c>
      <c r="Y1204" s="8">
        <v>262973.595419169</v>
      </c>
      <c r="Z1204" s="23">
        <f t="shared" si="205"/>
        <v>543723.50887469691</v>
      </c>
      <c r="AA1204" s="29">
        <f t="shared" si="206"/>
        <v>29.870216761531513</v>
      </c>
      <c r="AB1204" s="29">
        <f t="shared" si="207"/>
        <v>21.764466836493277</v>
      </c>
      <c r="AC1204" s="29">
        <f t="shared" si="208"/>
        <v>48.365316401975221</v>
      </c>
      <c r="AD1204" s="26">
        <f t="shared" si="209"/>
        <v>0.29870216761531515</v>
      </c>
      <c r="AE1204" s="26">
        <f t="shared" si="210"/>
        <v>0.21764466836493276</v>
      </c>
      <c r="AF1204" s="26">
        <f t="shared" si="211"/>
        <v>0.48365316401975222</v>
      </c>
      <c r="AG1204" s="6">
        <v>1</v>
      </c>
    </row>
    <row r="1205" spans="1:33" ht="12" customHeight="1" x14ac:dyDescent="0.2">
      <c r="A1205" s="5" t="s">
        <v>7978</v>
      </c>
      <c r="B1205" s="5" t="s">
        <v>7979</v>
      </c>
      <c r="C1205" s="7">
        <v>3</v>
      </c>
      <c r="D1205" s="7">
        <v>3</v>
      </c>
      <c r="E1205" s="8">
        <v>82.64</v>
      </c>
      <c r="F1205" s="9">
        <v>1.37236346461782</v>
      </c>
      <c r="G1205" s="7" t="s">
        <v>122</v>
      </c>
      <c r="H1205" s="7">
        <v>2</v>
      </c>
      <c r="I1205" s="7" t="s">
        <v>0</v>
      </c>
      <c r="J1205" s="7" t="s">
        <v>1</v>
      </c>
      <c r="K1205" s="5" t="s">
        <v>7980</v>
      </c>
      <c r="L1205" s="14" t="s">
        <v>7981</v>
      </c>
      <c r="M1205" s="38">
        <f t="shared" si="212"/>
        <v>1</v>
      </c>
      <c r="N1205" s="32">
        <f t="shared" si="213"/>
        <v>0.72866993750703068</v>
      </c>
      <c r="O1205" s="32">
        <f t="shared" si="214"/>
        <v>0.81114116295304051</v>
      </c>
      <c r="P1205" s="32">
        <f t="shared" si="215"/>
        <v>0.89832691372021478</v>
      </c>
      <c r="Q1205" s="35">
        <v>0.35123197950400697</v>
      </c>
      <c r="R1205" s="35">
        <v>0.61687702868512995</v>
      </c>
      <c r="S1205" s="35">
        <v>0.81016714266872103</v>
      </c>
      <c r="T1205" s="35">
        <v>0.40092912269807401</v>
      </c>
      <c r="U1205" s="35">
        <v>0.64999454928187295</v>
      </c>
      <c r="V1205" s="35">
        <v>0.80113920565950203</v>
      </c>
      <c r="W1205" s="8">
        <v>16190.872848225699</v>
      </c>
      <c r="X1205" s="8">
        <v>11797.8023065009</v>
      </c>
      <c r="Y1205" s="8">
        <v>13133.0834313346</v>
      </c>
      <c r="Z1205" s="23">
        <f t="shared" si="205"/>
        <v>41121.758586061202</v>
      </c>
      <c r="AA1205" s="29">
        <f t="shared" si="206"/>
        <v>39.373006906649714</v>
      </c>
      <c r="AB1205" s="29">
        <f t="shared" si="207"/>
        <v>28.689926482132336</v>
      </c>
      <c r="AC1205" s="29">
        <f t="shared" si="208"/>
        <v>31.937066611217944</v>
      </c>
      <c r="AD1205" s="26">
        <f t="shared" si="209"/>
        <v>0.39373006906649716</v>
      </c>
      <c r="AE1205" s="26">
        <f t="shared" si="210"/>
        <v>0.28689926482132333</v>
      </c>
      <c r="AF1205" s="26">
        <f t="shared" si="211"/>
        <v>0.31937066611217946</v>
      </c>
      <c r="AG1205" s="6"/>
    </row>
    <row r="1206" spans="1:33" ht="12" customHeight="1" x14ac:dyDescent="0.2">
      <c r="A1206" s="5" t="s">
        <v>2312</v>
      </c>
      <c r="B1206" s="5" t="s">
        <v>2312</v>
      </c>
      <c r="C1206" s="7">
        <v>11</v>
      </c>
      <c r="D1206" s="7">
        <v>9</v>
      </c>
      <c r="E1206" s="8">
        <v>343.7</v>
      </c>
      <c r="F1206" s="9">
        <v>1.37495313781907</v>
      </c>
      <c r="G1206" s="7" t="s">
        <v>50</v>
      </c>
      <c r="H1206" s="7">
        <v>3</v>
      </c>
      <c r="I1206" s="7" t="s">
        <v>2</v>
      </c>
      <c r="J1206" s="7" t="s">
        <v>1</v>
      </c>
      <c r="K1206" s="5" t="s">
        <v>2313</v>
      </c>
      <c r="L1206" s="14" t="s">
        <v>2314</v>
      </c>
      <c r="M1206" s="38">
        <f t="shared" si="212"/>
        <v>1</v>
      </c>
      <c r="N1206" s="32">
        <f t="shared" si="213"/>
        <v>0.72895682311363752</v>
      </c>
      <c r="O1206" s="32">
        <f t="shared" si="214"/>
        <v>1.0022814712747115</v>
      </c>
      <c r="P1206" s="32">
        <f t="shared" si="215"/>
        <v>0.72729751472562199</v>
      </c>
      <c r="Q1206" s="35">
        <v>0.37061787259731599</v>
      </c>
      <c r="R1206" s="35">
        <v>8.1570078954198502E-2</v>
      </c>
      <c r="S1206" s="35">
        <v>0.17082890884288501</v>
      </c>
      <c r="T1206" s="35">
        <v>0.35796934659298602</v>
      </c>
      <c r="U1206" s="35">
        <v>9.7636860650485893E-2</v>
      </c>
      <c r="V1206" s="35">
        <v>0.203293714530731</v>
      </c>
      <c r="W1206" s="8">
        <v>141606.718903737</v>
      </c>
      <c r="X1206" s="8">
        <v>103225.183943614</v>
      </c>
      <c r="Y1206" s="8">
        <v>141929.79056522201</v>
      </c>
      <c r="Z1206" s="23">
        <f t="shared" si="205"/>
        <v>386761.69341257296</v>
      </c>
      <c r="AA1206" s="29">
        <f t="shared" si="206"/>
        <v>36.613429229321291</v>
      </c>
      <c r="AB1206" s="29">
        <f t="shared" si="207"/>
        <v>26.689609054302046</v>
      </c>
      <c r="AC1206" s="29">
        <f t="shared" si="208"/>
        <v>36.69696171637667</v>
      </c>
      <c r="AD1206" s="26">
        <f t="shared" si="209"/>
        <v>0.36613429229321293</v>
      </c>
      <c r="AE1206" s="26">
        <f t="shared" si="210"/>
        <v>0.26689609054302044</v>
      </c>
      <c r="AF1206" s="26">
        <f t="shared" si="211"/>
        <v>0.36696961716376669</v>
      </c>
      <c r="AG1206" s="6"/>
    </row>
    <row r="1207" spans="1:33" ht="12" customHeight="1" x14ac:dyDescent="0.2">
      <c r="A1207" s="5" t="s">
        <v>2009</v>
      </c>
      <c r="B1207" s="5" t="s">
        <v>2009</v>
      </c>
      <c r="C1207" s="7">
        <v>1</v>
      </c>
      <c r="D1207" s="7">
        <v>1</v>
      </c>
      <c r="E1207" s="8">
        <v>55.67</v>
      </c>
      <c r="F1207" s="9">
        <v>1.6925809717376099</v>
      </c>
      <c r="G1207" s="7">
        <v>1</v>
      </c>
      <c r="H1207" s="7">
        <v>1</v>
      </c>
      <c r="I1207" s="7" t="s">
        <v>2</v>
      </c>
      <c r="J1207" s="7" t="s">
        <v>1</v>
      </c>
      <c r="K1207" s="5" t="s">
        <v>2010</v>
      </c>
      <c r="L1207" s="14" t="s">
        <v>2011</v>
      </c>
      <c r="M1207" s="38">
        <f t="shared" si="212"/>
        <v>1</v>
      </c>
      <c r="N1207" s="32">
        <f t="shared" si="213"/>
        <v>0.73010960613449372</v>
      </c>
      <c r="O1207" s="32">
        <f t="shared" si="214"/>
        <v>1.2357696266260791</v>
      </c>
      <c r="P1207" s="32">
        <f t="shared" si="215"/>
        <v>0.59081368436595449</v>
      </c>
      <c r="Q1207" s="35">
        <v>0.35246144772536703</v>
      </c>
      <c r="R1207" s="35">
        <v>0.46494665793488799</v>
      </c>
      <c r="S1207" s="35">
        <v>0.889564790897163</v>
      </c>
      <c r="T1207" s="35">
        <v>0.40218773660421497</v>
      </c>
      <c r="U1207" s="35">
        <v>0.498722129107107</v>
      </c>
      <c r="V1207" s="35">
        <v>0.89414859873872199</v>
      </c>
      <c r="W1207" s="8">
        <v>13970.960056427601</v>
      </c>
      <c r="X1207" s="8">
        <v>10200.3321441191</v>
      </c>
      <c r="Y1207" s="8">
        <v>17264.888092539401</v>
      </c>
      <c r="Z1207" s="23">
        <f t="shared" si="205"/>
        <v>41436.180293086101</v>
      </c>
      <c r="AA1207" s="29">
        <f t="shared" si="206"/>
        <v>33.716814526841766</v>
      </c>
      <c r="AB1207" s="29">
        <f t="shared" si="207"/>
        <v>24.616970174302221</v>
      </c>
      <c r="AC1207" s="29">
        <f t="shared" si="208"/>
        <v>41.666215298856009</v>
      </c>
      <c r="AD1207" s="26">
        <f t="shared" si="209"/>
        <v>0.33716814526841765</v>
      </c>
      <c r="AE1207" s="26">
        <f t="shared" si="210"/>
        <v>0.24616970174302222</v>
      </c>
      <c r="AF1207" s="26">
        <f t="shared" si="211"/>
        <v>0.41666215298856007</v>
      </c>
      <c r="AG1207" s="6"/>
    </row>
    <row r="1208" spans="1:33" ht="12" customHeight="1" x14ac:dyDescent="0.2">
      <c r="A1208" s="5" t="s">
        <v>7132</v>
      </c>
      <c r="B1208" s="5" t="s">
        <v>7132</v>
      </c>
      <c r="C1208" s="7">
        <v>8</v>
      </c>
      <c r="D1208" s="7">
        <v>8</v>
      </c>
      <c r="E1208" s="8">
        <v>263.38</v>
      </c>
      <c r="F1208" s="9">
        <v>1.3677976212948</v>
      </c>
      <c r="G1208" s="7" t="s">
        <v>50</v>
      </c>
      <c r="H1208" s="7">
        <v>3</v>
      </c>
      <c r="I1208" s="7" t="s">
        <v>0</v>
      </c>
      <c r="J1208" s="7" t="s">
        <v>1</v>
      </c>
      <c r="K1208" s="5" t="s">
        <v>7133</v>
      </c>
      <c r="L1208" s="14" t="s">
        <v>7134</v>
      </c>
      <c r="M1208" s="38">
        <f t="shared" si="212"/>
        <v>1</v>
      </c>
      <c r="N1208" s="32">
        <f t="shared" si="213"/>
        <v>0.73110230960437528</v>
      </c>
      <c r="O1208" s="32">
        <f t="shared" si="214"/>
        <v>0.73863771969272807</v>
      </c>
      <c r="P1208" s="32">
        <f t="shared" si="215"/>
        <v>0.98979823276356982</v>
      </c>
      <c r="Q1208" s="35">
        <v>0.66397673751238395</v>
      </c>
      <c r="R1208" s="35">
        <v>0.91444774216029001</v>
      </c>
      <c r="S1208" s="35">
        <v>0.63478713671921205</v>
      </c>
      <c r="T1208" s="35">
        <v>0.65888379889330595</v>
      </c>
      <c r="U1208" s="35">
        <v>0.95135682511659703</v>
      </c>
      <c r="V1208" s="35">
        <v>0.64507102125014704</v>
      </c>
      <c r="W1208" s="8">
        <v>200333.08830415501</v>
      </c>
      <c r="X1208" s="8">
        <v>146463.98354934499</v>
      </c>
      <c r="Y1208" s="8">
        <v>147973.57552398299</v>
      </c>
      <c r="Z1208" s="23">
        <f t="shared" si="205"/>
        <v>494770.64737748296</v>
      </c>
      <c r="AA1208" s="29">
        <f t="shared" si="206"/>
        <v>40.490091594158741</v>
      </c>
      <c r="AB1208" s="29">
        <f t="shared" si="207"/>
        <v>29.602399480582157</v>
      </c>
      <c r="AC1208" s="29">
        <f t="shared" si="208"/>
        <v>29.907508925259108</v>
      </c>
      <c r="AD1208" s="26">
        <f t="shared" si="209"/>
        <v>0.40490091594158739</v>
      </c>
      <c r="AE1208" s="26">
        <f t="shared" si="210"/>
        <v>0.29602399480582159</v>
      </c>
      <c r="AF1208" s="26">
        <f t="shared" si="211"/>
        <v>0.29907508925259108</v>
      </c>
      <c r="AG1208" s="6"/>
    </row>
    <row r="1209" spans="1:33" ht="12" customHeight="1" x14ac:dyDescent="0.2">
      <c r="A1209" s="5" t="s">
        <v>6699</v>
      </c>
      <c r="B1209" s="5" t="s">
        <v>6699</v>
      </c>
      <c r="C1209" s="7">
        <v>8</v>
      </c>
      <c r="D1209" s="7">
        <v>7</v>
      </c>
      <c r="E1209" s="8">
        <v>234.99</v>
      </c>
      <c r="F1209" s="9">
        <v>2.1372865635363998</v>
      </c>
      <c r="G1209" s="7" t="s">
        <v>50</v>
      </c>
      <c r="H1209" s="7">
        <v>3</v>
      </c>
      <c r="I1209" s="7" t="s">
        <v>0</v>
      </c>
      <c r="J1209" s="7" t="s">
        <v>2</v>
      </c>
      <c r="K1209" s="5" t="s">
        <v>6700</v>
      </c>
      <c r="L1209" s="14" t="s">
        <v>6701</v>
      </c>
      <c r="M1209" s="38">
        <f t="shared" si="212"/>
        <v>1</v>
      </c>
      <c r="N1209" s="32">
        <f t="shared" si="213"/>
        <v>0.73202093954861502</v>
      </c>
      <c r="O1209" s="32">
        <f t="shared" si="214"/>
        <v>0.46788297697683501</v>
      </c>
      <c r="P1209" s="32">
        <f t="shared" si="215"/>
        <v>1.5645385183245459</v>
      </c>
      <c r="Q1209" s="35">
        <v>0.635793130302857</v>
      </c>
      <c r="R1209" s="35">
        <v>0.94211697750700696</v>
      </c>
      <c r="S1209" s="35">
        <v>0.81643269007674102</v>
      </c>
      <c r="T1209" s="35">
        <v>0.62977029180925703</v>
      </c>
      <c r="U1209" s="35">
        <v>0.90455687721213396</v>
      </c>
      <c r="V1209" s="35">
        <v>0.82667712166839202</v>
      </c>
      <c r="W1209" s="8">
        <v>136443.64033173601</v>
      </c>
      <c r="X1209" s="8">
        <v>99879.601791070701</v>
      </c>
      <c r="Y1209" s="8">
        <v>63839.656627969198</v>
      </c>
      <c r="Z1209" s="23">
        <f t="shared" si="205"/>
        <v>300162.8987507759</v>
      </c>
      <c r="AA1209" s="29">
        <f t="shared" si="206"/>
        <v>45.456530737006453</v>
      </c>
      <c r="AB1209" s="29">
        <f t="shared" si="207"/>
        <v>33.275132338723964</v>
      </c>
      <c r="AC1209" s="29">
        <f t="shared" si="208"/>
        <v>21.268336924269583</v>
      </c>
      <c r="AD1209" s="26">
        <f t="shared" si="209"/>
        <v>0.45456530737006451</v>
      </c>
      <c r="AE1209" s="26">
        <f t="shared" si="210"/>
        <v>0.33275132338723962</v>
      </c>
      <c r="AF1209" s="26">
        <f t="shared" si="211"/>
        <v>0.21268336924269582</v>
      </c>
      <c r="AG1209" s="6">
        <v>4</v>
      </c>
    </row>
    <row r="1210" spans="1:33" ht="12" customHeight="1" x14ac:dyDescent="0.2">
      <c r="A1210" s="5" t="s">
        <v>4397</v>
      </c>
      <c r="B1210" s="5" t="s">
        <v>4397</v>
      </c>
      <c r="C1210" s="7">
        <v>9</v>
      </c>
      <c r="D1210" s="7">
        <v>9</v>
      </c>
      <c r="E1210" s="8">
        <v>447.35</v>
      </c>
      <c r="F1210" s="9">
        <v>3.1987774549024199</v>
      </c>
      <c r="G1210" s="7" t="s">
        <v>50</v>
      </c>
      <c r="H1210" s="7">
        <v>3</v>
      </c>
      <c r="I1210" s="7" t="s">
        <v>0</v>
      </c>
      <c r="J1210" s="7" t="s">
        <v>2</v>
      </c>
      <c r="K1210" s="5" t="s">
        <v>4398</v>
      </c>
      <c r="L1210" s="14" t="s">
        <v>4399</v>
      </c>
      <c r="M1210" s="38">
        <f t="shared" si="212"/>
        <v>1</v>
      </c>
      <c r="N1210" s="32">
        <f t="shared" si="213"/>
        <v>0.73210737989990726</v>
      </c>
      <c r="O1210" s="32">
        <f t="shared" si="214"/>
        <v>0.31261943479919374</v>
      </c>
      <c r="P1210" s="32">
        <f t="shared" si="215"/>
        <v>2.3418485813915093</v>
      </c>
      <c r="Q1210" s="35">
        <v>5.2290422223907201E-4</v>
      </c>
      <c r="R1210" s="35">
        <v>7.1785675964101897E-3</v>
      </c>
      <c r="S1210" s="35">
        <v>0.93725432571828604</v>
      </c>
      <c r="T1210" s="35">
        <v>6.26104539581904E-5</v>
      </c>
      <c r="U1210" s="35">
        <v>2.5239141533155802E-3</v>
      </c>
      <c r="V1210" s="35">
        <v>0.91140092569101805</v>
      </c>
      <c r="W1210" s="8">
        <v>1333707.8896143001</v>
      </c>
      <c r="X1210" s="8">
        <v>976417.38861736003</v>
      </c>
      <c r="Y1210" s="8">
        <v>416943.00663844799</v>
      </c>
      <c r="Z1210" s="23">
        <f t="shared" si="205"/>
        <v>2727068.2848701077</v>
      </c>
      <c r="AA1210" s="29">
        <f t="shared" si="206"/>
        <v>48.906288742888066</v>
      </c>
      <c r="AB1210" s="29">
        <f t="shared" si="207"/>
        <v>35.804654912184112</v>
      </c>
      <c r="AC1210" s="29">
        <f t="shared" si="208"/>
        <v>15.289056344927838</v>
      </c>
      <c r="AD1210" s="26">
        <f t="shared" si="209"/>
        <v>0.48906288742888065</v>
      </c>
      <c r="AE1210" s="26">
        <f t="shared" si="210"/>
        <v>0.35804654912184114</v>
      </c>
      <c r="AF1210" s="26">
        <f t="shared" si="211"/>
        <v>0.15289056344927837</v>
      </c>
      <c r="AG1210" s="6">
        <v>2</v>
      </c>
    </row>
    <row r="1211" spans="1:33" ht="12" customHeight="1" x14ac:dyDescent="0.2">
      <c r="A1211" s="5" t="s">
        <v>2054</v>
      </c>
      <c r="B1211" s="5" t="s">
        <v>2054</v>
      </c>
      <c r="C1211" s="7">
        <v>1</v>
      </c>
      <c r="D1211" s="7">
        <v>1</v>
      </c>
      <c r="E1211" s="8">
        <v>68.41</v>
      </c>
      <c r="F1211" s="9">
        <v>1.56140946991005</v>
      </c>
      <c r="G1211" s="7">
        <v>2</v>
      </c>
      <c r="H1211" s="7">
        <v>1</v>
      </c>
      <c r="I1211" s="7" t="s">
        <v>2</v>
      </c>
      <c r="J1211" s="7" t="s">
        <v>1</v>
      </c>
      <c r="K1211" s="5" t="s">
        <v>2055</v>
      </c>
      <c r="L1211" s="14" t="s">
        <v>2056</v>
      </c>
      <c r="M1211" s="38">
        <f t="shared" si="212"/>
        <v>1</v>
      </c>
      <c r="N1211" s="32">
        <f t="shared" si="213"/>
        <v>0.73252830000127123</v>
      </c>
      <c r="O1211" s="32">
        <f t="shared" si="214"/>
        <v>1.1437766245990975</v>
      </c>
      <c r="P1211" s="32">
        <f t="shared" si="215"/>
        <v>0.64044699309887365</v>
      </c>
      <c r="Q1211" s="35">
        <v>0.680788165153695</v>
      </c>
      <c r="R1211" s="35">
        <v>0.63986470233389203</v>
      </c>
      <c r="S1211" s="35">
        <v>0.78582566835741896</v>
      </c>
      <c r="T1211" s="35">
        <v>0.66717690853793199</v>
      </c>
      <c r="U1211" s="35">
        <v>0.60813080284302601</v>
      </c>
      <c r="V1211" s="35">
        <v>0.77608692560093995</v>
      </c>
      <c r="W1211" s="8">
        <v>13187.871234531</v>
      </c>
      <c r="X1211" s="8">
        <v>9660.4888960666594</v>
      </c>
      <c r="Y1211" s="8">
        <v>15083.9788462794</v>
      </c>
      <c r="Z1211" s="23">
        <f t="shared" si="205"/>
        <v>37932.338976877058</v>
      </c>
      <c r="AA1211" s="29">
        <f t="shared" si="206"/>
        <v>34.766828490513362</v>
      </c>
      <c r="AB1211" s="29">
        <f t="shared" si="207"/>
        <v>25.467685770591519</v>
      </c>
      <c r="AC1211" s="29">
        <f t="shared" si="208"/>
        <v>39.765485738895116</v>
      </c>
      <c r="AD1211" s="26">
        <f t="shared" si="209"/>
        <v>0.34766828490513363</v>
      </c>
      <c r="AE1211" s="26">
        <f t="shared" si="210"/>
        <v>0.25467685770591519</v>
      </c>
      <c r="AF1211" s="26">
        <f t="shared" si="211"/>
        <v>0.39765485738895118</v>
      </c>
      <c r="AG1211" s="6"/>
    </row>
    <row r="1212" spans="1:33" ht="12" customHeight="1" x14ac:dyDescent="0.2">
      <c r="A1212" s="5" t="s">
        <v>7135</v>
      </c>
      <c r="B1212" s="5" t="s">
        <v>7135</v>
      </c>
      <c r="C1212" s="7">
        <v>3</v>
      </c>
      <c r="D1212" s="7">
        <v>3</v>
      </c>
      <c r="E1212" s="8">
        <v>111.86</v>
      </c>
      <c r="F1212" s="9">
        <v>1.36381682572098</v>
      </c>
      <c r="G1212" s="7" t="s">
        <v>50</v>
      </c>
      <c r="H1212" s="7">
        <v>3</v>
      </c>
      <c r="I1212" s="7" t="s">
        <v>0</v>
      </c>
      <c r="J1212" s="7" t="s">
        <v>1</v>
      </c>
      <c r="K1212" s="5" t="s">
        <v>7136</v>
      </c>
      <c r="L1212" s="14" t="s">
        <v>7137</v>
      </c>
      <c r="M1212" s="38">
        <f t="shared" si="212"/>
        <v>1</v>
      </c>
      <c r="N1212" s="32">
        <f t="shared" si="213"/>
        <v>0.73323629767608256</v>
      </c>
      <c r="O1212" s="32">
        <f t="shared" si="214"/>
        <v>0.76156433792333589</v>
      </c>
      <c r="P1212" s="32">
        <f t="shared" si="215"/>
        <v>0.96280282723781496</v>
      </c>
      <c r="Q1212" s="35">
        <v>0.41248552477630401</v>
      </c>
      <c r="R1212" s="35">
        <v>0.27101412520954599</v>
      </c>
      <c r="S1212" s="35">
        <v>0.47779191635178703</v>
      </c>
      <c r="T1212" s="35">
        <v>0.41594825921724099</v>
      </c>
      <c r="U1212" s="35">
        <v>0.28038325857434299</v>
      </c>
      <c r="V1212" s="35">
        <v>0.49170045882852398</v>
      </c>
      <c r="W1212" s="8">
        <v>52122.548187291599</v>
      </c>
      <c r="X1212" s="8">
        <v>38218.144258292901</v>
      </c>
      <c r="Y1212" s="8">
        <v>39694.6739011319</v>
      </c>
      <c r="Z1212" s="23">
        <f t="shared" si="205"/>
        <v>130035.3663467164</v>
      </c>
      <c r="AA1212" s="29">
        <f t="shared" si="206"/>
        <v>40.083363204680801</v>
      </c>
      <c r="AB1212" s="29">
        <f t="shared" si="207"/>
        <v>29.390576834605866</v>
      </c>
      <c r="AC1212" s="29">
        <f t="shared" si="208"/>
        <v>30.52605996071334</v>
      </c>
      <c r="AD1212" s="26">
        <f t="shared" si="209"/>
        <v>0.400833632046808</v>
      </c>
      <c r="AE1212" s="26">
        <f t="shared" si="210"/>
        <v>0.29390576834605864</v>
      </c>
      <c r="AF1212" s="26">
        <f t="shared" si="211"/>
        <v>0.30526059960713342</v>
      </c>
      <c r="AG1212" s="6"/>
    </row>
    <row r="1213" spans="1:33" ht="12" customHeight="1" x14ac:dyDescent="0.2">
      <c r="A1213" s="5" t="s">
        <v>7109</v>
      </c>
      <c r="B1213" s="5" t="s">
        <v>7110</v>
      </c>
      <c r="C1213" s="7">
        <v>6</v>
      </c>
      <c r="D1213" s="7">
        <v>6</v>
      </c>
      <c r="E1213" s="8">
        <v>213.58</v>
      </c>
      <c r="F1213" s="9">
        <v>1.43330827652057</v>
      </c>
      <c r="G1213" s="7" t="s">
        <v>50</v>
      </c>
      <c r="H1213" s="7">
        <v>3</v>
      </c>
      <c r="I1213" s="7" t="s">
        <v>0</v>
      </c>
      <c r="J1213" s="7" t="s">
        <v>2</v>
      </c>
      <c r="K1213" s="5" t="s">
        <v>7111</v>
      </c>
      <c r="L1213" s="14" t="s">
        <v>7112</v>
      </c>
      <c r="M1213" s="38">
        <f t="shared" si="212"/>
        <v>1</v>
      </c>
      <c r="N1213" s="32">
        <f t="shared" si="213"/>
        <v>0.73445981692992368</v>
      </c>
      <c r="O1213" s="32">
        <f t="shared" si="214"/>
        <v>0.69768661521131436</v>
      </c>
      <c r="P1213" s="32">
        <f t="shared" si="215"/>
        <v>1.0527073343774431</v>
      </c>
      <c r="Q1213" s="35">
        <v>0.88644133279431603</v>
      </c>
      <c r="R1213" s="35">
        <v>0.37199001084067002</v>
      </c>
      <c r="S1213" s="35">
        <v>0.22743998699037099</v>
      </c>
      <c r="T1213" s="35">
        <v>0.89717009183370999</v>
      </c>
      <c r="U1213" s="35">
        <v>0.38161294318160399</v>
      </c>
      <c r="V1213" s="35">
        <v>0.26166462685529002</v>
      </c>
      <c r="W1213" s="8">
        <v>125635.14927598</v>
      </c>
      <c r="X1213" s="8">
        <v>92273.968737199903</v>
      </c>
      <c r="Y1213" s="8">
        <v>87653.962049926704</v>
      </c>
      <c r="Z1213" s="23">
        <f t="shared" si="205"/>
        <v>305563.08006310661</v>
      </c>
      <c r="AA1213" s="29">
        <f t="shared" si="206"/>
        <v>41.115945437529014</v>
      </c>
      <c r="AB1213" s="29">
        <f t="shared" si="207"/>
        <v>30.198009758948288</v>
      </c>
      <c r="AC1213" s="29">
        <f t="shared" si="208"/>
        <v>28.686044803522702</v>
      </c>
      <c r="AD1213" s="26">
        <f t="shared" si="209"/>
        <v>0.41115945437529011</v>
      </c>
      <c r="AE1213" s="26">
        <f t="shared" si="210"/>
        <v>0.30198009758948285</v>
      </c>
      <c r="AF1213" s="26">
        <f t="shared" si="211"/>
        <v>0.28686044803522703</v>
      </c>
      <c r="AG1213" s="6"/>
    </row>
    <row r="1214" spans="1:33" ht="12" customHeight="1" x14ac:dyDescent="0.2">
      <c r="A1214" s="5" t="s">
        <v>1650</v>
      </c>
      <c r="B1214" s="5" t="s">
        <v>1650</v>
      </c>
      <c r="C1214" s="7">
        <v>1</v>
      </c>
      <c r="D1214" s="7">
        <v>1</v>
      </c>
      <c r="E1214" s="8">
        <v>26.7</v>
      </c>
      <c r="F1214" s="9">
        <v>2.90572043414116</v>
      </c>
      <c r="G1214" s="7">
        <v>3</v>
      </c>
      <c r="H1214" s="7">
        <v>1</v>
      </c>
      <c r="I1214" s="7" t="s">
        <v>2</v>
      </c>
      <c r="J1214" s="7" t="s">
        <v>1</v>
      </c>
      <c r="K1214" s="5" t="s">
        <v>1651</v>
      </c>
      <c r="L1214" s="14" t="s">
        <v>1652</v>
      </c>
      <c r="M1214" s="38">
        <f t="shared" si="212"/>
        <v>1</v>
      </c>
      <c r="N1214" s="32">
        <f t="shared" si="213"/>
        <v>0.73455314728040855</v>
      </c>
      <c r="O1214" s="32">
        <f t="shared" si="214"/>
        <v>2.1344060900153861</v>
      </c>
      <c r="P1214" s="32">
        <f t="shared" si="215"/>
        <v>0.3441487309826376</v>
      </c>
      <c r="Q1214" s="35">
        <v>0.69523637361681101</v>
      </c>
      <c r="R1214" s="35">
        <v>0.90838588653868901</v>
      </c>
      <c r="S1214" s="35">
        <v>0.50303337861091402</v>
      </c>
      <c r="T1214" s="35">
        <v>0.60525081356698696</v>
      </c>
      <c r="U1214" s="35">
        <v>0.85572367326253196</v>
      </c>
      <c r="V1214" s="35">
        <v>0.41859933140952099</v>
      </c>
      <c r="W1214" s="8">
        <v>5540.3107766676003</v>
      </c>
      <c r="X1214" s="8">
        <v>4069.6527179127502</v>
      </c>
      <c r="Y1214" s="8">
        <v>11825.273062297199</v>
      </c>
      <c r="Z1214" s="23">
        <f t="shared" si="205"/>
        <v>21435.236556877549</v>
      </c>
      <c r="AA1214" s="29">
        <f t="shared" si="206"/>
        <v>25.846744270662029</v>
      </c>
      <c r="AB1214" s="29">
        <f t="shared" si="207"/>
        <v>18.98580735096666</v>
      </c>
      <c r="AC1214" s="29">
        <f t="shared" si="208"/>
        <v>55.167448378371319</v>
      </c>
      <c r="AD1214" s="26">
        <f t="shared" si="209"/>
        <v>0.25846744270662031</v>
      </c>
      <c r="AE1214" s="26">
        <f t="shared" si="210"/>
        <v>0.1898580735096666</v>
      </c>
      <c r="AF1214" s="26">
        <f t="shared" si="211"/>
        <v>0.5516744837837132</v>
      </c>
      <c r="AG1214" s="6">
        <v>1</v>
      </c>
    </row>
    <row r="1215" spans="1:33" ht="12" customHeight="1" x14ac:dyDescent="0.2">
      <c r="A1215" s="5" t="s">
        <v>4382</v>
      </c>
      <c r="B1215" s="5" t="s">
        <v>4382</v>
      </c>
      <c r="C1215" s="7">
        <v>9</v>
      </c>
      <c r="D1215" s="7">
        <v>3</v>
      </c>
      <c r="E1215" s="8">
        <v>393.48</v>
      </c>
      <c r="F1215" s="9">
        <v>3.3385364955873502</v>
      </c>
      <c r="G1215" s="7" t="s">
        <v>50</v>
      </c>
      <c r="H1215" s="7">
        <v>3</v>
      </c>
      <c r="I1215" s="7" t="s">
        <v>0</v>
      </c>
      <c r="J1215" s="7" t="s">
        <v>2</v>
      </c>
      <c r="K1215" s="5" t="s">
        <v>4383</v>
      </c>
      <c r="L1215" s="14" t="s">
        <v>4384</v>
      </c>
      <c r="M1215" s="38">
        <f t="shared" si="212"/>
        <v>1</v>
      </c>
      <c r="N1215" s="32">
        <f t="shared" si="213"/>
        <v>0.73484951502262574</v>
      </c>
      <c r="O1215" s="32">
        <f t="shared" si="214"/>
        <v>0.29953244522614358</v>
      </c>
      <c r="P1215" s="32">
        <f t="shared" si="215"/>
        <v>2.4533219246677027</v>
      </c>
      <c r="Q1215" s="35">
        <v>0.34006029092835299</v>
      </c>
      <c r="R1215" s="35">
        <v>0.22972716068444901</v>
      </c>
      <c r="S1215" s="35">
        <v>0.41808268492336398</v>
      </c>
      <c r="T1215" s="35">
        <v>0.39251464438408601</v>
      </c>
      <c r="U1215" s="35">
        <v>0.321960250854881</v>
      </c>
      <c r="V1215" s="35">
        <v>0.48784372239321799</v>
      </c>
      <c r="W1215" s="8">
        <v>53555.022947768397</v>
      </c>
      <c r="X1215" s="8">
        <v>39354.882640193202</v>
      </c>
      <c r="Y1215" s="8">
        <v>16041.4669776873</v>
      </c>
      <c r="Z1215" s="23">
        <f t="shared" si="205"/>
        <v>108951.37256564891</v>
      </c>
      <c r="AA1215" s="29">
        <f t="shared" si="206"/>
        <v>49.154977754409373</v>
      </c>
      <c r="AB1215" s="29">
        <f t="shared" si="207"/>
        <v>36.121511563775684</v>
      </c>
      <c r="AC1215" s="29">
        <f t="shared" si="208"/>
        <v>14.723510681814931</v>
      </c>
      <c r="AD1215" s="26">
        <f t="shared" si="209"/>
        <v>0.49154977754409374</v>
      </c>
      <c r="AE1215" s="26">
        <f t="shared" si="210"/>
        <v>0.36121511563775682</v>
      </c>
      <c r="AF1215" s="26">
        <f t="shared" si="211"/>
        <v>0.1472351068181493</v>
      </c>
      <c r="AG1215" s="6">
        <v>2</v>
      </c>
    </row>
    <row r="1216" spans="1:33" ht="12" customHeight="1" x14ac:dyDescent="0.2">
      <c r="A1216" s="5" t="s">
        <v>6906</v>
      </c>
      <c r="B1216" s="5" t="s">
        <v>6906</v>
      </c>
      <c r="C1216" s="7">
        <v>2</v>
      </c>
      <c r="D1216" s="7">
        <v>2</v>
      </c>
      <c r="E1216" s="8">
        <v>40.83</v>
      </c>
      <c r="F1216" s="9">
        <v>1.7895298114192</v>
      </c>
      <c r="G1216" s="7" t="s">
        <v>54</v>
      </c>
      <c r="H1216" s="7">
        <v>2</v>
      </c>
      <c r="I1216" s="7" t="s">
        <v>0</v>
      </c>
      <c r="J1216" s="7" t="s">
        <v>2</v>
      </c>
      <c r="K1216" s="5" t="s">
        <v>6907</v>
      </c>
      <c r="L1216" s="14" t="s">
        <v>6908</v>
      </c>
      <c r="M1216" s="38">
        <f t="shared" si="212"/>
        <v>1</v>
      </c>
      <c r="N1216" s="32">
        <f t="shared" si="213"/>
        <v>0.73489161191605867</v>
      </c>
      <c r="O1216" s="32">
        <f t="shared" si="214"/>
        <v>0.55880600234703126</v>
      </c>
      <c r="P1216" s="32">
        <f t="shared" si="215"/>
        <v>1.3151104476856963</v>
      </c>
      <c r="Q1216" s="35">
        <v>0.93360115822416401</v>
      </c>
      <c r="R1216" s="35">
        <v>0.80331908360870496</v>
      </c>
      <c r="S1216" s="35">
        <v>0.587550047940538</v>
      </c>
      <c r="T1216" s="35">
        <v>0.88160340125421099</v>
      </c>
      <c r="U1216" s="35">
        <v>0.83292593431186601</v>
      </c>
      <c r="V1216" s="35">
        <v>0.594396020694546</v>
      </c>
      <c r="W1216" s="8">
        <v>31076.348303399998</v>
      </c>
      <c r="X1216" s="8">
        <v>22837.747697150498</v>
      </c>
      <c r="Y1216" s="8">
        <v>17365.649962966902</v>
      </c>
      <c r="Z1216" s="23">
        <f t="shared" si="205"/>
        <v>71279.745963517402</v>
      </c>
      <c r="AA1216" s="29">
        <f t="shared" si="206"/>
        <v>43.597725950518374</v>
      </c>
      <c r="AB1216" s="29">
        <f t="shared" si="207"/>
        <v>32.039603099651025</v>
      </c>
      <c r="AC1216" s="29">
        <f t="shared" si="208"/>
        <v>24.362670949830598</v>
      </c>
      <c r="AD1216" s="26">
        <f t="shared" si="209"/>
        <v>0.43597725950518373</v>
      </c>
      <c r="AE1216" s="26">
        <f t="shared" si="210"/>
        <v>0.32039603099651026</v>
      </c>
      <c r="AF1216" s="26">
        <f t="shared" si="211"/>
        <v>0.24362670949830598</v>
      </c>
      <c r="AG1216" s="6"/>
    </row>
    <row r="1217" spans="1:33" ht="12" customHeight="1" x14ac:dyDescent="0.2">
      <c r="A1217" s="5" t="s">
        <v>1703</v>
      </c>
      <c r="B1217" s="5" t="s">
        <v>1703</v>
      </c>
      <c r="C1217" s="7">
        <v>2</v>
      </c>
      <c r="D1217" s="7">
        <v>2</v>
      </c>
      <c r="E1217" s="8">
        <v>52.92</v>
      </c>
      <c r="F1217" s="9">
        <v>2.70847674408658</v>
      </c>
      <c r="G1217" s="7" t="s">
        <v>50</v>
      </c>
      <c r="H1217" s="7">
        <v>3</v>
      </c>
      <c r="I1217" s="7" t="s">
        <v>2</v>
      </c>
      <c r="J1217" s="7" t="s">
        <v>1</v>
      </c>
      <c r="K1217" s="5" t="s">
        <v>1704</v>
      </c>
      <c r="L1217" s="14" t="s">
        <v>1705</v>
      </c>
      <c r="M1217" s="38">
        <f t="shared" si="212"/>
        <v>1</v>
      </c>
      <c r="N1217" s="32">
        <f t="shared" si="213"/>
        <v>0.73674480388068897</v>
      </c>
      <c r="O1217" s="32">
        <f t="shared" si="214"/>
        <v>1.9954561676374738</v>
      </c>
      <c r="P1217" s="32">
        <f t="shared" si="215"/>
        <v>0.36921121888282821</v>
      </c>
      <c r="Q1217" s="35">
        <v>0.40100406833555202</v>
      </c>
      <c r="R1217" s="35">
        <v>0.79643304390919201</v>
      </c>
      <c r="S1217" s="35">
        <v>0.23558917718300099</v>
      </c>
      <c r="T1217" s="35">
        <v>0.45561272742972703</v>
      </c>
      <c r="U1217" s="35">
        <v>0.82166078688566602</v>
      </c>
      <c r="V1217" s="35">
        <v>0.25540064642781501</v>
      </c>
      <c r="W1217" s="8">
        <v>48670.703317638399</v>
      </c>
      <c r="X1217" s="8">
        <v>35857.887770488698</v>
      </c>
      <c r="Y1217" s="8">
        <v>97120.255118435205</v>
      </c>
      <c r="Z1217" s="23">
        <f t="shared" si="205"/>
        <v>181648.8462065623</v>
      </c>
      <c r="AA1217" s="29">
        <f t="shared" si="206"/>
        <v>26.793841157841666</v>
      </c>
      <c r="AB1217" s="29">
        <f t="shared" si="207"/>
        <v>19.740223249044387</v>
      </c>
      <c r="AC1217" s="29">
        <f t="shared" si="208"/>
        <v>53.46593559311394</v>
      </c>
      <c r="AD1217" s="26">
        <f t="shared" si="209"/>
        <v>0.26793841157841664</v>
      </c>
      <c r="AE1217" s="26">
        <f t="shared" si="210"/>
        <v>0.19740223249044386</v>
      </c>
      <c r="AF1217" s="26">
        <f t="shared" si="211"/>
        <v>0.53465935593113945</v>
      </c>
      <c r="AG1217" s="6">
        <v>1</v>
      </c>
    </row>
    <row r="1218" spans="1:33" ht="12" customHeight="1" x14ac:dyDescent="0.2">
      <c r="A1218" s="5" t="s">
        <v>6875</v>
      </c>
      <c r="B1218" s="5" t="s">
        <v>6875</v>
      </c>
      <c r="C1218" s="7">
        <v>3</v>
      </c>
      <c r="D1218" s="7">
        <v>3</v>
      </c>
      <c r="E1218" s="8">
        <v>114.28</v>
      </c>
      <c r="F1218" s="9">
        <v>1.8691041990182999</v>
      </c>
      <c r="G1218" s="7" t="s">
        <v>54</v>
      </c>
      <c r="H1218" s="7">
        <v>2</v>
      </c>
      <c r="I1218" s="7" t="s">
        <v>0</v>
      </c>
      <c r="J1218" s="7" t="s">
        <v>2</v>
      </c>
      <c r="K1218" s="5" t="s">
        <v>6876</v>
      </c>
      <c r="L1218" s="14" t="s">
        <v>6877</v>
      </c>
      <c r="M1218" s="38">
        <f t="shared" si="212"/>
        <v>1</v>
      </c>
      <c r="N1218" s="32">
        <f t="shared" si="213"/>
        <v>0.73740906824517838</v>
      </c>
      <c r="O1218" s="32">
        <f t="shared" si="214"/>
        <v>0.53501565109383797</v>
      </c>
      <c r="P1218" s="32">
        <f t="shared" si="215"/>
        <v>1.3782943858512322</v>
      </c>
      <c r="Q1218" s="35">
        <v>0.54175670938599796</v>
      </c>
      <c r="R1218" s="35">
        <v>0.22688726496237799</v>
      </c>
      <c r="S1218" s="35">
        <v>0.32265948531296901</v>
      </c>
      <c r="T1218" s="35">
        <v>0.54828625161173405</v>
      </c>
      <c r="U1218" s="35">
        <v>0.20907909283766901</v>
      </c>
      <c r="V1218" s="35">
        <v>0.30536293370585299</v>
      </c>
      <c r="W1218" s="8">
        <v>27817.601062653499</v>
      </c>
      <c r="X1218" s="8">
        <v>20512.951280427402</v>
      </c>
      <c r="Y1218" s="8">
        <v>14882.851944404199</v>
      </c>
      <c r="Z1218" s="23">
        <f t="shared" si="205"/>
        <v>63213.4042874851</v>
      </c>
      <c r="AA1218" s="29">
        <f t="shared" si="206"/>
        <v>44.005858213462474</v>
      </c>
      <c r="AB1218" s="29">
        <f t="shared" si="207"/>
        <v>32.450318902518795</v>
      </c>
      <c r="AC1218" s="29">
        <f t="shared" si="208"/>
        <v>23.543822884018738</v>
      </c>
      <c r="AD1218" s="26">
        <f t="shared" si="209"/>
        <v>0.44005858213462473</v>
      </c>
      <c r="AE1218" s="26">
        <f t="shared" si="210"/>
        <v>0.32450318902518793</v>
      </c>
      <c r="AF1218" s="26">
        <f t="shared" si="211"/>
        <v>0.23543822884018739</v>
      </c>
      <c r="AG1218" s="6"/>
    </row>
    <row r="1219" spans="1:33" ht="12" customHeight="1" x14ac:dyDescent="0.2">
      <c r="A1219" s="5" t="s">
        <v>4465</v>
      </c>
      <c r="B1219" s="5" t="s">
        <v>4465</v>
      </c>
      <c r="C1219" s="7">
        <v>12</v>
      </c>
      <c r="D1219" s="7">
        <v>12</v>
      </c>
      <c r="E1219" s="8">
        <v>388.62</v>
      </c>
      <c r="F1219" s="9">
        <v>2.72487067820955</v>
      </c>
      <c r="G1219" s="7" t="s">
        <v>50</v>
      </c>
      <c r="H1219" s="7">
        <v>3</v>
      </c>
      <c r="I1219" s="7" t="s">
        <v>0</v>
      </c>
      <c r="J1219" s="7" t="s">
        <v>2</v>
      </c>
      <c r="K1219" s="5" t="s">
        <v>4466</v>
      </c>
      <c r="L1219" s="14" t="s">
        <v>4467</v>
      </c>
      <c r="M1219" s="38">
        <f t="shared" si="212"/>
        <v>1</v>
      </c>
      <c r="N1219" s="32">
        <f t="shared" si="213"/>
        <v>0.73755814237215045</v>
      </c>
      <c r="O1219" s="32">
        <f t="shared" si="214"/>
        <v>0.3669898935009559</v>
      </c>
      <c r="P1219" s="32">
        <f t="shared" si="215"/>
        <v>2.0097505556245769</v>
      </c>
      <c r="Q1219" s="35">
        <v>0.73362861299610604</v>
      </c>
      <c r="R1219" s="35">
        <v>0.50450228815070097</v>
      </c>
      <c r="S1219" s="35">
        <v>0.58487323822632098</v>
      </c>
      <c r="T1219" s="35">
        <v>0.73093892110263603</v>
      </c>
      <c r="U1219" s="35">
        <v>0.50445887891875296</v>
      </c>
      <c r="V1219" s="35">
        <v>0.60737903235656898</v>
      </c>
      <c r="W1219" s="8">
        <v>188115.149169471</v>
      </c>
      <c r="X1219" s="8">
        <v>138745.85997349501</v>
      </c>
      <c r="Y1219" s="8">
        <v>69036.358559620596</v>
      </c>
      <c r="Z1219" s="23">
        <f t="shared" si="205"/>
        <v>395897.36770258658</v>
      </c>
      <c r="AA1219" s="29">
        <f t="shared" si="206"/>
        <v>47.51614042323979</v>
      </c>
      <c r="AB1219" s="29">
        <f t="shared" si="207"/>
        <v>35.045916263258988</v>
      </c>
      <c r="AC1219" s="29">
        <f t="shared" si="208"/>
        <v>17.437943313501236</v>
      </c>
      <c r="AD1219" s="26">
        <f t="shared" si="209"/>
        <v>0.47516140423239789</v>
      </c>
      <c r="AE1219" s="26">
        <f t="shared" si="210"/>
        <v>0.35045916263258986</v>
      </c>
      <c r="AF1219" s="26">
        <f t="shared" si="211"/>
        <v>0.17437943313501236</v>
      </c>
      <c r="AG1219" s="6">
        <v>4</v>
      </c>
    </row>
    <row r="1220" spans="1:33" ht="12" customHeight="1" x14ac:dyDescent="0.2">
      <c r="A1220" s="5" t="s">
        <v>6631</v>
      </c>
      <c r="B1220" s="5" t="s">
        <v>6631</v>
      </c>
      <c r="C1220" s="7">
        <v>8</v>
      </c>
      <c r="D1220" s="7">
        <v>8</v>
      </c>
      <c r="E1220" s="8">
        <v>239.13</v>
      </c>
      <c r="F1220" s="9">
        <v>2.2455476924552298</v>
      </c>
      <c r="G1220" s="7" t="s">
        <v>50</v>
      </c>
      <c r="H1220" s="7">
        <v>3</v>
      </c>
      <c r="I1220" s="7" t="s">
        <v>0</v>
      </c>
      <c r="J1220" s="7" t="s">
        <v>2</v>
      </c>
      <c r="K1220" s="5" t="s">
        <v>6632</v>
      </c>
      <c r="L1220" s="14" t="s">
        <v>6633</v>
      </c>
      <c r="M1220" s="38">
        <f t="shared" si="212"/>
        <v>1</v>
      </c>
      <c r="N1220" s="32">
        <f t="shared" si="213"/>
        <v>0.73757994355373624</v>
      </c>
      <c r="O1220" s="32">
        <f t="shared" si="214"/>
        <v>0.44532565634650162</v>
      </c>
      <c r="P1220" s="32">
        <f t="shared" si="215"/>
        <v>1.6562709402483555</v>
      </c>
      <c r="Q1220" s="35">
        <v>0.61749180163770401</v>
      </c>
      <c r="R1220" s="35">
        <v>0.35431228141555898</v>
      </c>
      <c r="S1220" s="35">
        <v>0.34678875936445602</v>
      </c>
      <c r="T1220" s="35">
        <v>0.65950373833185005</v>
      </c>
      <c r="U1220" s="35">
        <v>0.42052192414030598</v>
      </c>
      <c r="V1220" s="35">
        <v>0.35541460910246098</v>
      </c>
      <c r="W1220" s="8">
        <v>217650.05585473499</v>
      </c>
      <c r="X1220" s="8">
        <v>160534.31591180299</v>
      </c>
      <c r="Y1220" s="8">
        <v>96925.153977362599</v>
      </c>
      <c r="Z1220" s="23">
        <f t="shared" ref="Z1220:Z1283" si="216">SUM(W1220:Y1220)</f>
        <v>475109.52574390062</v>
      </c>
      <c r="AA1220" s="29">
        <f t="shared" ref="AA1220:AA1283" si="217">(100/Z1220)*W1220</f>
        <v>45.810501381539424</v>
      </c>
      <c r="AB1220" s="29">
        <f t="shared" ref="AB1220:AB1283" si="218">(100/Z1220)*X1220</f>
        <v>33.788907023164207</v>
      </c>
      <c r="AC1220" s="29">
        <f t="shared" ref="AC1220:AC1283" si="219">(100/Z1220)*Y1220</f>
        <v>20.400591595296362</v>
      </c>
      <c r="AD1220" s="26">
        <f t="shared" ref="AD1220:AD1283" si="220">AA1220/100</f>
        <v>0.45810501381539426</v>
      </c>
      <c r="AE1220" s="26">
        <f t="shared" ref="AE1220:AE1283" si="221">AB1220/100</f>
        <v>0.33788907023164205</v>
      </c>
      <c r="AF1220" s="26">
        <f t="shared" ref="AF1220:AF1283" si="222">AC1220/100</f>
        <v>0.20400591595296361</v>
      </c>
      <c r="AG1220" s="6">
        <v>4</v>
      </c>
    </row>
    <row r="1221" spans="1:33" ht="12" customHeight="1" x14ac:dyDescent="0.2">
      <c r="A1221" s="5" t="s">
        <v>7103</v>
      </c>
      <c r="B1221" s="5" t="s">
        <v>7103</v>
      </c>
      <c r="C1221" s="7">
        <v>15</v>
      </c>
      <c r="D1221" s="7">
        <v>14</v>
      </c>
      <c r="E1221" s="8">
        <v>674.61</v>
      </c>
      <c r="F1221" s="9">
        <v>1.4412344237531001</v>
      </c>
      <c r="G1221" s="7" t="s">
        <v>50</v>
      </c>
      <c r="H1221" s="7">
        <v>3</v>
      </c>
      <c r="I1221" s="7" t="s">
        <v>0</v>
      </c>
      <c r="J1221" s="7" t="s">
        <v>2</v>
      </c>
      <c r="K1221" s="5" t="s">
        <v>7104</v>
      </c>
      <c r="L1221" s="14" t="s">
        <v>7105</v>
      </c>
      <c r="M1221" s="38">
        <f t="shared" ref="M1221:M1284" si="223">COUNTIF($L$4:$L$2634,L1221)</f>
        <v>1</v>
      </c>
      <c r="N1221" s="32">
        <f t="shared" ref="N1221:N1284" si="224">X1221/W1221</f>
        <v>0.73760866501874267</v>
      </c>
      <c r="O1221" s="32">
        <f t="shared" ref="O1221:O1284" si="225">Y1221/W1221</f>
        <v>0.69384964966067852</v>
      </c>
      <c r="P1221" s="32">
        <f t="shared" si="215"/>
        <v>1.0630669992835826</v>
      </c>
      <c r="Q1221" s="35">
        <v>0.82299463753516899</v>
      </c>
      <c r="R1221" s="35">
        <v>0.98347218218189403</v>
      </c>
      <c r="S1221" s="35">
        <v>0.72660748345592596</v>
      </c>
      <c r="T1221" s="35">
        <v>0.76827704024599797</v>
      </c>
      <c r="U1221" s="35">
        <v>0.93456445088101003</v>
      </c>
      <c r="V1221" s="35">
        <v>0.84403559418123497</v>
      </c>
      <c r="W1221" s="8">
        <v>484460.07963778998</v>
      </c>
      <c r="X1221" s="8">
        <v>357341.95259650401</v>
      </c>
      <c r="Y1221" s="8">
        <v>336142.45653126499</v>
      </c>
      <c r="Z1221" s="23">
        <f t="shared" si="216"/>
        <v>1177944.4887655589</v>
      </c>
      <c r="AA1221" s="29">
        <f t="shared" si="217"/>
        <v>41.127581499658426</v>
      </c>
      <c r="AB1221" s="29">
        <f t="shared" si="218"/>
        <v>30.336060485412588</v>
      </c>
      <c r="AC1221" s="29">
        <f t="shared" si="219"/>
        <v>28.536358014929</v>
      </c>
      <c r="AD1221" s="26">
        <f t="shared" si="220"/>
        <v>0.41127581499658428</v>
      </c>
      <c r="AE1221" s="26">
        <f t="shared" si="221"/>
        <v>0.30336060485412586</v>
      </c>
      <c r="AF1221" s="26">
        <f t="shared" si="222"/>
        <v>0.28536358014928997</v>
      </c>
      <c r="AG1221" s="6"/>
    </row>
    <row r="1222" spans="1:33" ht="12" customHeight="1" x14ac:dyDescent="0.2">
      <c r="A1222" s="5" t="s">
        <v>1960</v>
      </c>
      <c r="B1222" s="5" t="s">
        <v>1960</v>
      </c>
      <c r="C1222" s="7">
        <v>4</v>
      </c>
      <c r="D1222" s="7">
        <v>4</v>
      </c>
      <c r="E1222" s="8">
        <v>138.84</v>
      </c>
      <c r="F1222" s="9">
        <v>1.84391322517151</v>
      </c>
      <c r="G1222" s="7" t="s">
        <v>122</v>
      </c>
      <c r="H1222" s="7">
        <v>2</v>
      </c>
      <c r="I1222" s="7" t="s">
        <v>2</v>
      </c>
      <c r="J1222" s="7" t="s">
        <v>1</v>
      </c>
      <c r="K1222" s="5" t="s">
        <v>1961</v>
      </c>
      <c r="L1222" s="14" t="s">
        <v>1962</v>
      </c>
      <c r="M1222" s="38">
        <f t="shared" si="223"/>
        <v>1</v>
      </c>
      <c r="N1222" s="32">
        <f t="shared" si="224"/>
        <v>0.73809196438215818</v>
      </c>
      <c r="O1222" s="32">
        <f t="shared" si="225"/>
        <v>1.3609775345170791</v>
      </c>
      <c r="P1222" s="32">
        <f t="shared" si="215"/>
        <v>0.54232486992818607</v>
      </c>
      <c r="Q1222" s="35">
        <v>0.54049370554746701</v>
      </c>
      <c r="R1222" s="35">
        <v>0.61507913134214698</v>
      </c>
      <c r="S1222" s="35">
        <v>0.20115124956231401</v>
      </c>
      <c r="T1222" s="35">
        <v>0.53157375259810002</v>
      </c>
      <c r="U1222" s="35">
        <v>0.67410292332908595</v>
      </c>
      <c r="V1222" s="35">
        <v>0.207705435646624</v>
      </c>
      <c r="W1222" s="8">
        <v>109741.456353353</v>
      </c>
      <c r="X1222" s="8">
        <v>80999.287094005194</v>
      </c>
      <c r="Y1222" s="8">
        <v>149355.65670210001</v>
      </c>
      <c r="Z1222" s="23">
        <f t="shared" si="216"/>
        <v>340096.4001494582</v>
      </c>
      <c r="AA1222" s="29">
        <f t="shared" si="217"/>
        <v>32.267750057079759</v>
      </c>
      <c r="AB1222" s="29">
        <f t="shared" si="218"/>
        <v>23.816567025822497</v>
      </c>
      <c r="AC1222" s="29">
        <f t="shared" si="219"/>
        <v>43.915682917097747</v>
      </c>
      <c r="AD1222" s="26">
        <f t="shared" si="220"/>
        <v>0.32267750057079758</v>
      </c>
      <c r="AE1222" s="26">
        <f t="shared" si="221"/>
        <v>0.23816567025822497</v>
      </c>
      <c r="AF1222" s="26">
        <f t="shared" si="222"/>
        <v>0.43915682917097748</v>
      </c>
      <c r="AG1222" s="6"/>
    </row>
    <row r="1223" spans="1:33" ht="12" customHeight="1" x14ac:dyDescent="0.2">
      <c r="A1223" s="5" t="s">
        <v>6813</v>
      </c>
      <c r="B1223" s="5" t="s">
        <v>6814</v>
      </c>
      <c r="C1223" s="7">
        <v>3</v>
      </c>
      <c r="D1223" s="7">
        <v>3</v>
      </c>
      <c r="E1223" s="8">
        <v>86.73</v>
      </c>
      <c r="F1223" s="9">
        <v>1.9494428634083201</v>
      </c>
      <c r="G1223" s="7">
        <v>3</v>
      </c>
      <c r="H1223" s="7">
        <v>1</v>
      </c>
      <c r="I1223" s="7" t="s">
        <v>0</v>
      </c>
      <c r="J1223" s="7" t="s">
        <v>2</v>
      </c>
      <c r="K1223" s="5" t="s">
        <v>6815</v>
      </c>
      <c r="L1223" s="14" t="s">
        <v>6816</v>
      </c>
      <c r="M1223" s="38">
        <f t="shared" si="223"/>
        <v>1</v>
      </c>
      <c r="N1223" s="32">
        <f t="shared" si="224"/>
        <v>0.73827270822027058</v>
      </c>
      <c r="O1223" s="32">
        <f t="shared" si="225"/>
        <v>0.51296707319323354</v>
      </c>
      <c r="P1223" s="32">
        <f t="shared" si="215"/>
        <v>1.439220462289136</v>
      </c>
      <c r="Q1223" s="35">
        <v>0.67591297463984901</v>
      </c>
      <c r="R1223" s="35">
        <v>0.46733479373575398</v>
      </c>
      <c r="S1223" s="35">
        <v>0.10583126911739001</v>
      </c>
      <c r="T1223" s="35">
        <v>0.66303192963964297</v>
      </c>
      <c r="U1223" s="35">
        <v>0.50111974564463901</v>
      </c>
      <c r="V1223" s="35">
        <v>0.110411947006106</v>
      </c>
      <c r="W1223" s="8">
        <v>27375.765627569599</v>
      </c>
      <c r="X1223" s="8">
        <v>20210.780629469202</v>
      </c>
      <c r="Y1223" s="8">
        <v>14042.8663703983</v>
      </c>
      <c r="Z1223" s="23">
        <f t="shared" si="216"/>
        <v>61629.412627437108</v>
      </c>
      <c r="AA1223" s="29">
        <f t="shared" si="217"/>
        <v>44.419968421672166</v>
      </c>
      <c r="AB1223" s="29">
        <f t="shared" si="218"/>
        <v>32.794050385726806</v>
      </c>
      <c r="AC1223" s="29">
        <f t="shared" si="219"/>
        <v>22.785981192601025</v>
      </c>
      <c r="AD1223" s="26">
        <f t="shared" si="220"/>
        <v>0.44419968421672168</v>
      </c>
      <c r="AE1223" s="26">
        <f t="shared" si="221"/>
        <v>0.32794050385726803</v>
      </c>
      <c r="AF1223" s="26">
        <f t="shared" si="222"/>
        <v>0.22785981192601024</v>
      </c>
      <c r="AG1223" s="6"/>
    </row>
    <row r="1224" spans="1:33" ht="12" customHeight="1" x14ac:dyDescent="0.2">
      <c r="A1224" s="5" t="s">
        <v>6890</v>
      </c>
      <c r="B1224" s="5" t="s">
        <v>6891</v>
      </c>
      <c r="C1224" s="7">
        <v>7</v>
      </c>
      <c r="D1224" s="7">
        <v>7</v>
      </c>
      <c r="E1224" s="8">
        <v>257.86</v>
      </c>
      <c r="F1224" s="9">
        <v>1.8403099452184699</v>
      </c>
      <c r="G1224" s="7" t="s">
        <v>54</v>
      </c>
      <c r="H1224" s="7">
        <v>2</v>
      </c>
      <c r="I1224" s="7" t="s">
        <v>0</v>
      </c>
      <c r="J1224" s="7" t="s">
        <v>2</v>
      </c>
      <c r="K1224" s="5" t="s">
        <v>6892</v>
      </c>
      <c r="L1224" s="14" t="s">
        <v>6893</v>
      </c>
      <c r="M1224" s="38">
        <f t="shared" si="223"/>
        <v>1</v>
      </c>
      <c r="N1224" s="32">
        <f t="shared" si="224"/>
        <v>0.73844161820266296</v>
      </c>
      <c r="O1224" s="32">
        <f t="shared" si="225"/>
        <v>0.54338672819664124</v>
      </c>
      <c r="P1224" s="32">
        <f t="shared" si="215"/>
        <v>1.3589614539415751</v>
      </c>
      <c r="Q1224" s="35">
        <v>0.53034179202846998</v>
      </c>
      <c r="R1224" s="35">
        <v>0.21726516688654399</v>
      </c>
      <c r="S1224" s="35">
        <v>0.32436177026802598</v>
      </c>
      <c r="T1224" s="35">
        <v>0.52114036767465399</v>
      </c>
      <c r="U1224" s="35">
        <v>0.23446857960672901</v>
      </c>
      <c r="V1224" s="35">
        <v>0.35837487479281399</v>
      </c>
      <c r="W1224" s="8">
        <v>142230.14833162099</v>
      </c>
      <c r="X1224" s="8">
        <v>105028.66089120699</v>
      </c>
      <c r="Y1224" s="8">
        <v>77285.974952842502</v>
      </c>
      <c r="Z1224" s="23">
        <f t="shared" si="216"/>
        <v>324544.78417567047</v>
      </c>
      <c r="AA1224" s="29">
        <f t="shared" si="217"/>
        <v>43.824505974692933</v>
      </c>
      <c r="AB1224" s="29">
        <f t="shared" si="218"/>
        <v>32.361839108884517</v>
      </c>
      <c r="AC1224" s="29">
        <f t="shared" si="219"/>
        <v>23.813654916422546</v>
      </c>
      <c r="AD1224" s="26">
        <f t="shared" si="220"/>
        <v>0.43824505974692934</v>
      </c>
      <c r="AE1224" s="26">
        <f t="shared" si="221"/>
        <v>0.32361839108884516</v>
      </c>
      <c r="AF1224" s="26">
        <f t="shared" si="222"/>
        <v>0.23813654916422547</v>
      </c>
      <c r="AG1224" s="6"/>
    </row>
    <row r="1225" spans="1:33" ht="12" customHeight="1" x14ac:dyDescent="0.2">
      <c r="A1225" s="5" t="s">
        <v>2300</v>
      </c>
      <c r="B1225" s="5" t="s">
        <v>2300</v>
      </c>
      <c r="C1225" s="7">
        <v>2</v>
      </c>
      <c r="D1225" s="7">
        <v>1</v>
      </c>
      <c r="E1225" s="8">
        <v>40</v>
      </c>
      <c r="F1225" s="9">
        <v>1.4729315532509599</v>
      </c>
      <c r="G1225" s="7">
        <v>1</v>
      </c>
      <c r="H1225" s="7">
        <v>1</v>
      </c>
      <c r="I1225" s="7" t="s">
        <v>2</v>
      </c>
      <c r="J1225" s="7" t="s">
        <v>1</v>
      </c>
      <c r="K1225" s="5" t="s">
        <v>2301</v>
      </c>
      <c r="L1225" s="14" t="s">
        <v>2302</v>
      </c>
      <c r="M1225" s="38">
        <f t="shared" si="223"/>
        <v>1</v>
      </c>
      <c r="N1225" s="32">
        <f t="shared" si="224"/>
        <v>0.73922307957833033</v>
      </c>
      <c r="O1225" s="32">
        <f t="shared" si="225"/>
        <v>1.0888249988022678</v>
      </c>
      <c r="P1225" s="32">
        <f t="shared" si="215"/>
        <v>0.67891817361972084</v>
      </c>
      <c r="Q1225" s="35">
        <v>8.1264273492730299E-2</v>
      </c>
      <c r="R1225" s="35">
        <v>0.789208891178799</v>
      </c>
      <c r="S1225" s="35">
        <v>0.44809153536049801</v>
      </c>
      <c r="T1225" s="35">
        <v>0.116118895684052</v>
      </c>
      <c r="U1225" s="35">
        <v>0.75547600477919896</v>
      </c>
      <c r="V1225" s="35">
        <v>0.45537596287717702</v>
      </c>
      <c r="W1225" s="8">
        <v>9902.4168543492706</v>
      </c>
      <c r="X1225" s="8">
        <v>7320.0950823404301</v>
      </c>
      <c r="Y1225" s="8">
        <v>10781.9990195764</v>
      </c>
      <c r="Z1225" s="23">
        <f t="shared" si="216"/>
        <v>28004.510956266102</v>
      </c>
      <c r="AA1225" s="29">
        <f t="shared" si="217"/>
        <v>35.360077773947246</v>
      </c>
      <c r="AB1225" s="29">
        <f t="shared" si="218"/>
        <v>26.138985586186553</v>
      </c>
      <c r="AC1225" s="29">
        <f t="shared" si="219"/>
        <v>38.500936639866204</v>
      </c>
      <c r="AD1225" s="26">
        <f t="shared" si="220"/>
        <v>0.35360077773947246</v>
      </c>
      <c r="AE1225" s="26">
        <f t="shared" si="221"/>
        <v>0.26138985586186553</v>
      </c>
      <c r="AF1225" s="26">
        <f t="shared" si="222"/>
        <v>0.38500936639866201</v>
      </c>
      <c r="AG1225" s="6"/>
    </row>
    <row r="1226" spans="1:33" ht="12" customHeight="1" x14ac:dyDescent="0.2">
      <c r="A1226" s="5" t="s">
        <v>4052</v>
      </c>
      <c r="B1226" s="5" t="s">
        <v>4052</v>
      </c>
      <c r="C1226" s="7">
        <v>1</v>
      </c>
      <c r="D1226" s="7">
        <v>1</v>
      </c>
      <c r="E1226" s="8">
        <v>29.94</v>
      </c>
      <c r="F1226" s="9">
        <v>8.6479208605647404</v>
      </c>
      <c r="G1226" s="7">
        <v>2</v>
      </c>
      <c r="H1226" s="7">
        <v>1</v>
      </c>
      <c r="I1226" s="7" t="s">
        <v>0</v>
      </c>
      <c r="J1226" s="7" t="s">
        <v>2</v>
      </c>
      <c r="K1226" s="5" t="s">
        <v>4053</v>
      </c>
      <c r="L1226" s="14" t="s">
        <v>4054</v>
      </c>
      <c r="M1226" s="38">
        <f t="shared" si="223"/>
        <v>1</v>
      </c>
      <c r="N1226" s="32">
        <f t="shared" si="224"/>
        <v>0.73940274057309407</v>
      </c>
      <c r="O1226" s="32">
        <f t="shared" si="225"/>
        <v>0.11563473072008398</v>
      </c>
      <c r="P1226" s="32">
        <f t="shared" si="215"/>
        <v>6.3942963845607945</v>
      </c>
      <c r="Q1226" s="35">
        <v>0.29756736207548201</v>
      </c>
      <c r="R1226" s="35">
        <v>0.37486504049776498</v>
      </c>
      <c r="S1226" s="35">
        <v>0.79262634620675598</v>
      </c>
      <c r="T1226" s="35">
        <v>0.28727739338369701</v>
      </c>
      <c r="U1226" s="35">
        <v>0.357823351827805</v>
      </c>
      <c r="V1226" s="35">
        <v>0.72454729993699196</v>
      </c>
      <c r="W1226" s="8">
        <v>7238.8657423915001</v>
      </c>
      <c r="X1226" s="8">
        <v>5352.4371685649603</v>
      </c>
      <c r="Y1226" s="8">
        <v>837.06429084028196</v>
      </c>
      <c r="Z1226" s="23">
        <f t="shared" si="216"/>
        <v>13428.367201796742</v>
      </c>
      <c r="AA1226" s="29">
        <f t="shared" si="217"/>
        <v>53.907266859837776</v>
      </c>
      <c r="AB1226" s="29">
        <f t="shared" si="218"/>
        <v>39.859180852969182</v>
      </c>
      <c r="AC1226" s="29">
        <f t="shared" si="219"/>
        <v>6.2335522871930484</v>
      </c>
      <c r="AD1226" s="26">
        <f t="shared" si="220"/>
        <v>0.53907266859837777</v>
      </c>
      <c r="AE1226" s="26">
        <f t="shared" si="221"/>
        <v>0.39859180852969184</v>
      </c>
      <c r="AF1226" s="26">
        <f t="shared" si="222"/>
        <v>6.2335522871930484E-2</v>
      </c>
      <c r="AG1226" s="6">
        <v>2</v>
      </c>
    </row>
    <row r="1227" spans="1:33" ht="12" customHeight="1" x14ac:dyDescent="0.2">
      <c r="A1227" s="5" t="s">
        <v>4254</v>
      </c>
      <c r="B1227" s="5" t="s">
        <v>4254</v>
      </c>
      <c r="C1227" s="7">
        <v>3</v>
      </c>
      <c r="D1227" s="7">
        <v>3</v>
      </c>
      <c r="E1227" s="8">
        <v>87.58</v>
      </c>
      <c r="F1227" s="9">
        <v>4.00397335679855</v>
      </c>
      <c r="G1227" s="7" t="s">
        <v>146</v>
      </c>
      <c r="H1227" s="7">
        <v>2</v>
      </c>
      <c r="I1227" s="7" t="s">
        <v>0</v>
      </c>
      <c r="J1227" s="7" t="s">
        <v>2</v>
      </c>
      <c r="K1227" s="5" t="s">
        <v>4255</v>
      </c>
      <c r="L1227" s="14" t="s">
        <v>4256</v>
      </c>
      <c r="M1227" s="38">
        <f t="shared" si="223"/>
        <v>1</v>
      </c>
      <c r="N1227" s="32">
        <f t="shared" si="224"/>
        <v>0.73970468662524291</v>
      </c>
      <c r="O1227" s="32">
        <f t="shared" si="225"/>
        <v>0.24975191163598701</v>
      </c>
      <c r="P1227" s="32">
        <f t="shared" si="215"/>
        <v>2.9617578571465</v>
      </c>
      <c r="Q1227" s="35">
        <v>0.437920455313835</v>
      </c>
      <c r="R1227" s="35">
        <v>0.46701919850989698</v>
      </c>
      <c r="S1227" s="35">
        <v>0.1015896804741</v>
      </c>
      <c r="T1227" s="35">
        <v>0.48874338722202498</v>
      </c>
      <c r="U1227" s="35">
        <v>0.439413145217106</v>
      </c>
      <c r="V1227" s="35">
        <v>9.0217854557764404E-2</v>
      </c>
      <c r="W1227" s="8">
        <v>30714.095158570799</v>
      </c>
      <c r="X1227" s="8">
        <v>22719.360134248502</v>
      </c>
      <c r="Y1227" s="8">
        <v>7670.9039800226701</v>
      </c>
      <c r="Z1227" s="23">
        <f t="shared" si="216"/>
        <v>61104.359272841968</v>
      </c>
      <c r="AA1227" s="29">
        <f t="shared" si="217"/>
        <v>50.264981949040383</v>
      </c>
      <c r="AB1227" s="29">
        <f t="shared" si="218"/>
        <v>37.181242720838405</v>
      </c>
      <c r="AC1227" s="29">
        <f t="shared" si="219"/>
        <v>12.553775330121216</v>
      </c>
      <c r="AD1227" s="26">
        <f t="shared" si="220"/>
        <v>0.50264981949040388</v>
      </c>
      <c r="AE1227" s="26">
        <f t="shared" si="221"/>
        <v>0.37181242720838403</v>
      </c>
      <c r="AF1227" s="26">
        <f t="shared" si="222"/>
        <v>0.12553775330121217</v>
      </c>
      <c r="AG1227" s="6">
        <v>2</v>
      </c>
    </row>
    <row r="1228" spans="1:33" ht="12" customHeight="1" x14ac:dyDescent="0.2">
      <c r="A1228" s="5" t="s">
        <v>2303</v>
      </c>
      <c r="B1228" s="5" t="s">
        <v>2304</v>
      </c>
      <c r="C1228" s="7">
        <v>23</v>
      </c>
      <c r="D1228" s="7">
        <v>23</v>
      </c>
      <c r="E1228" s="8">
        <v>1136.72</v>
      </c>
      <c r="F1228" s="9">
        <v>1.45424676636947</v>
      </c>
      <c r="G1228" s="7" t="s">
        <v>50</v>
      </c>
      <c r="H1228" s="7">
        <v>3</v>
      </c>
      <c r="I1228" s="7" t="s">
        <v>2</v>
      </c>
      <c r="J1228" s="7" t="s">
        <v>1</v>
      </c>
      <c r="K1228" s="5" t="s">
        <v>2305</v>
      </c>
      <c r="L1228" s="14" t="s">
        <v>2306</v>
      </c>
      <c r="M1228" s="38">
        <f t="shared" si="223"/>
        <v>1</v>
      </c>
      <c r="N1228" s="32">
        <f t="shared" si="224"/>
        <v>0.74027331232557081</v>
      </c>
      <c r="O1228" s="32">
        <f t="shared" si="225"/>
        <v>1.0765400706790791</v>
      </c>
      <c r="P1228" s="32">
        <f t="shared" si="215"/>
        <v>0.68764120582953137</v>
      </c>
      <c r="Q1228" s="35">
        <v>0.37431810389369602</v>
      </c>
      <c r="R1228" s="35">
        <v>0.23029388969562301</v>
      </c>
      <c r="S1228" s="35">
        <v>0.31020475877279602</v>
      </c>
      <c r="T1228" s="35">
        <v>0.29178898074859499</v>
      </c>
      <c r="U1228" s="35">
        <v>0.167407714483786</v>
      </c>
      <c r="V1228" s="35">
        <v>0.252221191669742</v>
      </c>
      <c r="W1228" s="8">
        <v>8779236.5765038505</v>
      </c>
      <c r="X1228" s="8">
        <v>6499034.5401783101</v>
      </c>
      <c r="Y1228" s="8">
        <v>9451199.9645778108</v>
      </c>
      <c r="Z1228" s="23">
        <f t="shared" si="216"/>
        <v>24729471.081259973</v>
      </c>
      <c r="AA1228" s="29">
        <f t="shared" si="217"/>
        <v>35.501109375350808</v>
      </c>
      <c r="AB1228" s="29">
        <f t="shared" si="218"/>
        <v>26.280523828523318</v>
      </c>
      <c r="AC1228" s="29">
        <f t="shared" si="219"/>
        <v>38.218366796125871</v>
      </c>
      <c r="AD1228" s="26">
        <f t="shared" si="220"/>
        <v>0.35501109375350809</v>
      </c>
      <c r="AE1228" s="26">
        <f t="shared" si="221"/>
        <v>0.26280523828523317</v>
      </c>
      <c r="AF1228" s="26">
        <f t="shared" si="222"/>
        <v>0.38218366796125869</v>
      </c>
      <c r="AG1228" s="6"/>
    </row>
    <row r="1229" spans="1:33" ht="12" customHeight="1" x14ac:dyDescent="0.2">
      <c r="A1229" s="5" t="s">
        <v>7982</v>
      </c>
      <c r="B1229" s="5" t="s">
        <v>7982</v>
      </c>
      <c r="C1229" s="7">
        <v>15</v>
      </c>
      <c r="D1229" s="7">
        <v>15</v>
      </c>
      <c r="E1229" s="8">
        <v>606.78</v>
      </c>
      <c r="F1229" s="9">
        <v>1.34961643761132</v>
      </c>
      <c r="G1229" s="7" t="s">
        <v>50</v>
      </c>
      <c r="H1229" s="7">
        <v>3</v>
      </c>
      <c r="I1229" s="7" t="s">
        <v>0</v>
      </c>
      <c r="J1229" s="7" t="s">
        <v>1</v>
      </c>
      <c r="K1229" s="5" t="s">
        <v>7983</v>
      </c>
      <c r="L1229" s="14" t="s">
        <v>7984</v>
      </c>
      <c r="M1229" s="38">
        <f t="shared" si="223"/>
        <v>1</v>
      </c>
      <c r="N1229" s="32">
        <f t="shared" si="224"/>
        <v>0.74095126002606904</v>
      </c>
      <c r="O1229" s="32">
        <f t="shared" si="225"/>
        <v>0.96538631961915122</v>
      </c>
      <c r="P1229" s="32">
        <f t="shared" si="215"/>
        <v>0.7675178785611726</v>
      </c>
      <c r="Q1229" s="35">
        <v>0.71717792622881105</v>
      </c>
      <c r="R1229" s="35">
        <v>0.95316868345079797</v>
      </c>
      <c r="S1229" s="35">
        <v>0.74729953098949597</v>
      </c>
      <c r="T1229" s="35">
        <v>0.73297807914235602</v>
      </c>
      <c r="U1229" s="35">
        <v>0.90133773176112097</v>
      </c>
      <c r="V1229" s="35">
        <v>0.61295056852598995</v>
      </c>
      <c r="W1229" s="8">
        <v>692388.72246229404</v>
      </c>
      <c r="X1229" s="8">
        <v>513026.29633627698</v>
      </c>
      <c r="Y1229" s="8">
        <v>668422.60052367998</v>
      </c>
      <c r="Z1229" s="23">
        <f t="shared" si="216"/>
        <v>1873837.6193222511</v>
      </c>
      <c r="AA1229" s="29">
        <f t="shared" si="217"/>
        <v>36.950305369187987</v>
      </c>
      <c r="AB1229" s="29">
        <f t="shared" si="218"/>
        <v>27.378375321647862</v>
      </c>
      <c r="AC1229" s="29">
        <f t="shared" si="219"/>
        <v>35.671319309164154</v>
      </c>
      <c r="AD1229" s="26">
        <f t="shared" si="220"/>
        <v>0.36950305369187986</v>
      </c>
      <c r="AE1229" s="26">
        <f t="shared" si="221"/>
        <v>0.27378375321647863</v>
      </c>
      <c r="AF1229" s="26">
        <f t="shared" si="222"/>
        <v>0.35671319309164157</v>
      </c>
      <c r="AG1229" s="6"/>
    </row>
    <row r="1230" spans="1:33" ht="12" customHeight="1" x14ac:dyDescent="0.2">
      <c r="A1230" s="5" t="s">
        <v>7985</v>
      </c>
      <c r="B1230" s="5" t="s">
        <v>7985</v>
      </c>
      <c r="C1230" s="7">
        <v>1</v>
      </c>
      <c r="D1230" s="7">
        <v>1</v>
      </c>
      <c r="E1230" s="8">
        <v>29.25</v>
      </c>
      <c r="F1230" s="9">
        <v>1.3491003470415599</v>
      </c>
      <c r="G1230" s="7">
        <v>1</v>
      </c>
      <c r="H1230" s="7">
        <v>1</v>
      </c>
      <c r="I1230" s="7" t="s">
        <v>0</v>
      </c>
      <c r="J1230" s="7" t="s">
        <v>1</v>
      </c>
      <c r="K1230" s="5" t="s">
        <v>7986</v>
      </c>
      <c r="L1230" s="14" t="s">
        <v>7987</v>
      </c>
      <c r="M1230" s="38">
        <f t="shared" si="223"/>
        <v>1</v>
      </c>
      <c r="N1230" s="32">
        <f t="shared" si="224"/>
        <v>0.7412347066642615</v>
      </c>
      <c r="O1230" s="32">
        <f t="shared" si="225"/>
        <v>0.97069369353377988</v>
      </c>
      <c r="P1230" s="32">
        <f t="shared" si="215"/>
        <v>0.7636133948350069</v>
      </c>
      <c r="Q1230" s="35">
        <v>0.73319252524905199</v>
      </c>
      <c r="R1230" s="35">
        <v>7.1768182717494699E-3</v>
      </c>
      <c r="S1230" s="35">
        <v>9.9891970613955105E-8</v>
      </c>
      <c r="T1230" s="35">
        <v>0.64605164210729404</v>
      </c>
      <c r="U1230" s="35">
        <v>1.0343427870705801E-3</v>
      </c>
      <c r="V1230" s="35">
        <v>3.95286972204045E-8</v>
      </c>
      <c r="W1230" s="8">
        <v>3931.3600386374501</v>
      </c>
      <c r="X1230" s="8">
        <v>2914.0605050310301</v>
      </c>
      <c r="Y1230" s="8">
        <v>3816.1463965160901</v>
      </c>
      <c r="Z1230" s="23">
        <f t="shared" si="216"/>
        <v>10661.56694018457</v>
      </c>
      <c r="AA1230" s="29">
        <f t="shared" si="217"/>
        <v>36.874129860027793</v>
      </c>
      <c r="AB1230" s="29">
        <f t="shared" si="218"/>
        <v>27.332384830297588</v>
      </c>
      <c r="AC1230" s="29">
        <f t="shared" si="219"/>
        <v>35.793485309674622</v>
      </c>
      <c r="AD1230" s="26">
        <f t="shared" si="220"/>
        <v>0.36874129860027793</v>
      </c>
      <c r="AE1230" s="26">
        <f t="shared" si="221"/>
        <v>0.2733238483029759</v>
      </c>
      <c r="AF1230" s="26">
        <f t="shared" si="222"/>
        <v>0.35793485309674622</v>
      </c>
      <c r="AG1230" s="6"/>
    </row>
    <row r="1231" spans="1:33" ht="12" customHeight="1" x14ac:dyDescent="0.2">
      <c r="A1231" s="5" t="s">
        <v>4215</v>
      </c>
      <c r="B1231" s="5" t="s">
        <v>4215</v>
      </c>
      <c r="C1231" s="7">
        <v>1</v>
      </c>
      <c r="D1231" s="7">
        <v>1</v>
      </c>
      <c r="E1231" s="8">
        <v>22.54</v>
      </c>
      <c r="F1231" s="9">
        <v>4.2685960672506802</v>
      </c>
      <c r="G1231" s="7">
        <v>3</v>
      </c>
      <c r="H1231" s="7">
        <v>1</v>
      </c>
      <c r="I1231" s="7" t="s">
        <v>0</v>
      </c>
      <c r="J1231" s="7" t="s">
        <v>2</v>
      </c>
      <c r="K1231" s="5" t="s">
        <v>4216</v>
      </c>
      <c r="L1231" s="14" t="s">
        <v>4217</v>
      </c>
      <c r="M1231" s="38">
        <f t="shared" si="223"/>
        <v>1</v>
      </c>
      <c r="N1231" s="32">
        <f t="shared" si="224"/>
        <v>0.74176483070592769</v>
      </c>
      <c r="O1231" s="32">
        <f t="shared" si="225"/>
        <v>0.23426906276566009</v>
      </c>
      <c r="P1231" s="32">
        <f t="shared" si="215"/>
        <v>3.1662944391761916</v>
      </c>
      <c r="Q1231" s="35">
        <v>0.555065866709884</v>
      </c>
      <c r="R1231" s="35">
        <v>0.88523309290472696</v>
      </c>
      <c r="S1231" s="35">
        <v>0.393185736707027</v>
      </c>
      <c r="T1231" s="35">
        <v>0.53783865439393097</v>
      </c>
      <c r="U1231" s="35">
        <v>0.88792817631384102</v>
      </c>
      <c r="V1231" s="35">
        <v>0.46380616360048899</v>
      </c>
      <c r="W1231" s="8">
        <v>41975.590860572302</v>
      </c>
      <c r="X1231" s="8">
        <v>31136.017048473699</v>
      </c>
      <c r="Y1231" s="8">
        <v>9833.5823299410804</v>
      </c>
      <c r="Z1231" s="23">
        <f t="shared" si="216"/>
        <v>82945.190238987081</v>
      </c>
      <c r="AA1231" s="29">
        <f t="shared" si="217"/>
        <v>50.606419419413591</v>
      </c>
      <c r="AB1231" s="29">
        <f t="shared" si="218"/>
        <v>37.538062133274494</v>
      </c>
      <c r="AC1231" s="29">
        <f t="shared" si="219"/>
        <v>11.855518447311923</v>
      </c>
      <c r="AD1231" s="26">
        <f t="shared" si="220"/>
        <v>0.50606419419413595</v>
      </c>
      <c r="AE1231" s="26">
        <f t="shared" si="221"/>
        <v>0.37538062133274491</v>
      </c>
      <c r="AF1231" s="26">
        <f t="shared" si="222"/>
        <v>0.11855518447311923</v>
      </c>
      <c r="AG1231" s="6">
        <v>2</v>
      </c>
    </row>
    <row r="1232" spans="1:33" ht="12" customHeight="1" x14ac:dyDescent="0.2">
      <c r="A1232" s="5" t="s">
        <v>2018</v>
      </c>
      <c r="B1232" s="5" t="s">
        <v>2018</v>
      </c>
      <c r="C1232" s="7">
        <v>17</v>
      </c>
      <c r="D1232" s="7">
        <v>15</v>
      </c>
      <c r="E1232" s="8">
        <v>633.28</v>
      </c>
      <c r="F1232" s="9">
        <v>1.6732506802073299</v>
      </c>
      <c r="G1232" s="7" t="s">
        <v>50</v>
      </c>
      <c r="H1232" s="7">
        <v>3</v>
      </c>
      <c r="I1232" s="7" t="s">
        <v>2</v>
      </c>
      <c r="J1232" s="7" t="s">
        <v>1</v>
      </c>
      <c r="K1232" s="5" t="s">
        <v>2019</v>
      </c>
      <c r="L1232" s="14" t="s">
        <v>2020</v>
      </c>
      <c r="M1232" s="38">
        <f t="shared" si="223"/>
        <v>1</v>
      </c>
      <c r="N1232" s="32">
        <f t="shared" si="224"/>
        <v>0.74213969738486896</v>
      </c>
      <c r="O1232" s="32">
        <f t="shared" si="225"/>
        <v>1.2417857534580983</v>
      </c>
      <c r="P1232" s="32">
        <f t="shared" si="215"/>
        <v>0.59763908171612878</v>
      </c>
      <c r="Q1232" s="35">
        <v>0.51649049368556899</v>
      </c>
      <c r="R1232" s="35">
        <v>0.50074470803582805</v>
      </c>
      <c r="S1232" s="35">
        <v>0.122989883859805</v>
      </c>
      <c r="T1232" s="35">
        <v>0.56799456927285297</v>
      </c>
      <c r="U1232" s="35">
        <v>0.50099927408095002</v>
      </c>
      <c r="V1232" s="35">
        <v>0.15231299101881601</v>
      </c>
      <c r="W1232" s="8">
        <v>210116.26619651201</v>
      </c>
      <c r="X1232" s="8">
        <v>155935.62221071799</v>
      </c>
      <c r="Y1232" s="8">
        <v>260919.38593263799</v>
      </c>
      <c r="Z1232" s="23">
        <f t="shared" si="216"/>
        <v>626971.27433986799</v>
      </c>
      <c r="AA1232" s="29">
        <f t="shared" si="217"/>
        <v>33.512901594692899</v>
      </c>
      <c r="AB1232" s="29">
        <f t="shared" si="218"/>
        <v>24.871254647974279</v>
      </c>
      <c r="AC1232" s="29">
        <f t="shared" si="219"/>
        <v>41.615843757332819</v>
      </c>
      <c r="AD1232" s="26">
        <f t="shared" si="220"/>
        <v>0.33512901594692901</v>
      </c>
      <c r="AE1232" s="26">
        <f t="shared" si="221"/>
        <v>0.24871254647974278</v>
      </c>
      <c r="AF1232" s="26">
        <f t="shared" si="222"/>
        <v>0.41615843757332821</v>
      </c>
      <c r="AG1232" s="6"/>
    </row>
    <row r="1233" spans="1:33" ht="12" customHeight="1" x14ac:dyDescent="0.2">
      <c r="A1233" s="5" t="s">
        <v>6528</v>
      </c>
      <c r="B1233" s="5" t="s">
        <v>6529</v>
      </c>
      <c r="C1233" s="7">
        <v>6</v>
      </c>
      <c r="D1233" s="7">
        <v>6</v>
      </c>
      <c r="E1233" s="8">
        <v>186.9</v>
      </c>
      <c r="F1233" s="9">
        <v>2.3933761066452601</v>
      </c>
      <c r="G1233" s="7" t="s">
        <v>54</v>
      </c>
      <c r="H1233" s="7">
        <v>2</v>
      </c>
      <c r="I1233" s="7" t="s">
        <v>0</v>
      </c>
      <c r="J1233" s="7" t="s">
        <v>2</v>
      </c>
      <c r="K1233" s="5" t="s">
        <v>6530</v>
      </c>
      <c r="L1233" s="14" t="s">
        <v>6531</v>
      </c>
      <c r="M1233" s="38">
        <f t="shared" si="223"/>
        <v>1</v>
      </c>
      <c r="N1233" s="32">
        <f t="shared" si="224"/>
        <v>0.74286248076379335</v>
      </c>
      <c r="O1233" s="32">
        <f t="shared" si="225"/>
        <v>0.41781983083372543</v>
      </c>
      <c r="P1233" s="32">
        <f t="shared" si="215"/>
        <v>1.7779493119832819</v>
      </c>
      <c r="Q1233" s="35">
        <v>0.78776280132292498</v>
      </c>
      <c r="R1233" s="35">
        <v>0.38511047265319898</v>
      </c>
      <c r="S1233" s="35">
        <v>0.26183651135360198</v>
      </c>
      <c r="T1233" s="35">
        <v>0.81063328614827002</v>
      </c>
      <c r="U1233" s="35">
        <v>0.45143934247308898</v>
      </c>
      <c r="V1233" s="35">
        <v>0.269393551678622</v>
      </c>
      <c r="W1233" s="8">
        <v>154993.47650682399</v>
      </c>
      <c r="X1233" s="8">
        <v>115138.838460064</v>
      </c>
      <c r="Y1233" s="8">
        <v>64759.348134412197</v>
      </c>
      <c r="Z1233" s="23">
        <f t="shared" si="216"/>
        <v>334891.66310130019</v>
      </c>
      <c r="AA1233" s="29">
        <f t="shared" si="217"/>
        <v>46.281676608933843</v>
      </c>
      <c r="AB1233" s="29">
        <f t="shared" si="218"/>
        <v>34.380921099620224</v>
      </c>
      <c r="AC1233" s="29">
        <f t="shared" si="219"/>
        <v>19.337402291445926</v>
      </c>
      <c r="AD1233" s="26">
        <f t="shared" si="220"/>
        <v>0.46281676608933842</v>
      </c>
      <c r="AE1233" s="26">
        <f t="shared" si="221"/>
        <v>0.34380921099620226</v>
      </c>
      <c r="AF1233" s="26">
        <f t="shared" si="222"/>
        <v>0.19337402291445926</v>
      </c>
      <c r="AG1233" s="6">
        <v>4</v>
      </c>
    </row>
    <row r="1234" spans="1:33" ht="12" customHeight="1" x14ac:dyDescent="0.2">
      <c r="A1234" s="5" t="s">
        <v>4043</v>
      </c>
      <c r="B1234" s="5" t="s">
        <v>4043</v>
      </c>
      <c r="C1234" s="7">
        <v>1</v>
      </c>
      <c r="D1234" s="7">
        <v>1</v>
      </c>
      <c r="E1234" s="8">
        <v>38.15</v>
      </c>
      <c r="F1234" s="9">
        <v>10.0659016214237</v>
      </c>
      <c r="G1234" s="7">
        <v>1</v>
      </c>
      <c r="H1234" s="7">
        <v>1</v>
      </c>
      <c r="I1234" s="7" t="s">
        <v>0</v>
      </c>
      <c r="J1234" s="7" t="s">
        <v>2</v>
      </c>
      <c r="K1234" s="5" t="s">
        <v>4044</v>
      </c>
      <c r="L1234" s="14" t="s">
        <v>4045</v>
      </c>
      <c r="M1234" s="38">
        <f t="shared" si="223"/>
        <v>1</v>
      </c>
      <c r="N1234" s="32">
        <f t="shared" si="224"/>
        <v>0.74381000127908536</v>
      </c>
      <c r="O1234" s="32">
        <f t="shared" si="225"/>
        <v>9.9345298375622101E-2</v>
      </c>
      <c r="P1234" s="32">
        <f t="shared" si="215"/>
        <v>7.487118297906342</v>
      </c>
      <c r="Q1234" s="35">
        <v>0.466675582994178</v>
      </c>
      <c r="R1234" s="35">
        <v>0.83509033873396699</v>
      </c>
      <c r="S1234" s="35">
        <v>0.346398681613029</v>
      </c>
      <c r="T1234" s="35">
        <v>0.48370371164012199</v>
      </c>
      <c r="U1234" s="35">
        <v>0.83507040886295103</v>
      </c>
      <c r="V1234" s="35">
        <v>0.359008338878192</v>
      </c>
      <c r="W1234" s="8">
        <v>6360.7618641300096</v>
      </c>
      <c r="X1234" s="8">
        <v>4731.1982902945001</v>
      </c>
      <c r="Y1234" s="8">
        <v>631.91178528827402</v>
      </c>
      <c r="Z1234" s="23">
        <f t="shared" si="216"/>
        <v>11723.871939712782</v>
      </c>
      <c r="AA1234" s="29">
        <f t="shared" si="217"/>
        <v>54.254787981638756</v>
      </c>
      <c r="AB1234" s="29">
        <f t="shared" si="218"/>
        <v>40.35525391801923</v>
      </c>
      <c r="AC1234" s="29">
        <f t="shared" si="219"/>
        <v>5.3899581003420183</v>
      </c>
      <c r="AD1234" s="26">
        <f t="shared" si="220"/>
        <v>0.54254787981638752</v>
      </c>
      <c r="AE1234" s="26">
        <f t="shared" si="221"/>
        <v>0.40355253918019229</v>
      </c>
      <c r="AF1234" s="26">
        <f t="shared" si="222"/>
        <v>5.3899581003420183E-2</v>
      </c>
      <c r="AG1234" s="6">
        <v>2</v>
      </c>
    </row>
    <row r="1235" spans="1:33" ht="12" customHeight="1" x14ac:dyDescent="0.2">
      <c r="A1235" s="5" t="s">
        <v>4490</v>
      </c>
      <c r="B1235" s="5" t="s">
        <v>4490</v>
      </c>
      <c r="C1235" s="7">
        <v>10</v>
      </c>
      <c r="D1235" s="7">
        <v>6</v>
      </c>
      <c r="E1235" s="8">
        <v>316.45999999999998</v>
      </c>
      <c r="F1235" s="9">
        <v>2.5611322095636302</v>
      </c>
      <c r="G1235" s="7" t="s">
        <v>50</v>
      </c>
      <c r="H1235" s="7">
        <v>3</v>
      </c>
      <c r="I1235" s="7" t="s">
        <v>0</v>
      </c>
      <c r="J1235" s="7" t="s">
        <v>2</v>
      </c>
      <c r="K1235" s="5" t="s">
        <v>4491</v>
      </c>
      <c r="L1235" s="34" t="s">
        <v>4492</v>
      </c>
      <c r="M1235" s="38">
        <f t="shared" si="223"/>
        <v>2</v>
      </c>
      <c r="N1235" s="32">
        <f t="shared" si="224"/>
        <v>0.74430453325981916</v>
      </c>
      <c r="O1235" s="32">
        <f t="shared" si="225"/>
        <v>0.39045231490426735</v>
      </c>
      <c r="P1235" s="32">
        <f t="shared" si="215"/>
        <v>1.9062623138559458</v>
      </c>
      <c r="Q1235" s="35">
        <v>2.85885150680548E-2</v>
      </c>
      <c r="R1235" s="35">
        <v>4.0816445325854902E-3</v>
      </c>
      <c r="S1235" s="35">
        <v>2.77478078196511E-2</v>
      </c>
      <c r="T1235" s="35">
        <v>5.5371647145095897E-2</v>
      </c>
      <c r="U1235" s="35">
        <v>1.00393403421101E-2</v>
      </c>
      <c r="V1235" s="35">
        <v>2.94162939503716E-2</v>
      </c>
      <c r="W1235" s="8">
        <v>157944.41750776899</v>
      </c>
      <c r="X1235" s="8">
        <v>117558.745954114</v>
      </c>
      <c r="Y1235" s="8">
        <v>61669.763442114498</v>
      </c>
      <c r="Z1235" s="23">
        <f t="shared" si="216"/>
        <v>337172.92690399749</v>
      </c>
      <c r="AA1235" s="29">
        <f t="shared" si="217"/>
        <v>46.843742455259516</v>
      </c>
      <c r="AB1235" s="29">
        <f t="shared" si="218"/>
        <v>34.866009864305106</v>
      </c>
      <c r="AC1235" s="29">
        <f t="shared" si="219"/>
        <v>18.290247680435385</v>
      </c>
      <c r="AD1235" s="26">
        <f t="shared" si="220"/>
        <v>0.46843742455259518</v>
      </c>
      <c r="AE1235" s="26">
        <f t="shared" si="221"/>
        <v>0.34866009864305103</v>
      </c>
      <c r="AF1235" s="26">
        <f t="shared" si="222"/>
        <v>0.18290247680435384</v>
      </c>
      <c r="AG1235" s="6">
        <v>4</v>
      </c>
    </row>
    <row r="1236" spans="1:33" ht="12" customHeight="1" x14ac:dyDescent="0.2">
      <c r="A1236" s="5" t="s">
        <v>4370</v>
      </c>
      <c r="B1236" s="5" t="s">
        <v>4370</v>
      </c>
      <c r="C1236" s="7">
        <v>2</v>
      </c>
      <c r="D1236" s="7">
        <v>2</v>
      </c>
      <c r="E1236" s="8">
        <v>69.349999999999994</v>
      </c>
      <c r="F1236" s="9">
        <v>3.4247181383879601</v>
      </c>
      <c r="G1236" s="7">
        <v>1</v>
      </c>
      <c r="H1236" s="7">
        <v>1</v>
      </c>
      <c r="I1236" s="7" t="s">
        <v>0</v>
      </c>
      <c r="J1236" s="7" t="s">
        <v>2</v>
      </c>
      <c r="K1236" s="5" t="s">
        <v>4371</v>
      </c>
      <c r="L1236" s="14" t="s">
        <v>4372</v>
      </c>
      <c r="M1236" s="38">
        <f t="shared" si="223"/>
        <v>1</v>
      </c>
      <c r="N1236" s="32">
        <f t="shared" si="224"/>
        <v>0.74498590769540818</v>
      </c>
      <c r="O1236" s="32">
        <f t="shared" si="225"/>
        <v>0.29199483273993077</v>
      </c>
      <c r="P1236" s="32">
        <f t="shared" ref="P1236:P1299" si="226">X1236/Y1236</f>
        <v>2.5513667509278846</v>
      </c>
      <c r="Q1236" s="35">
        <v>0.82130475352788901</v>
      </c>
      <c r="R1236" s="35">
        <v>0.60024378633212105</v>
      </c>
      <c r="S1236" s="35">
        <v>0.48782278738169299</v>
      </c>
      <c r="T1236" s="35">
        <v>0.86224203865697802</v>
      </c>
      <c r="U1236" s="35">
        <v>0.63354517182785997</v>
      </c>
      <c r="V1236" s="35">
        <v>0.49503733522430898</v>
      </c>
      <c r="W1236" s="8">
        <v>19209.3002826989</v>
      </c>
      <c r="X1236" s="8">
        <v>14310.658007300101</v>
      </c>
      <c r="Y1236" s="8">
        <v>5609.0164230977698</v>
      </c>
      <c r="Z1236" s="23">
        <f t="shared" si="216"/>
        <v>39128.974713096766</v>
      </c>
      <c r="AA1236" s="29">
        <f t="shared" si="217"/>
        <v>49.092265829979439</v>
      </c>
      <c r="AB1236" s="29">
        <f t="shared" si="218"/>
        <v>36.573046220171506</v>
      </c>
      <c r="AC1236" s="29">
        <f t="shared" si="219"/>
        <v>14.334687949849066</v>
      </c>
      <c r="AD1236" s="26">
        <f t="shared" si="220"/>
        <v>0.49092265829979437</v>
      </c>
      <c r="AE1236" s="26">
        <f t="shared" si="221"/>
        <v>0.36573046220171507</v>
      </c>
      <c r="AF1236" s="26">
        <f t="shared" si="222"/>
        <v>0.14334687949849065</v>
      </c>
      <c r="AG1236" s="6">
        <v>2</v>
      </c>
    </row>
    <row r="1237" spans="1:33" ht="12" customHeight="1" x14ac:dyDescent="0.2">
      <c r="A1237" s="5" t="s">
        <v>2309</v>
      </c>
      <c r="B1237" s="5" t="s">
        <v>2309</v>
      </c>
      <c r="C1237" s="7">
        <v>24</v>
      </c>
      <c r="D1237" s="7">
        <v>23</v>
      </c>
      <c r="E1237" s="8">
        <v>934.82</v>
      </c>
      <c r="F1237" s="9">
        <v>1.3875360491637601</v>
      </c>
      <c r="G1237" s="7" t="s">
        <v>50</v>
      </c>
      <c r="H1237" s="7">
        <v>3</v>
      </c>
      <c r="I1237" s="7" t="s">
        <v>2</v>
      </c>
      <c r="J1237" s="7" t="s">
        <v>1</v>
      </c>
      <c r="K1237" s="5" t="s">
        <v>2310</v>
      </c>
      <c r="L1237" s="14" t="s">
        <v>2311</v>
      </c>
      <c r="M1237" s="38">
        <f t="shared" si="223"/>
        <v>1</v>
      </c>
      <c r="N1237" s="32">
        <f t="shared" si="224"/>
        <v>0.74585616092200946</v>
      </c>
      <c r="O1237" s="32">
        <f t="shared" si="225"/>
        <v>1.0349023107701725</v>
      </c>
      <c r="P1237" s="32">
        <f t="shared" si="226"/>
        <v>0.72070199588881445</v>
      </c>
      <c r="Q1237" s="35">
        <v>0.64955532903926005</v>
      </c>
      <c r="R1237" s="35">
        <v>0.75766633723725196</v>
      </c>
      <c r="S1237" s="35">
        <v>0.86737632299065404</v>
      </c>
      <c r="T1237" s="35">
        <v>0.57668486101079897</v>
      </c>
      <c r="U1237" s="35">
        <v>0.68979514011069998</v>
      </c>
      <c r="V1237" s="35">
        <v>0.99824707606309004</v>
      </c>
      <c r="W1237" s="8">
        <v>1185389.1808816099</v>
      </c>
      <c r="X1237" s="8">
        <v>884129.823650843</v>
      </c>
      <c r="Y1237" s="8">
        <v>1226762.00245634</v>
      </c>
      <c r="Z1237" s="23">
        <f t="shared" si="216"/>
        <v>3296281.0069887927</v>
      </c>
      <c r="AA1237" s="29">
        <f t="shared" si="217"/>
        <v>35.961411614129418</v>
      </c>
      <c r="AB1237" s="29">
        <f t="shared" si="218"/>
        <v>26.822040407850732</v>
      </c>
      <c r="AC1237" s="29">
        <f t="shared" si="219"/>
        <v>37.216547978019854</v>
      </c>
      <c r="AD1237" s="26">
        <f t="shared" si="220"/>
        <v>0.35961411614129418</v>
      </c>
      <c r="AE1237" s="26">
        <f t="shared" si="221"/>
        <v>0.26822040407850734</v>
      </c>
      <c r="AF1237" s="26">
        <f t="shared" si="222"/>
        <v>0.37216547978019854</v>
      </c>
      <c r="AG1237" s="6"/>
    </row>
    <row r="1238" spans="1:33" ht="12" customHeight="1" x14ac:dyDescent="0.2">
      <c r="A1238" s="5" t="s">
        <v>7988</v>
      </c>
      <c r="B1238" s="5" t="s">
        <v>7988</v>
      </c>
      <c r="C1238" s="7">
        <v>1</v>
      </c>
      <c r="D1238" s="7">
        <v>1</v>
      </c>
      <c r="E1238" s="8">
        <v>44.8</v>
      </c>
      <c r="F1238" s="9">
        <v>1.33848393171792</v>
      </c>
      <c r="G1238" s="7">
        <v>1</v>
      </c>
      <c r="H1238" s="7">
        <v>1</v>
      </c>
      <c r="I1238" s="7" t="s">
        <v>0</v>
      </c>
      <c r="J1238" s="7" t="s">
        <v>1</v>
      </c>
      <c r="K1238" s="5" t="s">
        <v>7989</v>
      </c>
      <c r="L1238" s="14" t="s">
        <v>7990</v>
      </c>
      <c r="M1238" s="38">
        <f t="shared" si="223"/>
        <v>1</v>
      </c>
      <c r="N1238" s="32">
        <f t="shared" si="224"/>
        <v>0.74711393712176688</v>
      </c>
      <c r="O1238" s="32">
        <f t="shared" si="225"/>
        <v>0.82485766901793522</v>
      </c>
      <c r="P1238" s="32">
        <f t="shared" si="226"/>
        <v>0.90574891303522831</v>
      </c>
      <c r="Q1238" s="35">
        <v>0.44800706144619701</v>
      </c>
      <c r="R1238" s="35">
        <v>0.920903523907454</v>
      </c>
      <c r="S1238" s="35">
        <v>0.56331363453468097</v>
      </c>
      <c r="T1238" s="35">
        <v>0.44656478333504801</v>
      </c>
      <c r="U1238" s="35">
        <v>0.94848117510994201</v>
      </c>
      <c r="V1238" s="35">
        <v>0.62447490356421997</v>
      </c>
      <c r="W1238" s="8">
        <v>43531.546361801302</v>
      </c>
      <c r="X1238" s="8">
        <v>32523.024991364098</v>
      </c>
      <c r="Y1238" s="8">
        <v>35907.3298607416</v>
      </c>
      <c r="Z1238" s="23">
        <f t="shared" si="216"/>
        <v>111961.901213907</v>
      </c>
      <c r="AA1238" s="29">
        <f t="shared" si="217"/>
        <v>38.880678060863588</v>
      </c>
      <c r="AB1238" s="29">
        <f t="shared" si="218"/>
        <v>29.048296464015699</v>
      </c>
      <c r="AC1238" s="29">
        <f t="shared" si="219"/>
        <v>32.071025475120713</v>
      </c>
      <c r="AD1238" s="26">
        <f t="shared" si="220"/>
        <v>0.38880678060863588</v>
      </c>
      <c r="AE1238" s="26">
        <f t="shared" si="221"/>
        <v>0.29048296464015699</v>
      </c>
      <c r="AF1238" s="26">
        <f t="shared" si="222"/>
        <v>0.32071025475120712</v>
      </c>
      <c r="AG1238" s="6"/>
    </row>
    <row r="1239" spans="1:33" ht="12" customHeight="1" x14ac:dyDescent="0.2">
      <c r="A1239" s="5" t="s">
        <v>1914</v>
      </c>
      <c r="B1239" s="5" t="s">
        <v>1914</v>
      </c>
      <c r="C1239" s="7">
        <v>2</v>
      </c>
      <c r="D1239" s="7">
        <v>2</v>
      </c>
      <c r="E1239" s="8">
        <v>71.13</v>
      </c>
      <c r="F1239" s="9">
        <v>2.0181766445837601</v>
      </c>
      <c r="G1239" s="7" t="s">
        <v>54</v>
      </c>
      <c r="H1239" s="7">
        <v>2</v>
      </c>
      <c r="I1239" s="7" t="s">
        <v>2</v>
      </c>
      <c r="J1239" s="7" t="s">
        <v>1</v>
      </c>
      <c r="K1239" s="5" t="s">
        <v>1915</v>
      </c>
      <c r="L1239" s="14" t="s">
        <v>1916</v>
      </c>
      <c r="M1239" s="38">
        <f t="shared" si="223"/>
        <v>1</v>
      </c>
      <c r="N1239" s="32">
        <f t="shared" si="224"/>
        <v>0.74715983636612648</v>
      </c>
      <c r="O1239" s="32">
        <f t="shared" si="225"/>
        <v>1.5079005315251399</v>
      </c>
      <c r="P1239" s="32">
        <f t="shared" si="226"/>
        <v>0.49549676569874573</v>
      </c>
      <c r="Q1239" s="35">
        <v>0.71578155894350703</v>
      </c>
      <c r="R1239" s="35">
        <v>0.62375794444799104</v>
      </c>
      <c r="S1239" s="35">
        <v>0.82099096645550595</v>
      </c>
      <c r="T1239" s="35">
        <v>0.67338830817689999</v>
      </c>
      <c r="U1239" s="35">
        <v>0.64473482690652495</v>
      </c>
      <c r="V1239" s="35">
        <v>0.81736801841287898</v>
      </c>
      <c r="W1239" s="8">
        <v>23825.976126139602</v>
      </c>
      <c r="X1239" s="8">
        <v>17801.8124236697</v>
      </c>
      <c r="Y1239" s="8">
        <v>35927.2020647112</v>
      </c>
      <c r="Z1239" s="23">
        <f t="shared" si="216"/>
        <v>77554.990614520502</v>
      </c>
      <c r="AA1239" s="29">
        <f t="shared" si="217"/>
        <v>30.721396440577607</v>
      </c>
      <c r="AB1239" s="29">
        <f t="shared" si="218"/>
        <v>22.953793537480866</v>
      </c>
      <c r="AC1239" s="29">
        <f t="shared" si="219"/>
        <v>46.324810021941516</v>
      </c>
      <c r="AD1239" s="26">
        <f t="shared" si="220"/>
        <v>0.30721396440577609</v>
      </c>
      <c r="AE1239" s="26">
        <f t="shared" si="221"/>
        <v>0.22953793537480865</v>
      </c>
      <c r="AF1239" s="26">
        <f t="shared" si="222"/>
        <v>0.46324810021941515</v>
      </c>
      <c r="AG1239" s="6">
        <v>1</v>
      </c>
    </row>
    <row r="1240" spans="1:33" ht="12" customHeight="1" x14ac:dyDescent="0.2">
      <c r="A1240" s="5" t="s">
        <v>4076</v>
      </c>
      <c r="B1240" s="5" t="s">
        <v>4076</v>
      </c>
      <c r="C1240" s="7">
        <v>4</v>
      </c>
      <c r="D1240" s="7">
        <v>4</v>
      </c>
      <c r="E1240" s="8">
        <v>117.84</v>
      </c>
      <c r="F1240" s="9">
        <v>7.6596780309651198</v>
      </c>
      <c r="G1240" s="7" t="s">
        <v>54</v>
      </c>
      <c r="H1240" s="7">
        <v>2</v>
      </c>
      <c r="I1240" s="7" t="s">
        <v>0</v>
      </c>
      <c r="J1240" s="7" t="s">
        <v>2</v>
      </c>
      <c r="K1240" s="5" t="s">
        <v>4077</v>
      </c>
      <c r="L1240" s="14" t="s">
        <v>4078</v>
      </c>
      <c r="M1240" s="38">
        <f t="shared" si="223"/>
        <v>1</v>
      </c>
      <c r="N1240" s="32">
        <f t="shared" si="224"/>
        <v>0.74742128628581528</v>
      </c>
      <c r="O1240" s="32">
        <f t="shared" si="225"/>
        <v>0.13055379037570319</v>
      </c>
      <c r="P1240" s="32">
        <f t="shared" si="226"/>
        <v>5.7250064064391548</v>
      </c>
      <c r="Q1240" s="35">
        <v>0.99797694064382303</v>
      </c>
      <c r="R1240" s="35">
        <v>0.37398749382513702</v>
      </c>
      <c r="S1240" s="35">
        <v>0.356802011115329</v>
      </c>
      <c r="T1240" s="35">
        <v>0.91765089273653999</v>
      </c>
      <c r="U1240" s="35">
        <v>0.38708117493118399</v>
      </c>
      <c r="V1240" s="35">
        <v>0.37483813754019202</v>
      </c>
      <c r="W1240" s="8">
        <v>45684.307514005603</v>
      </c>
      <c r="X1240" s="8">
        <v>34145.423885194803</v>
      </c>
      <c r="Y1240" s="8">
        <v>5964.2595066426502</v>
      </c>
      <c r="Z1240" s="23">
        <f t="shared" si="216"/>
        <v>85793.990905843049</v>
      </c>
      <c r="AA1240" s="29">
        <f t="shared" si="217"/>
        <v>53.248842991979579</v>
      </c>
      <c r="AB1240" s="29">
        <f t="shared" si="218"/>
        <v>39.799318722296796</v>
      </c>
      <c r="AC1240" s="29">
        <f t="shared" si="219"/>
        <v>6.9518382857236345</v>
      </c>
      <c r="AD1240" s="26">
        <f t="shared" si="220"/>
        <v>0.53248842991979584</v>
      </c>
      <c r="AE1240" s="26">
        <f t="shared" si="221"/>
        <v>0.39799318722296795</v>
      </c>
      <c r="AF1240" s="26">
        <f t="shared" si="222"/>
        <v>6.9518382857236341E-2</v>
      </c>
      <c r="AG1240" s="6">
        <v>2</v>
      </c>
    </row>
    <row r="1241" spans="1:33" ht="12" customHeight="1" x14ac:dyDescent="0.2">
      <c r="A1241" s="5" t="s">
        <v>6950</v>
      </c>
      <c r="B1241" s="5" t="s">
        <v>6950</v>
      </c>
      <c r="C1241" s="7">
        <v>1</v>
      </c>
      <c r="D1241" s="7">
        <v>1</v>
      </c>
      <c r="E1241" s="8">
        <v>16.22</v>
      </c>
      <c r="F1241" s="9">
        <v>1.70271559328977</v>
      </c>
      <c r="G1241" s="7">
        <v>1</v>
      </c>
      <c r="H1241" s="7">
        <v>1</v>
      </c>
      <c r="I1241" s="7" t="s">
        <v>0</v>
      </c>
      <c r="J1241" s="7" t="s">
        <v>2</v>
      </c>
      <c r="K1241" s="5" t="s">
        <v>6951</v>
      </c>
      <c r="L1241" s="14" t="s">
        <v>6952</v>
      </c>
      <c r="M1241" s="38">
        <f t="shared" si="223"/>
        <v>1</v>
      </c>
      <c r="N1241" s="32">
        <f t="shared" si="224"/>
        <v>0.74790164614286114</v>
      </c>
      <c r="O1241" s="32">
        <f t="shared" si="225"/>
        <v>0.58729714107329445</v>
      </c>
      <c r="P1241" s="32">
        <f t="shared" si="226"/>
        <v>1.2734637951345373</v>
      </c>
      <c r="Q1241" s="35">
        <v>0.559741419883514</v>
      </c>
      <c r="R1241" s="35">
        <v>0.62903678941536501</v>
      </c>
      <c r="S1241" s="35">
        <v>0.15076060278549799</v>
      </c>
      <c r="T1241" s="35">
        <v>0.59428598273469002</v>
      </c>
      <c r="U1241" s="35">
        <v>0.58316107603572398</v>
      </c>
      <c r="V1241" s="35">
        <v>0.15157012094615899</v>
      </c>
      <c r="W1241" s="8">
        <v>7410.0851624347897</v>
      </c>
      <c r="X1241" s="8">
        <v>5542.0148910437701</v>
      </c>
      <c r="Y1241" s="8">
        <v>4351.9218310075903</v>
      </c>
      <c r="Z1241" s="23">
        <f t="shared" si="216"/>
        <v>17304.021884486152</v>
      </c>
      <c r="AA1241" s="29">
        <f t="shared" si="217"/>
        <v>42.822906789538159</v>
      </c>
      <c r="AB1241" s="29">
        <f t="shared" si="218"/>
        <v>32.027322480517896</v>
      </c>
      <c r="AC1241" s="29">
        <f t="shared" si="219"/>
        <v>25.149770729943931</v>
      </c>
      <c r="AD1241" s="26">
        <f t="shared" si="220"/>
        <v>0.42822906789538157</v>
      </c>
      <c r="AE1241" s="26">
        <f t="shared" si="221"/>
        <v>0.32027322480517895</v>
      </c>
      <c r="AF1241" s="26">
        <f t="shared" si="222"/>
        <v>0.25149770729943932</v>
      </c>
      <c r="AG1241" s="6"/>
    </row>
    <row r="1242" spans="1:33" ht="12" customHeight="1" x14ac:dyDescent="0.2">
      <c r="A1242" s="5" t="s">
        <v>4079</v>
      </c>
      <c r="B1242" s="5" t="s">
        <v>4079</v>
      </c>
      <c r="C1242" s="7">
        <v>1</v>
      </c>
      <c r="D1242" s="7">
        <v>1</v>
      </c>
      <c r="E1242" s="8">
        <v>22.16</v>
      </c>
      <c r="F1242" s="9">
        <v>7.6200598768479404</v>
      </c>
      <c r="G1242" s="7">
        <v>1</v>
      </c>
      <c r="H1242" s="7">
        <v>1</v>
      </c>
      <c r="I1242" s="7" t="s">
        <v>0</v>
      </c>
      <c r="J1242" s="7" t="s">
        <v>2</v>
      </c>
      <c r="K1242" s="5" t="s">
        <v>4080</v>
      </c>
      <c r="L1242" s="14" t="s">
        <v>4081</v>
      </c>
      <c r="M1242" s="38">
        <f t="shared" si="223"/>
        <v>1</v>
      </c>
      <c r="N1242" s="32">
        <f t="shared" si="224"/>
        <v>0.74852388956124771</v>
      </c>
      <c r="O1242" s="32">
        <f t="shared" si="225"/>
        <v>0.13123256459418428</v>
      </c>
      <c r="P1242" s="32">
        <f t="shared" si="226"/>
        <v>5.7037968577078262</v>
      </c>
      <c r="Q1242" s="35">
        <v>8.9550452400353701E-3</v>
      </c>
      <c r="R1242" s="35">
        <v>0.67745570852417303</v>
      </c>
      <c r="S1242" s="35">
        <v>1.0973300492318301E-2</v>
      </c>
      <c r="T1242" s="35">
        <v>2.4218627525201099E-3</v>
      </c>
      <c r="U1242" s="35">
        <v>0.64150957216126103</v>
      </c>
      <c r="V1242" s="35">
        <v>3.5989226907099398E-3</v>
      </c>
      <c r="W1242" s="8">
        <v>6434.9265847643401</v>
      </c>
      <c r="X1242" s="8">
        <v>4816.69627626888</v>
      </c>
      <c r="Y1242" s="8">
        <v>844.47191869391997</v>
      </c>
      <c r="Z1242" s="23">
        <f t="shared" si="216"/>
        <v>12096.09477972714</v>
      </c>
      <c r="AA1242" s="29">
        <f t="shared" si="217"/>
        <v>53.198380981183888</v>
      </c>
      <c r="AB1242" s="29">
        <f t="shared" si="218"/>
        <v>39.820259050396871</v>
      </c>
      <c r="AC1242" s="29">
        <f t="shared" si="219"/>
        <v>6.9813599684192393</v>
      </c>
      <c r="AD1242" s="26">
        <f t="shared" si="220"/>
        <v>0.5319838098118389</v>
      </c>
      <c r="AE1242" s="26">
        <f t="shared" si="221"/>
        <v>0.39820259050396872</v>
      </c>
      <c r="AF1242" s="26">
        <f t="shared" si="222"/>
        <v>6.9813599684192387E-2</v>
      </c>
      <c r="AG1242" s="6">
        <v>2</v>
      </c>
    </row>
    <row r="1243" spans="1:33" ht="12" customHeight="1" x14ac:dyDescent="0.2">
      <c r="A1243" s="5" t="s">
        <v>6822</v>
      </c>
      <c r="B1243" s="5" t="s">
        <v>6822</v>
      </c>
      <c r="C1243" s="7">
        <v>4</v>
      </c>
      <c r="D1243" s="7">
        <v>4</v>
      </c>
      <c r="E1243" s="8">
        <v>144.22</v>
      </c>
      <c r="F1243" s="9">
        <v>1.93558923828862</v>
      </c>
      <c r="G1243" s="7" t="s">
        <v>50</v>
      </c>
      <c r="H1243" s="7">
        <v>3</v>
      </c>
      <c r="I1243" s="7" t="s">
        <v>0</v>
      </c>
      <c r="J1243" s="7" t="s">
        <v>2</v>
      </c>
      <c r="K1243" s="5" t="s">
        <v>6823</v>
      </c>
      <c r="L1243" s="14" t="s">
        <v>6824</v>
      </c>
      <c r="M1243" s="38">
        <f t="shared" si="223"/>
        <v>1</v>
      </c>
      <c r="N1243" s="32">
        <f t="shared" si="224"/>
        <v>0.7486011228834627</v>
      </c>
      <c r="O1243" s="32">
        <f t="shared" si="225"/>
        <v>0.51663854097688633</v>
      </c>
      <c r="P1243" s="32">
        <f t="shared" si="226"/>
        <v>1.4489842772240136</v>
      </c>
      <c r="Q1243" s="35">
        <v>0.92399791761951899</v>
      </c>
      <c r="R1243" s="35">
        <v>0.62985380479830599</v>
      </c>
      <c r="S1243" s="35">
        <v>0.49365574524091599</v>
      </c>
      <c r="T1243" s="35">
        <v>0.930002415884569</v>
      </c>
      <c r="U1243" s="35">
        <v>0.61938020393402504</v>
      </c>
      <c r="V1243" s="35">
        <v>0.52142264536342198</v>
      </c>
      <c r="W1243" s="8">
        <v>105756.49367316</v>
      </c>
      <c r="X1243" s="8">
        <v>79169.429915945395</v>
      </c>
      <c r="Y1243" s="8">
        <v>54637.8805901327</v>
      </c>
      <c r="Z1243" s="23">
        <f t="shared" si="216"/>
        <v>239563.8041792381</v>
      </c>
      <c r="AA1243" s="29">
        <f t="shared" si="217"/>
        <v>44.145439264286587</v>
      </c>
      <c r="AB1243" s="29">
        <f t="shared" si="218"/>
        <v>33.047325403428644</v>
      </c>
      <c r="AC1243" s="29">
        <f t="shared" si="219"/>
        <v>22.807235332284776</v>
      </c>
      <c r="AD1243" s="26">
        <f t="shared" si="220"/>
        <v>0.44145439264286584</v>
      </c>
      <c r="AE1243" s="26">
        <f t="shared" si="221"/>
        <v>0.33047325403428646</v>
      </c>
      <c r="AF1243" s="26">
        <f t="shared" si="222"/>
        <v>0.22807235332284775</v>
      </c>
      <c r="AG1243" s="6"/>
    </row>
    <row r="1244" spans="1:33" ht="12" customHeight="1" x14ac:dyDescent="0.2">
      <c r="A1244" s="5" t="s">
        <v>1850</v>
      </c>
      <c r="B1244" s="5" t="s">
        <v>1851</v>
      </c>
      <c r="C1244" s="7">
        <v>20</v>
      </c>
      <c r="D1244" s="7">
        <v>20</v>
      </c>
      <c r="E1244" s="8">
        <v>845.45</v>
      </c>
      <c r="F1244" s="9">
        <v>2.1721119211171001</v>
      </c>
      <c r="G1244" s="7" t="s">
        <v>50</v>
      </c>
      <c r="H1244" s="7">
        <v>3</v>
      </c>
      <c r="I1244" s="7" t="s">
        <v>2</v>
      </c>
      <c r="J1244" s="7" t="s">
        <v>1</v>
      </c>
      <c r="K1244" s="5" t="s">
        <v>1852</v>
      </c>
      <c r="L1244" s="14" t="s">
        <v>1853</v>
      </c>
      <c r="M1244" s="38">
        <f t="shared" si="223"/>
        <v>1</v>
      </c>
      <c r="N1244" s="32">
        <f t="shared" si="224"/>
        <v>0.74905182300557527</v>
      </c>
      <c r="O1244" s="32">
        <f t="shared" si="225"/>
        <v>1.6270243942849028</v>
      </c>
      <c r="P1244" s="32">
        <f t="shared" si="226"/>
        <v>0.4603814335155022</v>
      </c>
      <c r="Q1244" s="35">
        <v>0.27824687996602898</v>
      </c>
      <c r="R1244" s="35">
        <v>0.41751680407682701</v>
      </c>
      <c r="S1244" s="35">
        <v>0.79018250563040704</v>
      </c>
      <c r="T1244" s="35">
        <v>0.240578414774859</v>
      </c>
      <c r="U1244" s="35">
        <v>0.44476481827441</v>
      </c>
      <c r="V1244" s="35">
        <v>0.91571162604015199</v>
      </c>
      <c r="W1244" s="8">
        <v>568900.89038015099</v>
      </c>
      <c r="X1244" s="8">
        <v>426136.24904874701</v>
      </c>
      <c r="Y1244" s="8">
        <v>925615.62657890702</v>
      </c>
      <c r="Z1244" s="23">
        <f t="shared" si="216"/>
        <v>1920652.766007805</v>
      </c>
      <c r="AA1244" s="29">
        <f t="shared" si="217"/>
        <v>29.620184369017753</v>
      </c>
      <c r="AB1244" s="29">
        <f t="shared" si="218"/>
        <v>22.187053099373991</v>
      </c>
      <c r="AC1244" s="29">
        <f t="shared" si="219"/>
        <v>48.192762531608253</v>
      </c>
      <c r="AD1244" s="26">
        <f t="shared" si="220"/>
        <v>0.29620184369017755</v>
      </c>
      <c r="AE1244" s="26">
        <f t="shared" si="221"/>
        <v>0.22187053099373991</v>
      </c>
      <c r="AF1244" s="26">
        <f t="shared" si="222"/>
        <v>0.48192762531608252</v>
      </c>
      <c r="AG1244" s="6">
        <v>1</v>
      </c>
    </row>
    <row r="1245" spans="1:33" ht="12" customHeight="1" x14ac:dyDescent="0.2">
      <c r="A1245" s="5" t="s">
        <v>1993</v>
      </c>
      <c r="B1245" s="5" t="s">
        <v>1993</v>
      </c>
      <c r="C1245" s="7">
        <v>1</v>
      </c>
      <c r="D1245" s="7">
        <v>1</v>
      </c>
      <c r="E1245" s="8">
        <v>40.32</v>
      </c>
      <c r="F1245" s="9">
        <v>1.77226660159772</v>
      </c>
      <c r="G1245" s="7">
        <v>1</v>
      </c>
      <c r="H1245" s="7">
        <v>1</v>
      </c>
      <c r="I1245" s="7" t="s">
        <v>2</v>
      </c>
      <c r="J1245" s="7" t="s">
        <v>1</v>
      </c>
      <c r="K1245" s="5" t="s">
        <v>1994</v>
      </c>
      <c r="L1245" s="14" t="s">
        <v>1995</v>
      </c>
      <c r="M1245" s="38">
        <f t="shared" si="223"/>
        <v>1</v>
      </c>
      <c r="N1245" s="32">
        <f t="shared" si="224"/>
        <v>0.74914447233858406</v>
      </c>
      <c r="O1245" s="32">
        <f t="shared" si="225"/>
        <v>1.3276837280972231</v>
      </c>
      <c r="P1245" s="32">
        <f t="shared" si="226"/>
        <v>0.56424919315101074</v>
      </c>
      <c r="Q1245" s="35">
        <v>0.41430936980451599</v>
      </c>
      <c r="R1245" s="35">
        <v>0.53664926030317694</v>
      </c>
      <c r="S1245" s="35">
        <v>0.88372914366309097</v>
      </c>
      <c r="T1245" s="35">
        <v>0.42204263802021602</v>
      </c>
      <c r="U1245" s="35">
        <v>0.50791164785458798</v>
      </c>
      <c r="V1245" s="35">
        <v>0.82470737308778697</v>
      </c>
      <c r="W1245" s="8">
        <v>5303.8887904631001</v>
      </c>
      <c r="X1245" s="8">
        <v>3973.3789692740102</v>
      </c>
      <c r="Y1245" s="8">
        <v>7041.8868427351199</v>
      </c>
      <c r="Z1245" s="23">
        <f t="shared" si="216"/>
        <v>16319.15460247223</v>
      </c>
      <c r="AA1245" s="29">
        <f t="shared" si="217"/>
        <v>32.501002163798368</v>
      </c>
      <c r="AB1245" s="29">
        <f t="shared" si="218"/>
        <v>24.347946116473906</v>
      </c>
      <c r="AC1245" s="29">
        <f t="shared" si="219"/>
        <v>43.151051719727725</v>
      </c>
      <c r="AD1245" s="26">
        <f t="shared" si="220"/>
        <v>0.3250100216379837</v>
      </c>
      <c r="AE1245" s="26">
        <f t="shared" si="221"/>
        <v>0.24347946116473906</v>
      </c>
      <c r="AF1245" s="26">
        <f t="shared" si="222"/>
        <v>0.43151051719727723</v>
      </c>
      <c r="AG1245" s="6"/>
    </row>
    <row r="1246" spans="1:33" ht="12" customHeight="1" x14ac:dyDescent="0.2">
      <c r="A1246" s="5" t="s">
        <v>2307</v>
      </c>
      <c r="B1246" s="5" t="s">
        <v>2307</v>
      </c>
      <c r="C1246" s="7">
        <v>1</v>
      </c>
      <c r="D1246" s="7">
        <v>1</v>
      </c>
      <c r="E1246" s="8">
        <v>33.61</v>
      </c>
      <c r="F1246" s="9">
        <v>1.41472799962222</v>
      </c>
      <c r="G1246" s="7">
        <v>2</v>
      </c>
      <c r="H1246" s="7">
        <v>1</v>
      </c>
      <c r="I1246" s="7" t="s">
        <v>2</v>
      </c>
      <c r="J1246" s="7" t="s">
        <v>1</v>
      </c>
      <c r="K1246" s="5" t="s">
        <v>2308</v>
      </c>
      <c r="L1246" s="14" t="s">
        <v>1132</v>
      </c>
      <c r="M1246" s="38">
        <f t="shared" si="223"/>
        <v>2</v>
      </c>
      <c r="N1246" s="32">
        <f t="shared" si="224"/>
        <v>0.74920002458488477</v>
      </c>
      <c r="O1246" s="32">
        <f t="shared" si="225"/>
        <v>1.0599142520978919</v>
      </c>
      <c r="P1246" s="32">
        <f t="shared" si="226"/>
        <v>0.70684965609434025</v>
      </c>
      <c r="Q1246" s="35">
        <v>0.22792245304150699</v>
      </c>
      <c r="R1246" s="35">
        <v>1.11571981325973E-2</v>
      </c>
      <c r="S1246" s="35">
        <v>3.7854156557525401E-2</v>
      </c>
      <c r="T1246" s="35">
        <v>0.18899224172543599</v>
      </c>
      <c r="U1246" s="35">
        <v>1.0033015468963499E-2</v>
      </c>
      <c r="V1246" s="35">
        <v>3.7990259980166301E-2</v>
      </c>
      <c r="W1246" s="8">
        <v>7761.8101890834096</v>
      </c>
      <c r="X1246" s="8">
        <v>5815.1483844844997</v>
      </c>
      <c r="Y1246" s="8">
        <v>8226.8532414881392</v>
      </c>
      <c r="Z1246" s="23">
        <f t="shared" si="216"/>
        <v>21803.811815056048</v>
      </c>
      <c r="AA1246" s="29">
        <f t="shared" si="217"/>
        <v>35.598409374106303</v>
      </c>
      <c r="AB1246" s="29">
        <f t="shared" si="218"/>
        <v>26.670329178263234</v>
      </c>
      <c r="AC1246" s="29">
        <f t="shared" si="219"/>
        <v>37.731261447630466</v>
      </c>
      <c r="AD1246" s="26">
        <f t="shared" si="220"/>
        <v>0.35598409374106305</v>
      </c>
      <c r="AE1246" s="26">
        <f t="shared" si="221"/>
        <v>0.26670329178263236</v>
      </c>
      <c r="AF1246" s="26">
        <f t="shared" si="222"/>
        <v>0.37731261447630465</v>
      </c>
      <c r="AG1246" s="6"/>
    </row>
    <row r="1247" spans="1:33" ht="12" customHeight="1" x14ac:dyDescent="0.2">
      <c r="A1247" s="5" t="s">
        <v>4088</v>
      </c>
      <c r="B1247" s="5" t="s">
        <v>4088</v>
      </c>
      <c r="C1247" s="7">
        <v>1</v>
      </c>
      <c r="D1247" s="7">
        <v>1</v>
      </c>
      <c r="E1247" s="8">
        <v>17.34</v>
      </c>
      <c r="F1247" s="9">
        <v>6.6061644480512198</v>
      </c>
      <c r="G1247" s="7">
        <v>1</v>
      </c>
      <c r="H1247" s="7">
        <v>1</v>
      </c>
      <c r="I1247" s="7" t="s">
        <v>0</v>
      </c>
      <c r="J1247" s="7" t="s">
        <v>2</v>
      </c>
      <c r="K1247" s="5" t="s">
        <v>4089</v>
      </c>
      <c r="L1247" s="14" t="s">
        <v>4090</v>
      </c>
      <c r="M1247" s="38">
        <f t="shared" si="223"/>
        <v>1</v>
      </c>
      <c r="N1247" s="32">
        <f t="shared" si="224"/>
        <v>0.74994074002659572</v>
      </c>
      <c r="O1247" s="32">
        <f t="shared" si="225"/>
        <v>0.15137376731440452</v>
      </c>
      <c r="P1247" s="32">
        <f t="shared" si="226"/>
        <v>4.9542318549089339</v>
      </c>
      <c r="Q1247" s="35">
        <v>0.19574267467477599</v>
      </c>
      <c r="R1247" s="35">
        <v>0.46283090740451299</v>
      </c>
      <c r="S1247" s="35">
        <v>0.95183648925880504</v>
      </c>
      <c r="T1247" s="35">
        <v>0.174974390500648</v>
      </c>
      <c r="U1247" s="35">
        <v>0.439413145217106</v>
      </c>
      <c r="V1247" s="35">
        <v>0.99845972285346296</v>
      </c>
      <c r="W1247" s="8">
        <v>7844.4858464283197</v>
      </c>
      <c r="X1247" s="8">
        <v>5882.89952079861</v>
      </c>
      <c r="Y1247" s="8">
        <v>1187.4493752183801</v>
      </c>
      <c r="Z1247" s="23">
        <f t="shared" si="216"/>
        <v>14914.83474244531</v>
      </c>
      <c r="AA1247" s="29">
        <f t="shared" si="217"/>
        <v>52.595191176367031</v>
      </c>
      <c r="AB1247" s="29">
        <f t="shared" si="218"/>
        <v>39.44327659264497</v>
      </c>
      <c r="AC1247" s="29">
        <f t="shared" si="219"/>
        <v>7.9615322309880048</v>
      </c>
      <c r="AD1247" s="26">
        <f t="shared" si="220"/>
        <v>0.52595191176367029</v>
      </c>
      <c r="AE1247" s="26">
        <f t="shared" si="221"/>
        <v>0.39443276592644971</v>
      </c>
      <c r="AF1247" s="26">
        <f t="shared" si="222"/>
        <v>7.9615322309880054E-2</v>
      </c>
      <c r="AG1247" s="6">
        <v>2</v>
      </c>
    </row>
    <row r="1248" spans="1:33" ht="12" customHeight="1" x14ac:dyDescent="0.2">
      <c r="A1248" s="5" t="s">
        <v>6734</v>
      </c>
      <c r="B1248" s="5" t="s">
        <v>6734</v>
      </c>
      <c r="C1248" s="7">
        <v>4</v>
      </c>
      <c r="D1248" s="7">
        <v>4</v>
      </c>
      <c r="E1248" s="8">
        <v>91.9</v>
      </c>
      <c r="F1248" s="9">
        <v>2.09630635693803</v>
      </c>
      <c r="G1248" s="7" t="s">
        <v>50</v>
      </c>
      <c r="H1248" s="7">
        <v>3</v>
      </c>
      <c r="I1248" s="7" t="s">
        <v>0</v>
      </c>
      <c r="J1248" s="7" t="s">
        <v>2</v>
      </c>
      <c r="K1248" s="5" t="s">
        <v>6735</v>
      </c>
      <c r="L1248" s="14" t="s">
        <v>6736</v>
      </c>
      <c r="M1248" s="38">
        <f t="shared" si="223"/>
        <v>1</v>
      </c>
      <c r="N1248" s="32">
        <f t="shared" si="224"/>
        <v>0.75020810522056469</v>
      </c>
      <c r="O1248" s="32">
        <f t="shared" si="225"/>
        <v>0.47702951273813349</v>
      </c>
      <c r="P1248" s="32">
        <f t="shared" si="226"/>
        <v>1.572666020000304</v>
      </c>
      <c r="Q1248" s="35">
        <v>0.79018152233682803</v>
      </c>
      <c r="R1248" s="35">
        <v>0.90114720568125795</v>
      </c>
      <c r="S1248" s="35">
        <v>0.70627640176231599</v>
      </c>
      <c r="T1248" s="35">
        <v>0.789525081605565</v>
      </c>
      <c r="U1248" s="35">
        <v>0.93921063225037205</v>
      </c>
      <c r="V1248" s="35">
        <v>0.71662668894507597</v>
      </c>
      <c r="W1248" s="8">
        <v>181066.71001091501</v>
      </c>
      <c r="X1248" s="8">
        <v>135837.71343581</v>
      </c>
      <c r="Y1248" s="8">
        <v>86374.164449603704</v>
      </c>
      <c r="Z1248" s="23">
        <f t="shared" si="216"/>
        <v>403278.58789632871</v>
      </c>
      <c r="AA1248" s="29">
        <f t="shared" si="217"/>
        <v>44.898666937770088</v>
      </c>
      <c r="AB1248" s="29">
        <f t="shared" si="218"/>
        <v>33.683343850313712</v>
      </c>
      <c r="AC1248" s="29">
        <f t="shared" si="219"/>
        <v>21.417989211916208</v>
      </c>
      <c r="AD1248" s="26">
        <f t="shared" si="220"/>
        <v>0.44898666937770088</v>
      </c>
      <c r="AE1248" s="26">
        <f t="shared" si="221"/>
        <v>0.33683343850313713</v>
      </c>
      <c r="AF1248" s="26">
        <f t="shared" si="222"/>
        <v>0.21417989211916208</v>
      </c>
      <c r="AG1248" s="6">
        <v>4</v>
      </c>
    </row>
    <row r="1249" spans="1:33" ht="12" customHeight="1" x14ac:dyDescent="0.2">
      <c r="A1249" s="5" t="s">
        <v>4209</v>
      </c>
      <c r="B1249" s="5" t="s">
        <v>4209</v>
      </c>
      <c r="C1249" s="7">
        <v>6</v>
      </c>
      <c r="D1249" s="7">
        <v>6</v>
      </c>
      <c r="E1249" s="8">
        <v>338.05</v>
      </c>
      <c r="F1249" s="9">
        <v>4.3357265606822901</v>
      </c>
      <c r="G1249" s="7" t="s">
        <v>50</v>
      </c>
      <c r="H1249" s="7">
        <v>3</v>
      </c>
      <c r="I1249" s="7" t="s">
        <v>0</v>
      </c>
      <c r="J1249" s="7" t="s">
        <v>2</v>
      </c>
      <c r="K1249" s="5" t="s">
        <v>4210</v>
      </c>
      <c r="L1249" s="14" t="s">
        <v>4211</v>
      </c>
      <c r="M1249" s="38">
        <f t="shared" si="223"/>
        <v>1</v>
      </c>
      <c r="N1249" s="32">
        <f t="shared" si="224"/>
        <v>0.75060059479845909</v>
      </c>
      <c r="O1249" s="32">
        <f t="shared" si="225"/>
        <v>0.23064185114170033</v>
      </c>
      <c r="P1249" s="32">
        <f t="shared" si="226"/>
        <v>3.2543989353316007</v>
      </c>
      <c r="Q1249" s="35">
        <v>0.68957512299651202</v>
      </c>
      <c r="R1249" s="35">
        <v>0.72058922609985099</v>
      </c>
      <c r="S1249" s="35">
        <v>0.31731050863888299</v>
      </c>
      <c r="T1249" s="35">
        <v>0.62028667977510898</v>
      </c>
      <c r="U1249" s="35">
        <v>0.77243126908124504</v>
      </c>
      <c r="V1249" s="35">
        <v>0.36592763249518401</v>
      </c>
      <c r="W1249" s="8">
        <v>1662168.6900488201</v>
      </c>
      <c r="X1249" s="8">
        <v>1247624.8074060199</v>
      </c>
      <c r="Y1249" s="8">
        <v>383365.663582635</v>
      </c>
      <c r="Z1249" s="23">
        <f t="shared" si="216"/>
        <v>3293159.1610374749</v>
      </c>
      <c r="AA1249" s="29">
        <f t="shared" si="217"/>
        <v>50.473378563493775</v>
      </c>
      <c r="AB1249" s="29">
        <f t="shared" si="218"/>
        <v>37.885347971246219</v>
      </c>
      <c r="AC1249" s="29">
        <f t="shared" si="219"/>
        <v>11.641273465260019</v>
      </c>
      <c r="AD1249" s="26">
        <f t="shared" si="220"/>
        <v>0.50473378563493776</v>
      </c>
      <c r="AE1249" s="26">
        <f t="shared" si="221"/>
        <v>0.37885347971246219</v>
      </c>
      <c r="AF1249" s="26">
        <f t="shared" si="222"/>
        <v>0.11641273465260019</v>
      </c>
      <c r="AG1249" s="6">
        <v>2</v>
      </c>
    </row>
    <row r="1250" spans="1:33" ht="12" customHeight="1" x14ac:dyDescent="0.2">
      <c r="A1250" s="5" t="s">
        <v>4437</v>
      </c>
      <c r="B1250" s="5" t="s">
        <v>4437</v>
      </c>
      <c r="C1250" s="7">
        <v>7</v>
      </c>
      <c r="D1250" s="7">
        <v>5</v>
      </c>
      <c r="E1250" s="8">
        <v>405.31</v>
      </c>
      <c r="F1250" s="9">
        <v>2.92525849283202</v>
      </c>
      <c r="G1250" s="7" t="s">
        <v>54</v>
      </c>
      <c r="H1250" s="7">
        <v>2</v>
      </c>
      <c r="I1250" s="7" t="s">
        <v>0</v>
      </c>
      <c r="J1250" s="7" t="s">
        <v>2</v>
      </c>
      <c r="K1250" s="5" t="s">
        <v>4438</v>
      </c>
      <c r="L1250" s="14" t="s">
        <v>4439</v>
      </c>
      <c r="M1250" s="38">
        <f t="shared" si="223"/>
        <v>1</v>
      </c>
      <c r="N1250" s="32">
        <f t="shared" si="224"/>
        <v>0.75080815283651536</v>
      </c>
      <c r="O1250" s="32">
        <f t="shared" si="225"/>
        <v>0.34185013134749459</v>
      </c>
      <c r="P1250" s="32">
        <f t="shared" si="226"/>
        <v>2.1963079255725377</v>
      </c>
      <c r="Q1250" s="35">
        <v>0.61962818400624198</v>
      </c>
      <c r="R1250" s="35">
        <v>0.81648950045175805</v>
      </c>
      <c r="S1250" s="35">
        <v>0.46382090780068702</v>
      </c>
      <c r="T1250" s="35">
        <v>0.61308531056752802</v>
      </c>
      <c r="U1250" s="35">
        <v>0.861610766729764</v>
      </c>
      <c r="V1250" s="35">
        <v>0.47343087082461699</v>
      </c>
      <c r="W1250" s="8">
        <v>328306.25241572998</v>
      </c>
      <c r="X1250" s="8">
        <v>246495.01094093299</v>
      </c>
      <c r="Y1250" s="8">
        <v>112231.535510521</v>
      </c>
      <c r="Z1250" s="23">
        <f t="shared" si="216"/>
        <v>687032.79886718397</v>
      </c>
      <c r="AA1250" s="29">
        <f t="shared" si="217"/>
        <v>47.786110496770853</v>
      </c>
      <c r="AB1250" s="29">
        <f t="shared" si="218"/>
        <v>35.87820135332214</v>
      </c>
      <c r="AC1250" s="29">
        <f t="shared" si="219"/>
        <v>16.335688149907003</v>
      </c>
      <c r="AD1250" s="26">
        <f t="shared" si="220"/>
        <v>0.47786110496770851</v>
      </c>
      <c r="AE1250" s="26">
        <f t="shared" si="221"/>
        <v>0.35878201353322142</v>
      </c>
      <c r="AF1250" s="26">
        <f t="shared" si="222"/>
        <v>0.16335688149907004</v>
      </c>
      <c r="AG1250" s="6">
        <v>2</v>
      </c>
    </row>
    <row r="1251" spans="1:33" ht="12" customHeight="1" x14ac:dyDescent="0.2">
      <c r="A1251" s="5" t="s">
        <v>7066</v>
      </c>
      <c r="B1251" s="5" t="s">
        <v>7066</v>
      </c>
      <c r="C1251" s="7">
        <v>6</v>
      </c>
      <c r="D1251" s="7">
        <v>6</v>
      </c>
      <c r="E1251" s="8">
        <v>249.85</v>
      </c>
      <c r="F1251" s="9">
        <v>1.5216408108655199</v>
      </c>
      <c r="G1251" s="7" t="s">
        <v>50</v>
      </c>
      <c r="H1251" s="7">
        <v>3</v>
      </c>
      <c r="I1251" s="7" t="s">
        <v>0</v>
      </c>
      <c r="J1251" s="7" t="s">
        <v>2</v>
      </c>
      <c r="K1251" s="5" t="s">
        <v>7067</v>
      </c>
      <c r="L1251" s="14" t="s">
        <v>7068</v>
      </c>
      <c r="M1251" s="38">
        <f t="shared" si="223"/>
        <v>1</v>
      </c>
      <c r="N1251" s="32">
        <f t="shared" si="224"/>
        <v>0.75098433694661815</v>
      </c>
      <c r="O1251" s="32">
        <f t="shared" si="225"/>
        <v>0.65718531788799217</v>
      </c>
      <c r="P1251" s="32">
        <f t="shared" si="226"/>
        <v>1.142728415418758</v>
      </c>
      <c r="Q1251" s="35">
        <v>0.59067200803036102</v>
      </c>
      <c r="R1251" s="35">
        <v>0.63160369767898294</v>
      </c>
      <c r="S1251" s="35">
        <v>0.23260182359887599</v>
      </c>
      <c r="T1251" s="35">
        <v>0.63537559704050695</v>
      </c>
      <c r="U1251" s="35">
        <v>0.62097948123882196</v>
      </c>
      <c r="V1251" s="35">
        <v>0.26690566515785302</v>
      </c>
      <c r="W1251" s="8">
        <v>95042.229425943704</v>
      </c>
      <c r="X1251" s="8">
        <v>71375.225647370695</v>
      </c>
      <c r="Y1251" s="8">
        <v>62460.357758072299</v>
      </c>
      <c r="Z1251" s="23">
        <f t="shared" si="216"/>
        <v>228877.81283138669</v>
      </c>
      <c r="AA1251" s="29">
        <f t="shared" si="217"/>
        <v>41.525313550580329</v>
      </c>
      <c r="AB1251" s="29">
        <f t="shared" si="218"/>
        <v>31.184860063282986</v>
      </c>
      <c r="AC1251" s="29">
        <f t="shared" si="219"/>
        <v>27.289826386136681</v>
      </c>
      <c r="AD1251" s="26">
        <f t="shared" si="220"/>
        <v>0.41525313550580328</v>
      </c>
      <c r="AE1251" s="26">
        <f t="shared" si="221"/>
        <v>0.31184860063282988</v>
      </c>
      <c r="AF1251" s="26">
        <f t="shared" si="222"/>
        <v>0.27289826386136684</v>
      </c>
      <c r="AG1251" s="6"/>
    </row>
    <row r="1252" spans="1:33" ht="12" customHeight="1" x14ac:dyDescent="0.2">
      <c r="A1252" s="5" t="s">
        <v>4512</v>
      </c>
      <c r="B1252" s="5" t="s">
        <v>4512</v>
      </c>
      <c r="C1252" s="7">
        <v>2</v>
      </c>
      <c r="D1252" s="7">
        <v>2</v>
      </c>
      <c r="E1252" s="8">
        <v>48.61</v>
      </c>
      <c r="F1252" s="9">
        <v>2.4694401388085301</v>
      </c>
      <c r="G1252" s="7" t="s">
        <v>146</v>
      </c>
      <c r="H1252" s="7">
        <v>2</v>
      </c>
      <c r="I1252" s="7" t="s">
        <v>0</v>
      </c>
      <c r="J1252" s="7" t="s">
        <v>2</v>
      </c>
      <c r="K1252" s="5" t="s">
        <v>4513</v>
      </c>
      <c r="L1252" s="14" t="s">
        <v>4514</v>
      </c>
      <c r="M1252" s="38">
        <f t="shared" si="223"/>
        <v>1</v>
      </c>
      <c r="N1252" s="32">
        <f t="shared" si="224"/>
        <v>0.75267582353438034</v>
      </c>
      <c r="O1252" s="32">
        <f t="shared" si="225"/>
        <v>0.4049500873839732</v>
      </c>
      <c r="P1252" s="32">
        <f t="shared" si="226"/>
        <v>1.8586878901465553</v>
      </c>
      <c r="Q1252" s="35">
        <v>0.21010861253277499</v>
      </c>
      <c r="R1252" s="35">
        <v>0.37635874676702302</v>
      </c>
      <c r="S1252" s="35">
        <v>0.99333081183449101</v>
      </c>
      <c r="T1252" s="35">
        <v>0.253082537779793</v>
      </c>
      <c r="U1252" s="35">
        <v>0.40922934302393099</v>
      </c>
      <c r="V1252" s="35">
        <v>0.99003642529607905</v>
      </c>
      <c r="W1252" s="8">
        <v>12314.9148419538</v>
      </c>
      <c r="X1252" s="8">
        <v>9269.1386704233391</v>
      </c>
      <c r="Y1252" s="8">
        <v>4986.9258413753796</v>
      </c>
      <c r="Z1252" s="23">
        <f t="shared" si="216"/>
        <v>26570.979353752518</v>
      </c>
      <c r="AA1252" s="29">
        <f t="shared" si="217"/>
        <v>46.347237254597509</v>
      </c>
      <c r="AB1252" s="29">
        <f t="shared" si="218"/>
        <v>34.884444969147495</v>
      </c>
      <c r="AC1252" s="29">
        <f t="shared" si="219"/>
        <v>18.768317776255</v>
      </c>
      <c r="AD1252" s="26">
        <f t="shared" si="220"/>
        <v>0.46347237254597506</v>
      </c>
      <c r="AE1252" s="26">
        <f t="shared" si="221"/>
        <v>0.34884444969147493</v>
      </c>
      <c r="AF1252" s="26">
        <f t="shared" si="222"/>
        <v>0.18768317776255</v>
      </c>
      <c r="AG1252" s="6">
        <v>4</v>
      </c>
    </row>
    <row r="1253" spans="1:33" ht="12" customHeight="1" x14ac:dyDescent="0.2">
      <c r="A1253" s="5" t="s">
        <v>6705</v>
      </c>
      <c r="B1253" s="5" t="s">
        <v>6705</v>
      </c>
      <c r="C1253" s="7">
        <v>1</v>
      </c>
      <c r="D1253" s="7">
        <v>1</v>
      </c>
      <c r="E1253" s="8">
        <v>15.85</v>
      </c>
      <c r="F1253" s="9">
        <v>2.13562728816169</v>
      </c>
      <c r="G1253" s="7">
        <v>1</v>
      </c>
      <c r="H1253" s="7">
        <v>1</v>
      </c>
      <c r="I1253" s="7" t="s">
        <v>0</v>
      </c>
      <c r="J1253" s="7" t="s">
        <v>2</v>
      </c>
      <c r="K1253" s="5" t="s">
        <v>6706</v>
      </c>
      <c r="L1253" s="14" t="s">
        <v>6707</v>
      </c>
      <c r="M1253" s="38">
        <f t="shared" si="223"/>
        <v>1</v>
      </c>
      <c r="N1253" s="32">
        <f t="shared" si="224"/>
        <v>0.75289249053274876</v>
      </c>
      <c r="O1253" s="32">
        <f t="shared" si="225"/>
        <v>0.46824649860172107</v>
      </c>
      <c r="P1253" s="32">
        <f t="shared" si="226"/>
        <v>1.6078977478337548</v>
      </c>
      <c r="Q1253" s="35">
        <v>0.58424013017044596</v>
      </c>
      <c r="R1253" s="35">
        <v>0.85604201964682802</v>
      </c>
      <c r="S1253" s="35">
        <v>0.45912785486797603</v>
      </c>
      <c r="T1253" s="35">
        <v>0.62351686856584598</v>
      </c>
      <c r="U1253" s="35">
        <v>0.86104217379258696</v>
      </c>
      <c r="V1253" s="35">
        <v>0.479440064357403</v>
      </c>
      <c r="W1253" s="8">
        <v>7479.9950254441401</v>
      </c>
      <c r="X1253" s="8">
        <v>5631.6320838792099</v>
      </c>
      <c r="Y1253" s="8">
        <v>3502.4814802225101</v>
      </c>
      <c r="Z1253" s="23">
        <f t="shared" si="216"/>
        <v>16614.10858954586</v>
      </c>
      <c r="AA1253" s="29">
        <f t="shared" si="217"/>
        <v>45.021946167793786</v>
      </c>
      <c r="AB1253" s="29">
        <f t="shared" si="218"/>
        <v>33.896685178901606</v>
      </c>
      <c r="AC1253" s="29">
        <f t="shared" si="219"/>
        <v>21.081368653304612</v>
      </c>
      <c r="AD1253" s="26">
        <f t="shared" si="220"/>
        <v>0.45021946167793786</v>
      </c>
      <c r="AE1253" s="26">
        <f t="shared" si="221"/>
        <v>0.33896685178901609</v>
      </c>
      <c r="AF1253" s="26">
        <f t="shared" si="222"/>
        <v>0.21081368653304611</v>
      </c>
      <c r="AG1253" s="6">
        <v>4</v>
      </c>
    </row>
    <row r="1254" spans="1:33" ht="12" customHeight="1" x14ac:dyDescent="0.2">
      <c r="A1254" s="5" t="s">
        <v>7051</v>
      </c>
      <c r="B1254" s="5" t="s">
        <v>7051</v>
      </c>
      <c r="C1254" s="7">
        <v>6</v>
      </c>
      <c r="D1254" s="7">
        <v>5</v>
      </c>
      <c r="E1254" s="8">
        <v>218.18</v>
      </c>
      <c r="F1254" s="9">
        <v>1.5467875726756399</v>
      </c>
      <c r="G1254" s="7" t="s">
        <v>50</v>
      </c>
      <c r="H1254" s="7">
        <v>3</v>
      </c>
      <c r="I1254" s="7" t="s">
        <v>0</v>
      </c>
      <c r="J1254" s="7" t="s">
        <v>2</v>
      </c>
      <c r="K1254" s="5" t="s">
        <v>7052</v>
      </c>
      <c r="L1254" s="14" t="s">
        <v>7053</v>
      </c>
      <c r="M1254" s="38">
        <f t="shared" si="223"/>
        <v>1</v>
      </c>
      <c r="N1254" s="32">
        <f t="shared" si="224"/>
        <v>0.75360811553295837</v>
      </c>
      <c r="O1254" s="32">
        <f t="shared" si="225"/>
        <v>0.6465011858546259</v>
      </c>
      <c r="P1254" s="32">
        <f t="shared" si="226"/>
        <v>1.1656716677738883</v>
      </c>
      <c r="Q1254" s="35">
        <v>0.85481006213135602</v>
      </c>
      <c r="R1254" s="35">
        <v>0.21538976133837201</v>
      </c>
      <c r="S1254" s="35">
        <v>0.19194201422526899</v>
      </c>
      <c r="T1254" s="35">
        <v>0.85653204921833903</v>
      </c>
      <c r="U1254" s="35">
        <v>0.23264492473367199</v>
      </c>
      <c r="V1254" s="35">
        <v>0.225271174460316</v>
      </c>
      <c r="W1254" s="8">
        <v>118193.71914433999</v>
      </c>
      <c r="X1254" s="8">
        <v>89071.745952197802</v>
      </c>
      <c r="Y1254" s="8">
        <v>76412.379587384406</v>
      </c>
      <c r="Z1254" s="23">
        <f t="shared" si="216"/>
        <v>283677.84468392219</v>
      </c>
      <c r="AA1254" s="29">
        <f t="shared" si="217"/>
        <v>41.664769159548953</v>
      </c>
      <c r="AB1254" s="29">
        <f t="shared" si="218"/>
        <v>31.398908170443406</v>
      </c>
      <c r="AC1254" s="29">
        <f t="shared" si="219"/>
        <v>26.936322670007641</v>
      </c>
      <c r="AD1254" s="26">
        <f t="shared" si="220"/>
        <v>0.41664769159548953</v>
      </c>
      <c r="AE1254" s="26">
        <f t="shared" si="221"/>
        <v>0.31398908170443407</v>
      </c>
      <c r="AF1254" s="26">
        <f t="shared" si="222"/>
        <v>0.2693632267000764</v>
      </c>
      <c r="AG1254" s="6"/>
    </row>
    <row r="1255" spans="1:33" ht="12" customHeight="1" x14ac:dyDescent="0.2">
      <c r="A1255" s="5" t="s">
        <v>1715</v>
      </c>
      <c r="B1255" s="5" t="s">
        <v>1715</v>
      </c>
      <c r="C1255" s="7">
        <v>1</v>
      </c>
      <c r="D1255" s="7">
        <v>1</v>
      </c>
      <c r="E1255" s="8">
        <v>17.22</v>
      </c>
      <c r="F1255" s="9">
        <v>2.62326431300917</v>
      </c>
      <c r="G1255" s="7">
        <v>2</v>
      </c>
      <c r="H1255" s="7">
        <v>1</v>
      </c>
      <c r="I1255" s="7" t="s">
        <v>2</v>
      </c>
      <c r="J1255" s="7" t="s">
        <v>1</v>
      </c>
      <c r="K1255" s="5" t="s">
        <v>1716</v>
      </c>
      <c r="L1255" s="14" t="s">
        <v>1717</v>
      </c>
      <c r="M1255" s="38">
        <f t="shared" si="223"/>
        <v>1</v>
      </c>
      <c r="N1255" s="32">
        <f t="shared" si="224"/>
        <v>0.75430468519120386</v>
      </c>
      <c r="O1255" s="32">
        <f t="shared" si="225"/>
        <v>1.9787405617977016</v>
      </c>
      <c r="P1255" s="32">
        <f t="shared" si="226"/>
        <v>0.38120443869908449</v>
      </c>
      <c r="Q1255" s="35">
        <v>0.79210956623610396</v>
      </c>
      <c r="R1255" s="35">
        <v>0.86166676091823402</v>
      </c>
      <c r="S1255" s="35">
        <v>0.96662401834433098</v>
      </c>
      <c r="T1255" s="35">
        <v>0.79152339317035503</v>
      </c>
      <c r="U1255" s="35">
        <v>0.83095284434030403</v>
      </c>
      <c r="V1255" s="35">
        <v>0.96082199204838703</v>
      </c>
      <c r="W1255" s="8">
        <v>65470.505395844099</v>
      </c>
      <c r="X1255" s="8">
        <v>49384.708961921198</v>
      </c>
      <c r="Y1255" s="8">
        <v>129549.144628152</v>
      </c>
      <c r="Z1255" s="23">
        <f t="shared" si="216"/>
        <v>244404.35898591729</v>
      </c>
      <c r="AA1255" s="29">
        <f t="shared" si="217"/>
        <v>26.787781391254377</v>
      </c>
      <c r="AB1255" s="29">
        <f t="shared" si="218"/>
        <v>20.206149009300923</v>
      </c>
      <c r="AC1255" s="29">
        <f t="shared" si="219"/>
        <v>53.0060695994447</v>
      </c>
      <c r="AD1255" s="26">
        <f t="shared" si="220"/>
        <v>0.26787781391254378</v>
      </c>
      <c r="AE1255" s="26">
        <f t="shared" si="221"/>
        <v>0.20206149009300922</v>
      </c>
      <c r="AF1255" s="26">
        <f t="shared" si="222"/>
        <v>0.53006069599444705</v>
      </c>
      <c r="AG1255" s="6">
        <v>1</v>
      </c>
    </row>
    <row r="1256" spans="1:33" ht="12" customHeight="1" x14ac:dyDescent="0.2">
      <c r="A1256" s="5" t="s">
        <v>4367</v>
      </c>
      <c r="B1256" s="5" t="s">
        <v>4367</v>
      </c>
      <c r="C1256" s="7">
        <v>6</v>
      </c>
      <c r="D1256" s="7">
        <v>6</v>
      </c>
      <c r="E1256" s="8">
        <v>207.38</v>
      </c>
      <c r="F1256" s="9">
        <v>3.4327462715154198</v>
      </c>
      <c r="G1256" s="7" t="s">
        <v>50</v>
      </c>
      <c r="H1256" s="7">
        <v>3</v>
      </c>
      <c r="I1256" s="7" t="s">
        <v>0</v>
      </c>
      <c r="J1256" s="7" t="s">
        <v>2</v>
      </c>
      <c r="K1256" s="5" t="s">
        <v>4368</v>
      </c>
      <c r="L1256" s="14" t="s">
        <v>4369</v>
      </c>
      <c r="M1256" s="38">
        <f t="shared" si="223"/>
        <v>1</v>
      </c>
      <c r="N1256" s="32">
        <f t="shared" si="224"/>
        <v>0.75454224848976992</v>
      </c>
      <c r="O1256" s="32">
        <f t="shared" si="225"/>
        <v>0.2913119470255921</v>
      </c>
      <c r="P1256" s="32">
        <f t="shared" si="226"/>
        <v>2.5901520902041222</v>
      </c>
      <c r="Q1256" s="35">
        <v>0.69854525082545404</v>
      </c>
      <c r="R1256" s="35">
        <v>0.455460951111547</v>
      </c>
      <c r="S1256" s="35">
        <v>0.59856219080999595</v>
      </c>
      <c r="T1256" s="35">
        <v>0.65888379889330595</v>
      </c>
      <c r="U1256" s="35">
        <v>0.47132497992431999</v>
      </c>
      <c r="V1256" s="35">
        <v>0.60695590533305799</v>
      </c>
      <c r="W1256" s="8">
        <v>77701.833628437307</v>
      </c>
      <c r="X1256" s="8">
        <v>58629.316257779101</v>
      </c>
      <c r="Y1256" s="8">
        <v>22635.472441758699</v>
      </c>
      <c r="Z1256" s="23">
        <f t="shared" si="216"/>
        <v>158966.62232797511</v>
      </c>
      <c r="AA1256" s="29">
        <f t="shared" si="217"/>
        <v>48.879338625013517</v>
      </c>
      <c r="AB1256" s="29">
        <f t="shared" si="218"/>
        <v>36.881526070810558</v>
      </c>
      <c r="AC1256" s="29">
        <f t="shared" si="219"/>
        <v>14.239135304175916</v>
      </c>
      <c r="AD1256" s="26">
        <f t="shared" si="220"/>
        <v>0.48879338625013519</v>
      </c>
      <c r="AE1256" s="26">
        <f t="shared" si="221"/>
        <v>0.36881526070810561</v>
      </c>
      <c r="AF1256" s="26">
        <f t="shared" si="222"/>
        <v>0.14239135304175915</v>
      </c>
      <c r="AG1256" s="6">
        <v>2</v>
      </c>
    </row>
    <row r="1257" spans="1:33" ht="12" customHeight="1" x14ac:dyDescent="0.2">
      <c r="A1257" s="5" t="s">
        <v>7075</v>
      </c>
      <c r="B1257" s="5" t="s">
        <v>7075</v>
      </c>
      <c r="C1257" s="7">
        <v>1</v>
      </c>
      <c r="D1257" s="7">
        <v>1</v>
      </c>
      <c r="E1257" s="8">
        <v>22.44</v>
      </c>
      <c r="F1257" s="9">
        <v>1.50635199269548</v>
      </c>
      <c r="G1257" s="7">
        <v>3</v>
      </c>
      <c r="H1257" s="7">
        <v>1</v>
      </c>
      <c r="I1257" s="7" t="s">
        <v>0</v>
      </c>
      <c r="J1257" s="7" t="s">
        <v>2</v>
      </c>
      <c r="K1257" s="5" t="s">
        <v>7076</v>
      </c>
      <c r="L1257" s="14" t="s">
        <v>7077</v>
      </c>
      <c r="M1257" s="38">
        <f t="shared" si="223"/>
        <v>1</v>
      </c>
      <c r="N1257" s="32">
        <f t="shared" si="224"/>
        <v>0.75538563678734216</v>
      </c>
      <c r="O1257" s="32">
        <f t="shared" si="225"/>
        <v>0.6638554632975151</v>
      </c>
      <c r="P1257" s="32">
        <f t="shared" si="226"/>
        <v>1.1378766592281648</v>
      </c>
      <c r="Q1257" s="35">
        <v>0.372260119053403</v>
      </c>
      <c r="R1257" s="35">
        <v>0.202307260015826</v>
      </c>
      <c r="S1257" s="35">
        <v>0.36245759143987399</v>
      </c>
      <c r="T1257" s="35">
        <v>0.39977642671555202</v>
      </c>
      <c r="U1257" s="35">
        <v>0.18585342121412901</v>
      </c>
      <c r="V1257" s="35">
        <v>0.34509782830811597</v>
      </c>
      <c r="W1257" s="8">
        <v>16396.100742987201</v>
      </c>
      <c r="X1257" s="8">
        <v>12385.3790005708</v>
      </c>
      <c r="Y1257" s="8">
        <v>10884.6410550085</v>
      </c>
      <c r="Z1257" s="23">
        <f t="shared" si="216"/>
        <v>39666.120798566502</v>
      </c>
      <c r="AA1257" s="29">
        <f t="shared" si="217"/>
        <v>41.335276585906378</v>
      </c>
      <c r="AB1257" s="29">
        <f t="shared" si="218"/>
        <v>31.224074225625802</v>
      </c>
      <c r="AC1257" s="29">
        <f t="shared" si="219"/>
        <v>27.440649188467809</v>
      </c>
      <c r="AD1257" s="26">
        <f t="shared" si="220"/>
        <v>0.41335276585906378</v>
      </c>
      <c r="AE1257" s="26">
        <f t="shared" si="221"/>
        <v>0.31224074225625803</v>
      </c>
      <c r="AF1257" s="26">
        <f t="shared" si="222"/>
        <v>0.27440649188467808</v>
      </c>
      <c r="AG1257" s="6"/>
    </row>
    <row r="1258" spans="1:33" ht="12" customHeight="1" x14ac:dyDescent="0.2">
      <c r="A1258" s="5" t="s">
        <v>1907</v>
      </c>
      <c r="B1258" s="5" t="s">
        <v>1908</v>
      </c>
      <c r="C1258" s="7">
        <v>6</v>
      </c>
      <c r="D1258" s="7">
        <v>6</v>
      </c>
      <c r="E1258" s="8">
        <v>224.83</v>
      </c>
      <c r="F1258" s="9">
        <v>2.0223479196562901</v>
      </c>
      <c r="G1258" s="7" t="s">
        <v>50</v>
      </c>
      <c r="H1258" s="7">
        <v>3</v>
      </c>
      <c r="I1258" s="7" t="s">
        <v>2</v>
      </c>
      <c r="J1258" s="7" t="s">
        <v>1</v>
      </c>
      <c r="K1258" s="5" t="s">
        <v>1909</v>
      </c>
      <c r="L1258" s="14" t="s">
        <v>1910</v>
      </c>
      <c r="M1258" s="38">
        <f t="shared" si="223"/>
        <v>1</v>
      </c>
      <c r="N1258" s="32">
        <f t="shared" si="224"/>
        <v>0.75606278870569499</v>
      </c>
      <c r="O1258" s="32">
        <f t="shared" si="225"/>
        <v>1.5290220078684935</v>
      </c>
      <c r="P1258" s="32">
        <f t="shared" si="226"/>
        <v>0.49447475890793174</v>
      </c>
      <c r="Q1258" s="35">
        <v>0.93982060879419804</v>
      </c>
      <c r="R1258" s="35">
        <v>0.51948087271551402</v>
      </c>
      <c r="S1258" s="35">
        <v>0.36996597454126801</v>
      </c>
      <c r="T1258" s="35">
        <v>0.90030088221668203</v>
      </c>
      <c r="U1258" s="35">
        <v>0.555509474480682</v>
      </c>
      <c r="V1258" s="35">
        <v>0.428598984802538</v>
      </c>
      <c r="W1258" s="8">
        <v>4740879.3143159496</v>
      </c>
      <c r="X1258" s="8">
        <v>3584402.4352988601</v>
      </c>
      <c r="Y1258" s="8">
        <v>7248908.8082375797</v>
      </c>
      <c r="Z1258" s="23">
        <f t="shared" si="216"/>
        <v>15574190.557852389</v>
      </c>
      <c r="AA1258" s="29">
        <f t="shared" si="217"/>
        <v>30.440614532776692</v>
      </c>
      <c r="AB1258" s="29">
        <f t="shared" si="218"/>
        <v>23.015015913566252</v>
      </c>
      <c r="AC1258" s="29">
        <f t="shared" si="219"/>
        <v>46.544369553657056</v>
      </c>
      <c r="AD1258" s="26">
        <f t="shared" si="220"/>
        <v>0.30440614532776694</v>
      </c>
      <c r="AE1258" s="26">
        <f t="shared" si="221"/>
        <v>0.23015015913566253</v>
      </c>
      <c r="AF1258" s="26">
        <f t="shared" si="222"/>
        <v>0.46544369553657056</v>
      </c>
      <c r="AG1258" s="6">
        <v>1</v>
      </c>
    </row>
    <row r="1259" spans="1:33" ht="12" customHeight="1" x14ac:dyDescent="0.2">
      <c r="A1259" s="5" t="s">
        <v>6817</v>
      </c>
      <c r="B1259" s="5" t="s">
        <v>6817</v>
      </c>
      <c r="C1259" s="7">
        <v>2</v>
      </c>
      <c r="D1259" s="7">
        <v>1</v>
      </c>
      <c r="E1259" s="8">
        <v>74.98</v>
      </c>
      <c r="F1259" s="9">
        <v>1.93949031106829</v>
      </c>
      <c r="G1259" s="7" t="s">
        <v>122</v>
      </c>
      <c r="H1259" s="7">
        <v>2</v>
      </c>
      <c r="I1259" s="7" t="s">
        <v>0</v>
      </c>
      <c r="J1259" s="7" t="s">
        <v>2</v>
      </c>
      <c r="K1259" s="5" t="s">
        <v>6818</v>
      </c>
      <c r="L1259" s="14" t="s">
        <v>6001</v>
      </c>
      <c r="M1259" s="38">
        <f t="shared" si="223"/>
        <v>2</v>
      </c>
      <c r="N1259" s="32">
        <f t="shared" si="224"/>
        <v>0.75647450963438145</v>
      </c>
      <c r="O1259" s="32">
        <f t="shared" si="225"/>
        <v>0.51559937901890662</v>
      </c>
      <c r="P1259" s="32">
        <f t="shared" si="226"/>
        <v>1.467174982006024</v>
      </c>
      <c r="Q1259" s="35">
        <v>3.1005490800418901E-2</v>
      </c>
      <c r="R1259" s="35">
        <v>0.43547594447997001</v>
      </c>
      <c r="S1259" s="35">
        <v>0.73139161297364597</v>
      </c>
      <c r="T1259" s="35">
        <v>5.4148534272193502E-2</v>
      </c>
      <c r="U1259" s="35">
        <v>0.408858982105678</v>
      </c>
      <c r="V1259" s="35">
        <v>0.73732929530072699</v>
      </c>
      <c r="W1259" s="8">
        <v>30971.866879032699</v>
      </c>
      <c r="X1259" s="8">
        <v>23429.4278097776</v>
      </c>
      <c r="Y1259" s="8">
        <v>15969.0753298855</v>
      </c>
      <c r="Z1259" s="23">
        <f t="shared" si="216"/>
        <v>70370.370018695801</v>
      </c>
      <c r="AA1259" s="29">
        <f t="shared" si="217"/>
        <v>44.012653153314638</v>
      </c>
      <c r="AB1259" s="29">
        <f t="shared" si="218"/>
        <v>33.2944502118618</v>
      </c>
      <c r="AC1259" s="29">
        <f t="shared" si="219"/>
        <v>22.692896634823548</v>
      </c>
      <c r="AD1259" s="26">
        <f t="shared" si="220"/>
        <v>0.4401265315331464</v>
      </c>
      <c r="AE1259" s="26">
        <f t="shared" si="221"/>
        <v>0.33294450211861798</v>
      </c>
      <c r="AF1259" s="26">
        <f t="shared" si="222"/>
        <v>0.22692896634823548</v>
      </c>
      <c r="AG1259" s="6"/>
    </row>
    <row r="1260" spans="1:33" ht="12" customHeight="1" x14ac:dyDescent="0.2">
      <c r="A1260" s="5" t="s">
        <v>7054</v>
      </c>
      <c r="B1260" s="5" t="s">
        <v>7054</v>
      </c>
      <c r="C1260" s="7">
        <v>1</v>
      </c>
      <c r="D1260" s="7">
        <v>1</v>
      </c>
      <c r="E1260" s="8">
        <v>23.95</v>
      </c>
      <c r="F1260" s="9">
        <v>1.53866038249309</v>
      </c>
      <c r="G1260" s="7">
        <v>2</v>
      </c>
      <c r="H1260" s="7">
        <v>1</v>
      </c>
      <c r="I1260" s="7" t="s">
        <v>0</v>
      </c>
      <c r="J1260" s="7" t="s">
        <v>2</v>
      </c>
      <c r="K1260" s="5" t="s">
        <v>7055</v>
      </c>
      <c r="L1260" s="14" t="s">
        <v>7056</v>
      </c>
      <c r="M1260" s="38">
        <f t="shared" si="223"/>
        <v>1</v>
      </c>
      <c r="N1260" s="32">
        <f t="shared" si="224"/>
        <v>0.75673994611698381</v>
      </c>
      <c r="O1260" s="32">
        <f t="shared" si="225"/>
        <v>0.64991599925365262</v>
      </c>
      <c r="P1260" s="32">
        <f t="shared" si="226"/>
        <v>1.1643657749401539</v>
      </c>
      <c r="Q1260" s="35">
        <v>0.67835084752966601</v>
      </c>
      <c r="R1260" s="35">
        <v>0.70699279519071101</v>
      </c>
      <c r="S1260" s="35">
        <v>0.86606519708921903</v>
      </c>
      <c r="T1260" s="35">
        <v>0.66510480636254399</v>
      </c>
      <c r="U1260" s="35">
        <v>0.67419195850026203</v>
      </c>
      <c r="V1260" s="35">
        <v>0.85872588872631594</v>
      </c>
      <c r="W1260" s="8">
        <v>26403.037148204901</v>
      </c>
      <c r="X1260" s="8">
        <v>19980.232908857299</v>
      </c>
      <c r="Y1260" s="8">
        <v>17159.7562715069</v>
      </c>
      <c r="Z1260" s="23">
        <f t="shared" si="216"/>
        <v>63543.026328569096</v>
      </c>
      <c r="AA1260" s="29">
        <f t="shared" si="217"/>
        <v>41.551431642049494</v>
      </c>
      <c r="AB1260" s="29">
        <f t="shared" si="218"/>
        <v>31.44362814188807</v>
      </c>
      <c r="AC1260" s="29">
        <f t="shared" si="219"/>
        <v>27.004940216062437</v>
      </c>
      <c r="AD1260" s="26">
        <f t="shared" si="220"/>
        <v>0.41551431642049491</v>
      </c>
      <c r="AE1260" s="26">
        <f t="shared" si="221"/>
        <v>0.31443628141888069</v>
      </c>
      <c r="AF1260" s="26">
        <f t="shared" si="222"/>
        <v>0.27004940216062434</v>
      </c>
      <c r="AG1260" s="6"/>
    </row>
    <row r="1261" spans="1:33" ht="12" customHeight="1" x14ac:dyDescent="0.2">
      <c r="A1261" s="5" t="s">
        <v>4004</v>
      </c>
      <c r="B1261" s="5" t="s">
        <v>4004</v>
      </c>
      <c r="C1261" s="7">
        <v>1</v>
      </c>
      <c r="D1261" s="7">
        <v>1</v>
      </c>
      <c r="E1261" s="8">
        <v>37.520000000000003</v>
      </c>
      <c r="F1261" s="9">
        <v>27.6280352403354</v>
      </c>
      <c r="G1261" s="7">
        <v>2</v>
      </c>
      <c r="H1261" s="7">
        <v>1</v>
      </c>
      <c r="I1261" s="7" t="s">
        <v>0</v>
      </c>
      <c r="J1261" s="7" t="s">
        <v>2</v>
      </c>
      <c r="K1261" s="5" t="s">
        <v>4005</v>
      </c>
      <c r="L1261" s="14" t="s">
        <v>4006</v>
      </c>
      <c r="M1261" s="38">
        <f t="shared" si="223"/>
        <v>1</v>
      </c>
      <c r="N1261" s="32">
        <f t="shared" si="224"/>
        <v>0.75744634753566775</v>
      </c>
      <c r="O1261" s="32">
        <f t="shared" si="225"/>
        <v>3.6195118158096867E-2</v>
      </c>
      <c r="P1261" s="32">
        <f t="shared" si="226"/>
        <v>20.926754382378679</v>
      </c>
      <c r="Q1261" s="35">
        <v>0.38322291407457099</v>
      </c>
      <c r="R1261" s="35">
        <v>0.49723113955818199</v>
      </c>
      <c r="S1261" s="35">
        <v>0.86509774373451498</v>
      </c>
      <c r="T1261" s="35">
        <v>0.38573005012316403</v>
      </c>
      <c r="U1261" s="35">
        <v>0.47132497992431999</v>
      </c>
      <c r="V1261" s="35">
        <v>0.80411511381946399</v>
      </c>
      <c r="W1261" s="8">
        <v>3696.2260737397301</v>
      </c>
      <c r="X1261" s="8">
        <v>2799.6929392202601</v>
      </c>
      <c r="Y1261" s="8">
        <v>133.785339478048</v>
      </c>
      <c r="Z1261" s="23">
        <f t="shared" si="216"/>
        <v>6629.7043524380379</v>
      </c>
      <c r="AA1261" s="29">
        <f t="shared" si="217"/>
        <v>55.752502332633625</v>
      </c>
      <c r="AB1261" s="29">
        <f t="shared" si="218"/>
        <v>42.229529257827132</v>
      </c>
      <c r="AC1261" s="29">
        <f t="shared" si="219"/>
        <v>2.0179684095392454</v>
      </c>
      <c r="AD1261" s="26">
        <f t="shared" si="220"/>
        <v>0.55752502332633624</v>
      </c>
      <c r="AE1261" s="26">
        <f t="shared" si="221"/>
        <v>0.42229529257827131</v>
      </c>
      <c r="AF1261" s="26">
        <f t="shared" si="222"/>
        <v>2.0179684095392454E-2</v>
      </c>
      <c r="AG1261" s="6">
        <v>2</v>
      </c>
    </row>
    <row r="1262" spans="1:33" ht="12" customHeight="1" x14ac:dyDescent="0.2">
      <c r="A1262" s="5" t="s">
        <v>4049</v>
      </c>
      <c r="B1262" s="5" t="s">
        <v>4049</v>
      </c>
      <c r="C1262" s="7">
        <v>2</v>
      </c>
      <c r="D1262" s="7">
        <v>2</v>
      </c>
      <c r="E1262" s="8">
        <v>39.42</v>
      </c>
      <c r="F1262" s="9">
        <v>9.0599820334919094</v>
      </c>
      <c r="G1262" s="7" t="s">
        <v>54</v>
      </c>
      <c r="H1262" s="7">
        <v>2</v>
      </c>
      <c r="I1262" s="7" t="s">
        <v>0</v>
      </c>
      <c r="J1262" s="7" t="s">
        <v>2</v>
      </c>
      <c r="K1262" s="5" t="s">
        <v>4050</v>
      </c>
      <c r="L1262" s="14" t="s">
        <v>4051</v>
      </c>
      <c r="M1262" s="38">
        <f t="shared" si="223"/>
        <v>1</v>
      </c>
      <c r="N1262" s="32">
        <f t="shared" si="224"/>
        <v>0.75746617780586667</v>
      </c>
      <c r="O1262" s="32">
        <f t="shared" si="225"/>
        <v>0.11037549481922969</v>
      </c>
      <c r="P1262" s="32">
        <f t="shared" si="226"/>
        <v>6.8626299618989384</v>
      </c>
      <c r="Q1262" s="35">
        <v>0.31731050863888299</v>
      </c>
      <c r="R1262" s="35">
        <v>0.918003352713613</v>
      </c>
      <c r="S1262" s="35">
        <v>0.231146253683119</v>
      </c>
      <c r="T1262" s="35">
        <v>0.36603169678101999</v>
      </c>
      <c r="U1262" s="35">
        <v>0.88359786906892701</v>
      </c>
      <c r="V1262" s="35">
        <v>0.214910288016503</v>
      </c>
      <c r="W1262" s="8">
        <v>29860.971718499899</v>
      </c>
      <c r="X1262" s="8">
        <v>22618.676113181202</v>
      </c>
      <c r="Y1262" s="8">
        <v>3295.91952921245</v>
      </c>
      <c r="Z1262" s="23">
        <f t="shared" si="216"/>
        <v>55775.567360893547</v>
      </c>
      <c r="AA1262" s="29">
        <f t="shared" si="217"/>
        <v>53.537728312624218</v>
      </c>
      <c r="AB1262" s="29">
        <f t="shared" si="218"/>
        <v>40.553018433372401</v>
      </c>
      <c r="AC1262" s="29">
        <f t="shared" si="219"/>
        <v>5.9092532540033815</v>
      </c>
      <c r="AD1262" s="26">
        <f t="shared" si="220"/>
        <v>0.53537728312624222</v>
      </c>
      <c r="AE1262" s="26">
        <f t="shared" si="221"/>
        <v>0.40553018433372401</v>
      </c>
      <c r="AF1262" s="26">
        <f t="shared" si="222"/>
        <v>5.9092532540033813E-2</v>
      </c>
      <c r="AG1262" s="6">
        <v>2</v>
      </c>
    </row>
    <row r="1263" spans="1:33" ht="12" customHeight="1" x14ac:dyDescent="0.2">
      <c r="A1263" s="5" t="s">
        <v>1812</v>
      </c>
      <c r="B1263" s="5" t="s">
        <v>1812</v>
      </c>
      <c r="C1263" s="7">
        <v>1</v>
      </c>
      <c r="D1263" s="7">
        <v>1</v>
      </c>
      <c r="E1263" s="8">
        <v>34.799999999999997</v>
      </c>
      <c r="F1263" s="9">
        <v>2.32585200358842</v>
      </c>
      <c r="G1263" s="7">
        <v>1</v>
      </c>
      <c r="H1263" s="7">
        <v>1</v>
      </c>
      <c r="I1263" s="7" t="s">
        <v>2</v>
      </c>
      <c r="J1263" s="7" t="s">
        <v>1</v>
      </c>
      <c r="K1263" s="5" t="s">
        <v>1813</v>
      </c>
      <c r="L1263" s="14" t="s">
        <v>1814</v>
      </c>
      <c r="M1263" s="38">
        <f t="shared" si="223"/>
        <v>1</v>
      </c>
      <c r="N1263" s="32">
        <f t="shared" si="224"/>
        <v>0.7577632432046969</v>
      </c>
      <c r="O1263" s="32">
        <f t="shared" si="225"/>
        <v>1.7624451574532973</v>
      </c>
      <c r="P1263" s="32">
        <f t="shared" si="226"/>
        <v>0.42994997035802901</v>
      </c>
      <c r="Q1263" s="35">
        <v>0.60382211587188706</v>
      </c>
      <c r="R1263" s="35">
        <v>0.176514906370911</v>
      </c>
      <c r="S1263" s="35">
        <v>3.3758522441321201E-2</v>
      </c>
      <c r="T1263" s="35">
        <v>0.66000954053795202</v>
      </c>
      <c r="U1263" s="35">
        <v>0.18231815907337501</v>
      </c>
      <c r="V1263" s="35">
        <v>4.3171020958996401E-2</v>
      </c>
      <c r="W1263" s="8">
        <v>34338.737537484601</v>
      </c>
      <c r="X1263" s="8">
        <v>26020.6331239592</v>
      </c>
      <c r="Y1263" s="8">
        <v>60520.141685999501</v>
      </c>
      <c r="Z1263" s="23">
        <f t="shared" si="216"/>
        <v>120879.51234744329</v>
      </c>
      <c r="AA1263" s="29">
        <f t="shared" si="217"/>
        <v>28.407409056040006</v>
      </c>
      <c r="AB1263" s="29">
        <f t="shared" si="218"/>
        <v>21.526090417347355</v>
      </c>
      <c r="AC1263" s="29">
        <f t="shared" si="219"/>
        <v>50.06650052661265</v>
      </c>
      <c r="AD1263" s="26">
        <f t="shared" si="220"/>
        <v>0.28407409056040006</v>
      </c>
      <c r="AE1263" s="26">
        <f t="shared" si="221"/>
        <v>0.21526090417347354</v>
      </c>
      <c r="AF1263" s="26">
        <f t="shared" si="222"/>
        <v>0.50066500526612645</v>
      </c>
      <c r="AG1263" s="6">
        <v>1</v>
      </c>
    </row>
    <row r="1264" spans="1:33" ht="12" customHeight="1" x14ac:dyDescent="0.2">
      <c r="A1264" s="5" t="s">
        <v>7084</v>
      </c>
      <c r="B1264" s="5" t="s">
        <v>7084</v>
      </c>
      <c r="C1264" s="7">
        <v>4</v>
      </c>
      <c r="D1264" s="7">
        <v>2</v>
      </c>
      <c r="E1264" s="8">
        <v>112.13</v>
      </c>
      <c r="F1264" s="9">
        <v>1.4814778952571901</v>
      </c>
      <c r="G1264" s="7" t="s">
        <v>54</v>
      </c>
      <c r="H1264" s="7">
        <v>2</v>
      </c>
      <c r="I1264" s="7" t="s">
        <v>0</v>
      </c>
      <c r="J1264" s="7" t="s">
        <v>2</v>
      </c>
      <c r="K1264" s="5" t="s">
        <v>7085</v>
      </c>
      <c r="L1264" s="14" t="s">
        <v>7086</v>
      </c>
      <c r="M1264" s="38">
        <f t="shared" si="223"/>
        <v>1</v>
      </c>
      <c r="N1264" s="32">
        <f t="shared" si="224"/>
        <v>0.75782567717307414</v>
      </c>
      <c r="O1264" s="32">
        <f t="shared" si="225"/>
        <v>0.6750016339773961</v>
      </c>
      <c r="P1264" s="32">
        <f t="shared" si="226"/>
        <v>1.1227019891902239</v>
      </c>
      <c r="Q1264" s="35">
        <v>0.86721901636634402</v>
      </c>
      <c r="R1264" s="35">
        <v>0.18181845282131801</v>
      </c>
      <c r="S1264" s="35">
        <v>0.17532118000939501</v>
      </c>
      <c r="T1264" s="35">
        <v>0.82524680135374695</v>
      </c>
      <c r="U1264" s="35">
        <v>0.16655849399561401</v>
      </c>
      <c r="V1264" s="35">
        <v>0.16055792731216501</v>
      </c>
      <c r="W1264" s="8">
        <v>24051.7325920289</v>
      </c>
      <c r="X1264" s="8">
        <v>18227.020538739998</v>
      </c>
      <c r="Y1264" s="8">
        <v>16234.9587996069</v>
      </c>
      <c r="Z1264" s="23">
        <f t="shared" si="216"/>
        <v>58513.711930375801</v>
      </c>
      <c r="AA1264" s="29">
        <f t="shared" si="217"/>
        <v>41.104438256536412</v>
      </c>
      <c r="AB1264" s="29">
        <f t="shared" si="218"/>
        <v>31.149998756578519</v>
      </c>
      <c r="AC1264" s="29">
        <f t="shared" si="219"/>
        <v>27.745562986885066</v>
      </c>
      <c r="AD1264" s="26">
        <f t="shared" si="220"/>
        <v>0.41104438256536413</v>
      </c>
      <c r="AE1264" s="26">
        <f t="shared" si="221"/>
        <v>0.31149998756578517</v>
      </c>
      <c r="AF1264" s="26">
        <f t="shared" si="222"/>
        <v>0.27745562986885064</v>
      </c>
      <c r="AG1264" s="6"/>
    </row>
    <row r="1265" spans="1:33" ht="12" customHeight="1" x14ac:dyDescent="0.2">
      <c r="A1265" s="5" t="s">
        <v>4521</v>
      </c>
      <c r="B1265" s="5" t="s">
        <v>4521</v>
      </c>
      <c r="C1265" s="7">
        <v>1</v>
      </c>
      <c r="D1265" s="7">
        <v>1</v>
      </c>
      <c r="E1265" s="8">
        <v>36.520000000000003</v>
      </c>
      <c r="F1265" s="9">
        <v>2.4238333184873602</v>
      </c>
      <c r="G1265" s="7">
        <v>2</v>
      </c>
      <c r="H1265" s="7">
        <v>1</v>
      </c>
      <c r="I1265" s="7" t="s">
        <v>0</v>
      </c>
      <c r="J1265" s="7" t="s">
        <v>2</v>
      </c>
      <c r="K1265" s="5" t="s">
        <v>4522</v>
      </c>
      <c r="L1265" s="14" t="s">
        <v>4523</v>
      </c>
      <c r="M1265" s="38">
        <f t="shared" si="223"/>
        <v>1</v>
      </c>
      <c r="N1265" s="32">
        <f t="shared" si="224"/>
        <v>0.75810673997793654</v>
      </c>
      <c r="O1265" s="32">
        <f t="shared" si="225"/>
        <v>0.41256962365055305</v>
      </c>
      <c r="P1265" s="32">
        <f t="shared" si="226"/>
        <v>1.8375243753283537</v>
      </c>
      <c r="Q1265" s="35">
        <v>0.39723606822886398</v>
      </c>
      <c r="R1265" s="35">
        <v>0.90108666488724598</v>
      </c>
      <c r="S1265" s="35">
        <v>0.43240617706719398</v>
      </c>
      <c r="T1265" s="35">
        <v>0.42204263802021602</v>
      </c>
      <c r="U1265" s="35">
        <v>0.92800041044982695</v>
      </c>
      <c r="V1265" s="35">
        <v>0.43970421421832001</v>
      </c>
      <c r="W1265" s="8">
        <v>18447.772496727601</v>
      </c>
      <c r="X1265" s="8">
        <v>13985.3806673488</v>
      </c>
      <c r="Y1265" s="8">
        <v>7610.9905561659298</v>
      </c>
      <c r="Z1265" s="23">
        <f t="shared" si="216"/>
        <v>40044.143720242333</v>
      </c>
      <c r="AA1265" s="29">
        <f t="shared" si="217"/>
        <v>46.068590267800488</v>
      </c>
      <c r="AB1265" s="29">
        <f t="shared" si="218"/>
        <v>34.924908783301525</v>
      </c>
      <c r="AC1265" s="29">
        <f t="shared" si="219"/>
        <v>19.00650094889798</v>
      </c>
      <c r="AD1265" s="26">
        <f t="shared" si="220"/>
        <v>0.46068590267800485</v>
      </c>
      <c r="AE1265" s="26">
        <f t="shared" si="221"/>
        <v>0.34924908783301523</v>
      </c>
      <c r="AF1265" s="26">
        <f t="shared" si="222"/>
        <v>0.19006500948897981</v>
      </c>
      <c r="AG1265" s="6">
        <v>4</v>
      </c>
    </row>
    <row r="1266" spans="1:33" ht="12" customHeight="1" x14ac:dyDescent="0.2">
      <c r="A1266" s="5" t="s">
        <v>4481</v>
      </c>
      <c r="B1266" s="5" t="s">
        <v>4481</v>
      </c>
      <c r="C1266" s="7">
        <v>3</v>
      </c>
      <c r="D1266" s="7">
        <v>3</v>
      </c>
      <c r="E1266" s="8">
        <v>90.78</v>
      </c>
      <c r="F1266" s="9">
        <v>2.63972895233423</v>
      </c>
      <c r="G1266" s="7" t="s">
        <v>122</v>
      </c>
      <c r="H1266" s="7">
        <v>2</v>
      </c>
      <c r="I1266" s="7" t="s">
        <v>0</v>
      </c>
      <c r="J1266" s="7" t="s">
        <v>2</v>
      </c>
      <c r="K1266" s="5" t="s">
        <v>4482</v>
      </c>
      <c r="L1266" s="14" t="s">
        <v>4483</v>
      </c>
      <c r="M1266" s="38">
        <f t="shared" si="223"/>
        <v>1</v>
      </c>
      <c r="N1266" s="32">
        <f t="shared" si="224"/>
        <v>0.75814728813219212</v>
      </c>
      <c r="O1266" s="32">
        <f t="shared" si="225"/>
        <v>0.37882677276988203</v>
      </c>
      <c r="P1266" s="32">
        <f t="shared" si="226"/>
        <v>2.0013033466162331</v>
      </c>
      <c r="Q1266" s="35">
        <v>0.53206569519811597</v>
      </c>
      <c r="R1266" s="35">
        <v>0.27676602694539698</v>
      </c>
      <c r="S1266" s="35">
        <v>0.39865201258239502</v>
      </c>
      <c r="T1266" s="35">
        <v>0.53992761717967197</v>
      </c>
      <c r="U1266" s="35">
        <v>0.25644367320800798</v>
      </c>
      <c r="V1266" s="35">
        <v>0.38140334178945201</v>
      </c>
      <c r="W1266" s="8">
        <v>21042.292981953098</v>
      </c>
      <c r="X1266" s="8">
        <v>15953.1573603508</v>
      </c>
      <c r="Y1266" s="8">
        <v>7971.3839420316299</v>
      </c>
      <c r="Z1266" s="23">
        <f t="shared" si="216"/>
        <v>44966.834284335528</v>
      </c>
      <c r="AA1266" s="29">
        <f t="shared" si="217"/>
        <v>46.795139833277773</v>
      </c>
      <c r="AB1266" s="29">
        <f t="shared" si="218"/>
        <v>35.477608362366269</v>
      </c>
      <c r="AC1266" s="29">
        <f t="shared" si="219"/>
        <v>17.727251804355973</v>
      </c>
      <c r="AD1266" s="26">
        <f t="shared" si="220"/>
        <v>0.46795139833277771</v>
      </c>
      <c r="AE1266" s="26">
        <f t="shared" si="221"/>
        <v>0.3547760836236627</v>
      </c>
      <c r="AF1266" s="26">
        <f t="shared" si="222"/>
        <v>0.17727251804355973</v>
      </c>
      <c r="AG1266" s="6">
        <v>4</v>
      </c>
    </row>
    <row r="1267" spans="1:33" ht="12" customHeight="1" x14ac:dyDescent="0.2">
      <c r="A1267" s="5" t="s">
        <v>4340</v>
      </c>
      <c r="B1267" s="5" t="s">
        <v>4340</v>
      </c>
      <c r="C1267" s="7">
        <v>6</v>
      </c>
      <c r="D1267" s="7">
        <v>6</v>
      </c>
      <c r="E1267" s="8">
        <v>242.26</v>
      </c>
      <c r="F1267" s="9">
        <v>3.5395103228097402</v>
      </c>
      <c r="G1267" s="7" t="s">
        <v>54</v>
      </c>
      <c r="H1267" s="7">
        <v>2</v>
      </c>
      <c r="I1267" s="7" t="s">
        <v>0</v>
      </c>
      <c r="J1267" s="7" t="s">
        <v>2</v>
      </c>
      <c r="K1267" s="5" t="s">
        <v>4341</v>
      </c>
      <c r="L1267" s="14" t="s">
        <v>4342</v>
      </c>
      <c r="M1267" s="38">
        <f t="shared" si="223"/>
        <v>1</v>
      </c>
      <c r="N1267" s="32">
        <f t="shared" si="224"/>
        <v>0.75855553309440649</v>
      </c>
      <c r="O1267" s="32">
        <f t="shared" si="225"/>
        <v>0.28252495650476833</v>
      </c>
      <c r="P1267" s="32">
        <f t="shared" si="226"/>
        <v>2.6849151398120958</v>
      </c>
      <c r="Q1267" s="35">
        <v>0.98495880646635803</v>
      </c>
      <c r="R1267" s="35">
        <v>0.57713682067509298</v>
      </c>
      <c r="S1267" s="35">
        <v>0.589302422471497</v>
      </c>
      <c r="T1267" s="35">
        <v>0.94188880654140195</v>
      </c>
      <c r="U1267" s="35">
        <v>0.59678667466416202</v>
      </c>
      <c r="V1267" s="35">
        <v>0.59815404860822996</v>
      </c>
      <c r="W1267" s="8">
        <v>96239.037867923005</v>
      </c>
      <c r="X1267" s="8">
        <v>73002.654674395104</v>
      </c>
      <c r="Y1267" s="8">
        <v>27189.929987695701</v>
      </c>
      <c r="Z1267" s="23">
        <f t="shared" si="216"/>
        <v>196431.62253001382</v>
      </c>
      <c r="AA1267" s="29">
        <f t="shared" si="217"/>
        <v>48.993658265597304</v>
      </c>
      <c r="AB1267" s="29">
        <f t="shared" si="218"/>
        <v>37.164410563905335</v>
      </c>
      <c r="AC1267" s="29">
        <f t="shared" si="219"/>
        <v>13.841931170497363</v>
      </c>
      <c r="AD1267" s="26">
        <f t="shared" si="220"/>
        <v>0.48993658265597306</v>
      </c>
      <c r="AE1267" s="26">
        <f t="shared" si="221"/>
        <v>0.37164410563905337</v>
      </c>
      <c r="AF1267" s="26">
        <f t="shared" si="222"/>
        <v>0.13841931170497362</v>
      </c>
      <c r="AG1267" s="6">
        <v>2</v>
      </c>
    </row>
    <row r="1268" spans="1:33" ht="12" customHeight="1" x14ac:dyDescent="0.2">
      <c r="A1268" s="5" t="s">
        <v>4305</v>
      </c>
      <c r="B1268" s="5" t="s">
        <v>4305</v>
      </c>
      <c r="C1268" s="7">
        <v>5</v>
      </c>
      <c r="D1268" s="7">
        <v>5</v>
      </c>
      <c r="E1268" s="8">
        <v>182.67</v>
      </c>
      <c r="F1268" s="9">
        <v>3.8103013874212999</v>
      </c>
      <c r="G1268" s="7" t="s">
        <v>50</v>
      </c>
      <c r="H1268" s="7">
        <v>3</v>
      </c>
      <c r="I1268" s="7" t="s">
        <v>0</v>
      </c>
      <c r="J1268" s="7" t="s">
        <v>2</v>
      </c>
      <c r="K1268" s="5" t="s">
        <v>4306</v>
      </c>
      <c r="L1268" s="14" t="s">
        <v>4307</v>
      </c>
      <c r="M1268" s="38">
        <f t="shared" si="223"/>
        <v>1</v>
      </c>
      <c r="N1268" s="32">
        <f t="shared" si="224"/>
        <v>0.75875055111680201</v>
      </c>
      <c r="O1268" s="32">
        <f t="shared" si="225"/>
        <v>0.26244643095720321</v>
      </c>
      <c r="P1268" s="32">
        <f t="shared" si="226"/>
        <v>2.8910682776270273</v>
      </c>
      <c r="Q1268" s="35">
        <v>0.234283740373504</v>
      </c>
      <c r="R1268" s="35">
        <v>5.0904692173632499E-2</v>
      </c>
      <c r="S1268" s="35">
        <v>8.2734582431050599E-2</v>
      </c>
      <c r="T1268" s="35">
        <v>0.280313212024762</v>
      </c>
      <c r="U1268" s="35">
        <v>0.110857267541931</v>
      </c>
      <c r="V1268" s="35">
        <v>0.131334206816733</v>
      </c>
      <c r="W1268" s="8">
        <v>79855.859243997402</v>
      </c>
      <c r="X1268" s="8">
        <v>60590.677211288799</v>
      </c>
      <c r="Y1268" s="8">
        <v>20957.885249607902</v>
      </c>
      <c r="Z1268" s="23">
        <f t="shared" si="216"/>
        <v>161404.42170489411</v>
      </c>
      <c r="AA1268" s="29">
        <f t="shared" si="217"/>
        <v>49.475632947654248</v>
      </c>
      <c r="AB1268" s="29">
        <f t="shared" si="218"/>
        <v>37.539663765885273</v>
      </c>
      <c r="AC1268" s="29">
        <f t="shared" si="219"/>
        <v>12.984703286460469</v>
      </c>
      <c r="AD1268" s="26">
        <f t="shared" si="220"/>
        <v>0.49475632947654247</v>
      </c>
      <c r="AE1268" s="26">
        <f t="shared" si="221"/>
        <v>0.37539663765885273</v>
      </c>
      <c r="AF1268" s="26">
        <f t="shared" si="222"/>
        <v>0.12984703286460469</v>
      </c>
      <c r="AG1268" s="6">
        <v>2</v>
      </c>
    </row>
    <row r="1269" spans="1:33" ht="12" customHeight="1" x14ac:dyDescent="0.2">
      <c r="A1269" s="5" t="s">
        <v>4157</v>
      </c>
      <c r="B1269" s="5" t="s">
        <v>4157</v>
      </c>
      <c r="C1269" s="7">
        <v>5</v>
      </c>
      <c r="D1269" s="7">
        <v>2</v>
      </c>
      <c r="E1269" s="8">
        <v>279.41000000000003</v>
      </c>
      <c r="F1269" s="9">
        <v>5.1820769502877599</v>
      </c>
      <c r="G1269" s="7" t="s">
        <v>50</v>
      </c>
      <c r="H1269" s="7">
        <v>3</v>
      </c>
      <c r="I1269" s="7" t="s">
        <v>0</v>
      </c>
      <c r="J1269" s="7" t="s">
        <v>2</v>
      </c>
      <c r="K1269" s="5" t="s">
        <v>4158</v>
      </c>
      <c r="L1269" s="14" t="s">
        <v>4159</v>
      </c>
      <c r="M1269" s="38">
        <f t="shared" si="223"/>
        <v>1</v>
      </c>
      <c r="N1269" s="32">
        <f t="shared" si="224"/>
        <v>0.75880477182554629</v>
      </c>
      <c r="O1269" s="32">
        <f t="shared" si="225"/>
        <v>0.19297281950714218</v>
      </c>
      <c r="P1269" s="32">
        <f t="shared" si="226"/>
        <v>3.9321847178455198</v>
      </c>
      <c r="Q1269" s="35">
        <v>0.68999858695076399</v>
      </c>
      <c r="R1269" s="35">
        <v>0.487545371375397</v>
      </c>
      <c r="S1269" s="35">
        <v>0.59307012681649895</v>
      </c>
      <c r="T1269" s="35">
        <v>0.68578762395292503</v>
      </c>
      <c r="U1269" s="35">
        <v>0.48883776456137701</v>
      </c>
      <c r="V1269" s="35">
        <v>0.61505788795174698</v>
      </c>
      <c r="W1269" s="8">
        <v>172193.41611747901</v>
      </c>
      <c r="X1269" s="8">
        <v>130661.185826885</v>
      </c>
      <c r="Y1269" s="8">
        <v>33228.649008756503</v>
      </c>
      <c r="Z1269" s="23">
        <f t="shared" si="216"/>
        <v>336083.25095312053</v>
      </c>
      <c r="AA1269" s="29">
        <f t="shared" si="217"/>
        <v>51.235345893954666</v>
      </c>
      <c r="AB1269" s="29">
        <f t="shared" si="218"/>
        <v>38.877624950465211</v>
      </c>
      <c r="AC1269" s="29">
        <f t="shared" si="219"/>
        <v>9.8870291555801124</v>
      </c>
      <c r="AD1269" s="26">
        <f t="shared" si="220"/>
        <v>0.51235345893954665</v>
      </c>
      <c r="AE1269" s="26">
        <f t="shared" si="221"/>
        <v>0.38877624950465212</v>
      </c>
      <c r="AF1269" s="26">
        <f t="shared" si="222"/>
        <v>9.8870291555801126E-2</v>
      </c>
      <c r="AG1269" s="6">
        <v>2</v>
      </c>
    </row>
    <row r="1270" spans="1:33" ht="12" customHeight="1" x14ac:dyDescent="0.2">
      <c r="A1270" s="5" t="s">
        <v>7991</v>
      </c>
      <c r="B1270" s="5" t="s">
        <v>7991</v>
      </c>
      <c r="C1270" s="7">
        <v>6</v>
      </c>
      <c r="D1270" s="7">
        <v>6</v>
      </c>
      <c r="E1270" s="8">
        <v>157.93</v>
      </c>
      <c r="F1270" s="9">
        <v>1.31674033615507</v>
      </c>
      <c r="G1270" s="7" t="s">
        <v>54</v>
      </c>
      <c r="H1270" s="7">
        <v>2</v>
      </c>
      <c r="I1270" s="7" t="s">
        <v>0</v>
      </c>
      <c r="J1270" s="7" t="s">
        <v>1</v>
      </c>
      <c r="K1270" s="5" t="s">
        <v>7992</v>
      </c>
      <c r="L1270" s="14" t="s">
        <v>7993</v>
      </c>
      <c r="M1270" s="38">
        <f t="shared" si="223"/>
        <v>1</v>
      </c>
      <c r="N1270" s="32">
        <f t="shared" si="224"/>
        <v>0.75945117844573384</v>
      </c>
      <c r="O1270" s="32">
        <f t="shared" si="225"/>
        <v>0.90932099055819149</v>
      </c>
      <c r="P1270" s="32">
        <f t="shared" si="226"/>
        <v>0.83518491966136266</v>
      </c>
      <c r="Q1270" s="35">
        <v>0.23641904531011301</v>
      </c>
      <c r="R1270" s="35">
        <v>0.14336952367196701</v>
      </c>
      <c r="S1270" s="35">
        <v>0.36230369991998101</v>
      </c>
      <c r="T1270" s="35">
        <v>0.28261975383384302</v>
      </c>
      <c r="U1270" s="35">
        <v>0.22963483380034</v>
      </c>
      <c r="V1270" s="35">
        <v>0.43367295611023798</v>
      </c>
      <c r="W1270" s="8">
        <v>78486.213936208995</v>
      </c>
      <c r="X1270" s="8">
        <v>59606.447665597902</v>
      </c>
      <c r="Y1270" s="8">
        <v>71369.161801635695</v>
      </c>
      <c r="Z1270" s="23">
        <f t="shared" si="216"/>
        <v>209461.8234034426</v>
      </c>
      <c r="AA1270" s="29">
        <f t="shared" si="217"/>
        <v>37.470414732825738</v>
      </c>
      <c r="AB1270" s="29">
        <f t="shared" si="218"/>
        <v>28.456950625694898</v>
      </c>
      <c r="AC1270" s="29">
        <f t="shared" si="219"/>
        <v>34.072634641479354</v>
      </c>
      <c r="AD1270" s="26">
        <f t="shared" si="220"/>
        <v>0.37470414732825735</v>
      </c>
      <c r="AE1270" s="26">
        <f t="shared" si="221"/>
        <v>0.28456950625694899</v>
      </c>
      <c r="AF1270" s="26">
        <f t="shared" si="222"/>
        <v>0.34072634641479355</v>
      </c>
      <c r="AG1270" s="6"/>
    </row>
    <row r="1271" spans="1:33" ht="12" customHeight="1" x14ac:dyDescent="0.2">
      <c r="A1271" s="5" t="s">
        <v>7994</v>
      </c>
      <c r="B1271" s="5" t="s">
        <v>7994</v>
      </c>
      <c r="C1271" s="7">
        <v>8</v>
      </c>
      <c r="D1271" s="7">
        <v>8</v>
      </c>
      <c r="E1271" s="8">
        <v>310.33</v>
      </c>
      <c r="F1271" s="9">
        <v>1.315581303848</v>
      </c>
      <c r="G1271" s="7" t="s">
        <v>50</v>
      </c>
      <c r="H1271" s="7">
        <v>3</v>
      </c>
      <c r="I1271" s="7" t="s">
        <v>0</v>
      </c>
      <c r="J1271" s="7" t="s">
        <v>1</v>
      </c>
      <c r="K1271" s="5" t="s">
        <v>7995</v>
      </c>
      <c r="L1271" s="14" t="s">
        <v>7996</v>
      </c>
      <c r="M1271" s="38">
        <f t="shared" si="223"/>
        <v>1</v>
      </c>
      <c r="N1271" s="32">
        <f t="shared" si="224"/>
        <v>0.76012025792329097</v>
      </c>
      <c r="O1271" s="32">
        <f t="shared" si="225"/>
        <v>0.87764457891901693</v>
      </c>
      <c r="P1271" s="32">
        <f t="shared" si="226"/>
        <v>0.86609121298227687</v>
      </c>
      <c r="Q1271" s="35">
        <v>0.148879939478264</v>
      </c>
      <c r="R1271" s="35">
        <v>0.70875427292240101</v>
      </c>
      <c r="S1271" s="35">
        <v>0.54826377481333499</v>
      </c>
      <c r="T1271" s="35">
        <v>0.11236005062242301</v>
      </c>
      <c r="U1271" s="35">
        <v>0.75974070049405495</v>
      </c>
      <c r="V1271" s="35">
        <v>0.44573375989032499</v>
      </c>
      <c r="W1271" s="8">
        <v>468404.55071146501</v>
      </c>
      <c r="X1271" s="8">
        <v>356043.78789924202</v>
      </c>
      <c r="Y1271" s="8">
        <v>411092.714672915</v>
      </c>
      <c r="Z1271" s="23">
        <f t="shared" si="216"/>
        <v>1235541.053283622</v>
      </c>
      <c r="AA1271" s="29">
        <f t="shared" si="217"/>
        <v>37.910885232555799</v>
      </c>
      <c r="AB1271" s="29">
        <f t="shared" si="218"/>
        <v>28.816831861070597</v>
      </c>
      <c r="AC1271" s="29">
        <f t="shared" si="219"/>
        <v>33.272282906373611</v>
      </c>
      <c r="AD1271" s="26">
        <f t="shared" si="220"/>
        <v>0.37910885232555797</v>
      </c>
      <c r="AE1271" s="26">
        <f t="shared" si="221"/>
        <v>0.28816831861070596</v>
      </c>
      <c r="AF1271" s="26">
        <f t="shared" si="222"/>
        <v>0.33272282906373613</v>
      </c>
      <c r="AG1271" s="6"/>
    </row>
    <row r="1272" spans="1:33" ht="12" customHeight="1" x14ac:dyDescent="0.2">
      <c r="A1272" s="5" t="s">
        <v>7100</v>
      </c>
      <c r="B1272" s="5" t="s">
        <v>7100</v>
      </c>
      <c r="C1272" s="7">
        <v>5</v>
      </c>
      <c r="D1272" s="7">
        <v>5</v>
      </c>
      <c r="E1272" s="8">
        <v>150.75</v>
      </c>
      <c r="F1272" s="9">
        <v>1.4477532420700601</v>
      </c>
      <c r="G1272" s="7" t="s">
        <v>146</v>
      </c>
      <c r="H1272" s="7">
        <v>2</v>
      </c>
      <c r="I1272" s="7" t="s">
        <v>0</v>
      </c>
      <c r="J1272" s="7" t="s">
        <v>2</v>
      </c>
      <c r="K1272" s="5" t="s">
        <v>7101</v>
      </c>
      <c r="L1272" s="14" t="s">
        <v>7102</v>
      </c>
      <c r="M1272" s="38">
        <f t="shared" si="223"/>
        <v>1</v>
      </c>
      <c r="N1272" s="32">
        <f t="shared" si="224"/>
        <v>0.76014149087234362</v>
      </c>
      <c r="O1272" s="32">
        <f t="shared" si="225"/>
        <v>0.6907254433567428</v>
      </c>
      <c r="P1272" s="32">
        <f t="shared" si="226"/>
        <v>1.1004973078424001</v>
      </c>
      <c r="Q1272" s="35">
        <v>3.22718889744901E-5</v>
      </c>
      <c r="R1272" s="35">
        <v>5.8177994150461596E-6</v>
      </c>
      <c r="S1272" s="35">
        <v>9.5740986906353603E-2</v>
      </c>
      <c r="T1272" s="35">
        <v>9.1968869818180005E-5</v>
      </c>
      <c r="U1272" s="35">
        <v>2.4355602313521301E-4</v>
      </c>
      <c r="V1272" s="35">
        <v>0.14763836592612301</v>
      </c>
      <c r="W1272" s="8">
        <v>54135.391502070801</v>
      </c>
      <c r="X1272" s="8">
        <v>41150.557205342098</v>
      </c>
      <c r="Y1272" s="8">
        <v>37392.6922965587</v>
      </c>
      <c r="Z1272" s="23">
        <f t="shared" si="216"/>
        <v>132678.6410039716</v>
      </c>
      <c r="AA1272" s="29">
        <f t="shared" si="217"/>
        <v>40.801888753480917</v>
      </c>
      <c r="AB1272" s="29">
        <f t="shared" si="218"/>
        <v>31.01520854747849</v>
      </c>
      <c r="AC1272" s="29">
        <f t="shared" si="219"/>
        <v>28.1829026990406</v>
      </c>
      <c r="AD1272" s="26">
        <f t="shared" si="220"/>
        <v>0.40801888753480919</v>
      </c>
      <c r="AE1272" s="26">
        <f t="shared" si="221"/>
        <v>0.3101520854747849</v>
      </c>
      <c r="AF1272" s="26">
        <f t="shared" si="222"/>
        <v>0.28182902699040602</v>
      </c>
      <c r="AG1272" s="6"/>
    </row>
    <row r="1273" spans="1:33" ht="12" customHeight="1" x14ac:dyDescent="0.2">
      <c r="A1273" s="5" t="s">
        <v>7997</v>
      </c>
      <c r="B1273" s="5" t="s">
        <v>7998</v>
      </c>
      <c r="C1273" s="7">
        <v>6</v>
      </c>
      <c r="D1273" s="7">
        <v>6</v>
      </c>
      <c r="E1273" s="8">
        <v>231.76</v>
      </c>
      <c r="F1273" s="9">
        <v>1.31535461381233</v>
      </c>
      <c r="G1273" s="7" t="s">
        <v>50</v>
      </c>
      <c r="H1273" s="7">
        <v>3</v>
      </c>
      <c r="I1273" s="7" t="s">
        <v>0</v>
      </c>
      <c r="J1273" s="7" t="s">
        <v>1</v>
      </c>
      <c r="K1273" s="5" t="s">
        <v>7999</v>
      </c>
      <c r="L1273" s="14" t="s">
        <v>8000</v>
      </c>
      <c r="M1273" s="38">
        <f t="shared" si="223"/>
        <v>1</v>
      </c>
      <c r="N1273" s="32">
        <f t="shared" si="224"/>
        <v>0.76025125810116445</v>
      </c>
      <c r="O1273" s="32">
        <f t="shared" si="225"/>
        <v>0.94021161782951557</v>
      </c>
      <c r="P1273" s="32">
        <f t="shared" si="226"/>
        <v>0.80859589871502469</v>
      </c>
      <c r="Q1273" s="35">
        <v>0.79084746253511795</v>
      </c>
      <c r="R1273" s="35">
        <v>0.809733869164319</v>
      </c>
      <c r="S1273" s="35">
        <v>0.952730987473553</v>
      </c>
      <c r="T1273" s="35">
        <v>0.81334666702250902</v>
      </c>
      <c r="U1273" s="35">
        <v>0.85539376196053896</v>
      </c>
      <c r="V1273" s="35">
        <v>0.96253888027113699</v>
      </c>
      <c r="W1273" s="8">
        <v>164952.70710845001</v>
      </c>
      <c r="X1273" s="8">
        <v>125405.503106392</v>
      </c>
      <c r="Y1273" s="8">
        <v>155090.45161579401</v>
      </c>
      <c r="Z1273" s="23">
        <f t="shared" si="216"/>
        <v>445448.66183063597</v>
      </c>
      <c r="AA1273" s="29">
        <f t="shared" si="217"/>
        <v>37.030688661304509</v>
      </c>
      <c r="AB1273" s="29">
        <f t="shared" si="218"/>
        <v>28.15262764310928</v>
      </c>
      <c r="AC1273" s="29">
        <f t="shared" si="219"/>
        <v>34.816683695586214</v>
      </c>
      <c r="AD1273" s="26">
        <f t="shared" si="220"/>
        <v>0.37030688661304512</v>
      </c>
      <c r="AE1273" s="26">
        <f t="shared" si="221"/>
        <v>0.28152627643109279</v>
      </c>
      <c r="AF1273" s="26">
        <f t="shared" si="222"/>
        <v>0.34816683695586215</v>
      </c>
      <c r="AG1273" s="6"/>
    </row>
    <row r="1274" spans="1:33" ht="12" customHeight="1" x14ac:dyDescent="0.2">
      <c r="A1274" s="5" t="s">
        <v>4091</v>
      </c>
      <c r="B1274" s="5" t="s">
        <v>4091</v>
      </c>
      <c r="C1274" s="7">
        <v>4</v>
      </c>
      <c r="D1274" s="7">
        <v>4</v>
      </c>
      <c r="E1274" s="8">
        <v>108.25</v>
      </c>
      <c r="F1274" s="9">
        <v>6.5958238439277403</v>
      </c>
      <c r="G1274" s="7" t="s">
        <v>54</v>
      </c>
      <c r="H1274" s="7">
        <v>2</v>
      </c>
      <c r="I1274" s="7" t="s">
        <v>0</v>
      </c>
      <c r="J1274" s="7" t="s">
        <v>2</v>
      </c>
      <c r="K1274" s="5" t="s">
        <v>4092</v>
      </c>
      <c r="L1274" s="14" t="s">
        <v>4093</v>
      </c>
      <c r="M1274" s="38">
        <f t="shared" si="223"/>
        <v>1</v>
      </c>
      <c r="N1274" s="32">
        <f t="shared" si="224"/>
        <v>0.76065513862452971</v>
      </c>
      <c r="O1274" s="32">
        <f t="shared" si="225"/>
        <v>0.15161108356776731</v>
      </c>
      <c r="P1274" s="32">
        <f t="shared" si="226"/>
        <v>5.0171473003458296</v>
      </c>
      <c r="Q1274" s="35">
        <v>0.375392555224833</v>
      </c>
      <c r="R1274" s="35">
        <v>0.973591302555603</v>
      </c>
      <c r="S1274" s="35">
        <v>0.384508092464521</v>
      </c>
      <c r="T1274" s="35">
        <v>0.38373198679372</v>
      </c>
      <c r="U1274" s="35">
        <v>0.95892396781940703</v>
      </c>
      <c r="V1274" s="35">
        <v>0.45537596287717702</v>
      </c>
      <c r="W1274" s="8">
        <v>64946.121228314398</v>
      </c>
      <c r="X1274" s="8">
        <v>49401.600846048997</v>
      </c>
      <c r="Y1274" s="8">
        <v>9846.5518129483207</v>
      </c>
      <c r="Z1274" s="23">
        <f t="shared" si="216"/>
        <v>124194.27388731172</v>
      </c>
      <c r="AA1274" s="29">
        <f t="shared" si="217"/>
        <v>52.293973945403934</v>
      </c>
      <c r="AB1274" s="29">
        <f t="shared" si="218"/>
        <v>39.777680000668774</v>
      </c>
      <c r="AC1274" s="29">
        <f t="shared" si="219"/>
        <v>7.9283460539272825</v>
      </c>
      <c r="AD1274" s="26">
        <f t="shared" si="220"/>
        <v>0.52293973945403938</v>
      </c>
      <c r="AE1274" s="26">
        <f t="shared" si="221"/>
        <v>0.39777680000668775</v>
      </c>
      <c r="AF1274" s="26">
        <f t="shared" si="222"/>
        <v>7.9283460539272821E-2</v>
      </c>
      <c r="AG1274" s="6">
        <v>2</v>
      </c>
    </row>
    <row r="1275" spans="1:33" ht="12" customHeight="1" x14ac:dyDescent="0.2">
      <c r="A1275" s="5" t="s">
        <v>6846</v>
      </c>
      <c r="B1275" s="5" t="s">
        <v>6846</v>
      </c>
      <c r="C1275" s="7">
        <v>5</v>
      </c>
      <c r="D1275" s="7">
        <v>5</v>
      </c>
      <c r="E1275" s="8">
        <v>109.39</v>
      </c>
      <c r="F1275" s="9">
        <v>1.89361609165584</v>
      </c>
      <c r="G1275" s="7" t="s">
        <v>146</v>
      </c>
      <c r="H1275" s="7">
        <v>2</v>
      </c>
      <c r="I1275" s="7" t="s">
        <v>0</v>
      </c>
      <c r="J1275" s="7" t="s">
        <v>2</v>
      </c>
      <c r="K1275" s="5" t="s">
        <v>6847</v>
      </c>
      <c r="L1275" s="14" t="s">
        <v>6848</v>
      </c>
      <c r="M1275" s="38">
        <f t="shared" si="223"/>
        <v>1</v>
      </c>
      <c r="N1275" s="32">
        <f t="shared" si="224"/>
        <v>0.76066883901162752</v>
      </c>
      <c r="O1275" s="32">
        <f t="shared" si="225"/>
        <v>0.52809014689222011</v>
      </c>
      <c r="P1275" s="32">
        <f t="shared" si="226"/>
        <v>1.4404147539735772</v>
      </c>
      <c r="Q1275" s="35">
        <v>0.25211520607319599</v>
      </c>
      <c r="R1275" s="35">
        <v>0.16507518349929601</v>
      </c>
      <c r="S1275" s="35">
        <v>0.34678875936445602</v>
      </c>
      <c r="T1275" s="35">
        <v>0.31514323824963297</v>
      </c>
      <c r="U1275" s="35">
        <v>0.220372829349641</v>
      </c>
      <c r="V1275" s="35">
        <v>0.35541460910246098</v>
      </c>
      <c r="W1275" s="8">
        <v>111701.09886585599</v>
      </c>
      <c r="X1275" s="8">
        <v>84967.545190613702</v>
      </c>
      <c r="Y1275" s="8">
        <v>58988.249708092299</v>
      </c>
      <c r="Z1275" s="23">
        <f t="shared" si="216"/>
        <v>255656.893764562</v>
      </c>
      <c r="AA1275" s="29">
        <f t="shared" si="217"/>
        <v>43.691800061031444</v>
      </c>
      <c r="AB1275" s="29">
        <f t="shared" si="218"/>
        <v>33.234990826752941</v>
      </c>
      <c r="AC1275" s="29">
        <f t="shared" si="219"/>
        <v>23.073209112215608</v>
      </c>
      <c r="AD1275" s="26">
        <f t="shared" si="220"/>
        <v>0.43691800061031444</v>
      </c>
      <c r="AE1275" s="26">
        <f t="shared" si="221"/>
        <v>0.33234990826752941</v>
      </c>
      <c r="AF1275" s="26">
        <f t="shared" si="222"/>
        <v>0.23073209112215609</v>
      </c>
      <c r="AG1275" s="6"/>
    </row>
    <row r="1276" spans="1:33" ht="12" customHeight="1" x14ac:dyDescent="0.2">
      <c r="A1276" s="5" t="s">
        <v>1560</v>
      </c>
      <c r="B1276" s="5" t="s">
        <v>1560</v>
      </c>
      <c r="C1276" s="7">
        <v>6</v>
      </c>
      <c r="D1276" s="7">
        <v>6</v>
      </c>
      <c r="E1276" s="8">
        <v>242.89</v>
      </c>
      <c r="F1276" s="9">
        <v>12.322942338921401</v>
      </c>
      <c r="G1276" s="7" t="s">
        <v>50</v>
      </c>
      <c r="H1276" s="7">
        <v>3</v>
      </c>
      <c r="I1276" s="7" t="s">
        <v>2</v>
      </c>
      <c r="J1276" s="7" t="s">
        <v>1</v>
      </c>
      <c r="K1276" s="5" t="s">
        <v>1561</v>
      </c>
      <c r="L1276" s="14" t="s">
        <v>1562</v>
      </c>
      <c r="M1276" s="38">
        <f t="shared" si="223"/>
        <v>1</v>
      </c>
      <c r="N1276" s="32">
        <f t="shared" si="224"/>
        <v>0.76114087205539138</v>
      </c>
      <c r="O1276" s="32">
        <f t="shared" si="225"/>
        <v>9.3794950781349087</v>
      </c>
      <c r="P1276" s="32">
        <f t="shared" si="226"/>
        <v>8.114945055301874E-2</v>
      </c>
      <c r="Q1276" s="35">
        <v>0.13656029233529901</v>
      </c>
      <c r="R1276" s="35">
        <v>0.62809081793392896</v>
      </c>
      <c r="S1276" s="35">
        <v>0.33344323771211998</v>
      </c>
      <c r="T1276" s="35">
        <v>0.19209424541818501</v>
      </c>
      <c r="U1276" s="35">
        <v>0.68637843425230705</v>
      </c>
      <c r="V1276" s="35">
        <v>0.36728110905753297</v>
      </c>
      <c r="W1276" s="8">
        <v>82500.611456567902</v>
      </c>
      <c r="X1276" s="8">
        <v>62794.587349155103</v>
      </c>
      <c r="Y1276" s="8">
        <v>773814.07909999904</v>
      </c>
      <c r="Z1276" s="23">
        <f t="shared" si="216"/>
        <v>919109.27790572203</v>
      </c>
      <c r="AA1276" s="29">
        <f t="shared" si="217"/>
        <v>8.9761482600364335</v>
      </c>
      <c r="AB1276" s="29">
        <f t="shared" si="218"/>
        <v>6.8321133143426156</v>
      </c>
      <c r="AC1276" s="29">
        <f t="shared" si="219"/>
        <v>84.191738425620954</v>
      </c>
      <c r="AD1276" s="26">
        <f t="shared" si="220"/>
        <v>8.9761482600364331E-2</v>
      </c>
      <c r="AE1276" s="26">
        <f t="shared" si="221"/>
        <v>6.8321133143426152E-2</v>
      </c>
      <c r="AF1276" s="26">
        <f t="shared" si="222"/>
        <v>0.84191738425620954</v>
      </c>
      <c r="AG1276" s="6">
        <v>1</v>
      </c>
    </row>
    <row r="1277" spans="1:33" ht="12" customHeight="1" x14ac:dyDescent="0.2">
      <c r="A1277" s="5" t="s">
        <v>1733</v>
      </c>
      <c r="B1277" s="5" t="s">
        <v>1733</v>
      </c>
      <c r="C1277" s="7">
        <v>3</v>
      </c>
      <c r="D1277" s="7">
        <v>3</v>
      </c>
      <c r="E1277" s="8">
        <v>186.92</v>
      </c>
      <c r="F1277" s="9">
        <v>2.56647590014019</v>
      </c>
      <c r="G1277" s="7" t="s">
        <v>122</v>
      </c>
      <c r="H1277" s="7">
        <v>2</v>
      </c>
      <c r="I1277" s="7" t="s">
        <v>2</v>
      </c>
      <c r="J1277" s="7" t="s">
        <v>1</v>
      </c>
      <c r="K1277" s="5" t="s">
        <v>1734</v>
      </c>
      <c r="L1277" s="14" t="s">
        <v>1735</v>
      </c>
      <c r="M1277" s="38">
        <f t="shared" si="223"/>
        <v>1</v>
      </c>
      <c r="N1277" s="32">
        <f t="shared" si="224"/>
        <v>0.76119812103708229</v>
      </c>
      <c r="O1277" s="32">
        <f t="shared" si="225"/>
        <v>1.9535966328736658</v>
      </c>
      <c r="P1277" s="32">
        <f t="shared" si="226"/>
        <v>0.38963934940724637</v>
      </c>
      <c r="Q1277" s="35">
        <v>0.99620318419920395</v>
      </c>
      <c r="R1277" s="35">
        <v>0.56318460058185804</v>
      </c>
      <c r="S1277" s="35">
        <v>0.25049016818355402</v>
      </c>
      <c r="T1277" s="35">
        <v>0.96454549334352802</v>
      </c>
      <c r="U1277" s="35">
        <v>0.48639707316960201</v>
      </c>
      <c r="V1277" s="35">
        <v>0.20445477320060501</v>
      </c>
      <c r="W1277" s="8">
        <v>493345.01274023199</v>
      </c>
      <c r="X1277" s="8">
        <v>375533.29672088003</v>
      </c>
      <c r="Y1277" s="8">
        <v>963797.15573433298</v>
      </c>
      <c r="Z1277" s="23">
        <f t="shared" si="216"/>
        <v>1832675.4651954449</v>
      </c>
      <c r="AA1277" s="29">
        <f t="shared" si="217"/>
        <v>26.919387644425058</v>
      </c>
      <c r="AB1277" s="29">
        <f t="shared" si="218"/>
        <v>20.490987294405201</v>
      </c>
      <c r="AC1277" s="29">
        <f t="shared" si="219"/>
        <v>52.589625061169755</v>
      </c>
      <c r="AD1277" s="26">
        <f t="shared" si="220"/>
        <v>0.26919387644425058</v>
      </c>
      <c r="AE1277" s="26">
        <f t="shared" si="221"/>
        <v>0.20490987294405202</v>
      </c>
      <c r="AF1277" s="26">
        <f t="shared" si="222"/>
        <v>0.52589625061169754</v>
      </c>
      <c r="AG1277" s="6">
        <v>1</v>
      </c>
    </row>
    <row r="1278" spans="1:33" ht="12" customHeight="1" x14ac:dyDescent="0.2">
      <c r="A1278" s="5" t="s">
        <v>4324</v>
      </c>
      <c r="B1278" s="5" t="s">
        <v>4324</v>
      </c>
      <c r="C1278" s="7">
        <v>1</v>
      </c>
      <c r="D1278" s="7">
        <v>1</v>
      </c>
      <c r="E1278" s="8">
        <v>24.3</v>
      </c>
      <c r="F1278" s="9">
        <v>3.6590551047793598</v>
      </c>
      <c r="G1278" s="7">
        <v>1</v>
      </c>
      <c r="H1278" s="7">
        <v>1</v>
      </c>
      <c r="I1278" s="7" t="s">
        <v>0</v>
      </c>
      <c r="J1278" s="7" t="s">
        <v>2</v>
      </c>
      <c r="K1278" s="5" t="s">
        <v>4325</v>
      </c>
      <c r="L1278" s="14" t="s">
        <v>4326</v>
      </c>
      <c r="M1278" s="38">
        <f t="shared" si="223"/>
        <v>1</v>
      </c>
      <c r="N1278" s="32">
        <f t="shared" si="224"/>
        <v>0.76168475499145749</v>
      </c>
      <c r="O1278" s="32">
        <f t="shared" si="225"/>
        <v>0.27329459966148906</v>
      </c>
      <c r="P1278" s="32">
        <f t="shared" si="226"/>
        <v>2.7870464909841002</v>
      </c>
      <c r="Q1278" s="35">
        <v>0.208026410826532</v>
      </c>
      <c r="R1278" s="35">
        <v>0.22688726496237799</v>
      </c>
      <c r="S1278" s="35">
        <v>0.51723465955604397</v>
      </c>
      <c r="T1278" s="35">
        <v>0.247575403104667</v>
      </c>
      <c r="U1278" s="35">
        <v>0.20907909283766901</v>
      </c>
      <c r="V1278" s="35">
        <v>0.50125638093177105</v>
      </c>
      <c r="W1278" s="8">
        <v>21655.107110255201</v>
      </c>
      <c r="X1278" s="8">
        <v>16494.364953588502</v>
      </c>
      <c r="Y1278" s="8">
        <v>5918.2238283238603</v>
      </c>
      <c r="Z1278" s="23">
        <f t="shared" si="216"/>
        <v>44067.695892167561</v>
      </c>
      <c r="AA1278" s="29">
        <f t="shared" si="217"/>
        <v>49.140547677474792</v>
      </c>
      <c r="AB1278" s="29">
        <f t="shared" si="218"/>
        <v>37.429606017863421</v>
      </c>
      <c r="AC1278" s="29">
        <f t="shared" si="219"/>
        <v>13.429846304661789</v>
      </c>
      <c r="AD1278" s="26">
        <f t="shared" si="220"/>
        <v>0.49140547677474794</v>
      </c>
      <c r="AE1278" s="26">
        <f t="shared" si="221"/>
        <v>0.3742960601786342</v>
      </c>
      <c r="AF1278" s="26">
        <f t="shared" si="222"/>
        <v>0.13429846304661788</v>
      </c>
      <c r="AG1278" s="6">
        <v>2</v>
      </c>
    </row>
    <row r="1279" spans="1:33" ht="12" customHeight="1" x14ac:dyDescent="0.2">
      <c r="A1279" s="5" t="s">
        <v>8001</v>
      </c>
      <c r="B1279" s="5" t="s">
        <v>8001</v>
      </c>
      <c r="C1279" s="7">
        <v>19</v>
      </c>
      <c r="D1279" s="7">
        <v>19</v>
      </c>
      <c r="E1279" s="8">
        <v>770.44</v>
      </c>
      <c r="F1279" s="9">
        <v>1.3121645583155901</v>
      </c>
      <c r="G1279" s="7" t="s">
        <v>50</v>
      </c>
      <c r="H1279" s="7">
        <v>3</v>
      </c>
      <c r="I1279" s="7" t="s">
        <v>0</v>
      </c>
      <c r="J1279" s="7" t="s">
        <v>1</v>
      </c>
      <c r="K1279" s="5" t="s">
        <v>8002</v>
      </c>
      <c r="L1279" s="14" t="s">
        <v>8003</v>
      </c>
      <c r="M1279" s="38">
        <f t="shared" si="223"/>
        <v>1</v>
      </c>
      <c r="N1279" s="32">
        <f t="shared" si="224"/>
        <v>0.7620995352013501</v>
      </c>
      <c r="O1279" s="32">
        <f t="shared" si="225"/>
        <v>0.88626155852029509</v>
      </c>
      <c r="P1279" s="32">
        <f t="shared" si="226"/>
        <v>0.85990363440083506</v>
      </c>
      <c r="Q1279" s="35">
        <v>0.86468295694179897</v>
      </c>
      <c r="R1279" s="35">
        <v>0.73873312914989697</v>
      </c>
      <c r="S1279" s="35">
        <v>0.72772343913300896</v>
      </c>
      <c r="T1279" s="35">
        <v>0.90445471040372205</v>
      </c>
      <c r="U1279" s="35">
        <v>0.79186559337206897</v>
      </c>
      <c r="V1279" s="35">
        <v>0.84530106849725395</v>
      </c>
      <c r="W1279" s="8">
        <v>643230.53983261704</v>
      </c>
      <c r="X1279" s="8">
        <v>490205.69543375098</v>
      </c>
      <c r="Y1279" s="8">
        <v>570070.50071990595</v>
      </c>
      <c r="Z1279" s="23">
        <f t="shared" si="216"/>
        <v>1703506.7359862737</v>
      </c>
      <c r="AA1279" s="29">
        <f t="shared" si="217"/>
        <v>37.759201431053221</v>
      </c>
      <c r="AB1279" s="29">
        <f t="shared" si="218"/>
        <v>28.776269860179813</v>
      </c>
      <c r="AC1279" s="29">
        <f t="shared" si="219"/>
        <v>33.464528708766984</v>
      </c>
      <c r="AD1279" s="26">
        <f t="shared" si="220"/>
        <v>0.37759201431053219</v>
      </c>
      <c r="AE1279" s="26">
        <f t="shared" si="221"/>
        <v>0.28776269860179815</v>
      </c>
      <c r="AF1279" s="26">
        <f t="shared" si="222"/>
        <v>0.33464528708766983</v>
      </c>
      <c r="AG1279" s="6"/>
    </row>
    <row r="1280" spans="1:33" ht="12" customHeight="1" x14ac:dyDescent="0.2">
      <c r="A1280" s="5" t="s">
        <v>1898</v>
      </c>
      <c r="B1280" s="5" t="s">
        <v>1898</v>
      </c>
      <c r="C1280" s="7">
        <v>1</v>
      </c>
      <c r="D1280" s="7">
        <v>1</v>
      </c>
      <c r="E1280" s="8">
        <v>26.98</v>
      </c>
      <c r="F1280" s="9">
        <v>2.0382622523153699</v>
      </c>
      <c r="G1280" s="7" t="s">
        <v>54</v>
      </c>
      <c r="H1280" s="7">
        <v>2</v>
      </c>
      <c r="I1280" s="7" t="s">
        <v>2</v>
      </c>
      <c r="J1280" s="7" t="s">
        <v>1</v>
      </c>
      <c r="K1280" s="5" t="s">
        <v>1899</v>
      </c>
      <c r="L1280" s="14" t="s">
        <v>1900</v>
      </c>
      <c r="M1280" s="38">
        <f t="shared" si="223"/>
        <v>1</v>
      </c>
      <c r="N1280" s="32">
        <f t="shared" si="224"/>
        <v>0.76213161329998069</v>
      </c>
      <c r="O1280" s="32">
        <f t="shared" si="225"/>
        <v>1.553424098685567</v>
      </c>
      <c r="P1280" s="32">
        <f t="shared" si="226"/>
        <v>0.49061400163989988</v>
      </c>
      <c r="Q1280" s="35">
        <v>0.40889745949192702</v>
      </c>
      <c r="R1280" s="35">
        <v>0.69763522974620695</v>
      </c>
      <c r="S1280" s="35">
        <v>0.18737794985859199</v>
      </c>
      <c r="T1280" s="35">
        <v>0.45954056170107599</v>
      </c>
      <c r="U1280" s="35">
        <v>0.66496628967435001</v>
      </c>
      <c r="V1280" s="35">
        <v>0.17223083436905001</v>
      </c>
      <c r="W1280" s="8">
        <v>14684.5803474162</v>
      </c>
      <c r="X1280" s="8">
        <v>11191.5829108095</v>
      </c>
      <c r="Y1280" s="8">
        <v>22811.380990760801</v>
      </c>
      <c r="Z1280" s="23">
        <f t="shared" si="216"/>
        <v>48687.544248986502</v>
      </c>
      <c r="AA1280" s="29">
        <f t="shared" si="217"/>
        <v>30.160856485839044</v>
      </c>
      <c r="AB1280" s="29">
        <f t="shared" si="218"/>
        <v>22.986542212061696</v>
      </c>
      <c r="AC1280" s="29">
        <f t="shared" si="219"/>
        <v>46.852601302099252</v>
      </c>
      <c r="AD1280" s="26">
        <f t="shared" si="220"/>
        <v>0.30160856485839044</v>
      </c>
      <c r="AE1280" s="26">
        <f t="shared" si="221"/>
        <v>0.22986542212061697</v>
      </c>
      <c r="AF1280" s="26">
        <f t="shared" si="222"/>
        <v>0.4685260130209925</v>
      </c>
      <c r="AG1280" s="6">
        <v>1</v>
      </c>
    </row>
    <row r="1281" spans="1:33" ht="12" customHeight="1" x14ac:dyDescent="0.2">
      <c r="A1281" s="5" t="s">
        <v>4415</v>
      </c>
      <c r="B1281" s="5" t="s">
        <v>4415</v>
      </c>
      <c r="C1281" s="7">
        <v>15</v>
      </c>
      <c r="D1281" s="7">
        <v>14</v>
      </c>
      <c r="E1281" s="8">
        <v>598.01</v>
      </c>
      <c r="F1281" s="9">
        <v>3.1084508476572599</v>
      </c>
      <c r="G1281" s="7" t="s">
        <v>50</v>
      </c>
      <c r="H1281" s="7">
        <v>3</v>
      </c>
      <c r="I1281" s="7" t="s">
        <v>0</v>
      </c>
      <c r="J1281" s="7" t="s">
        <v>2</v>
      </c>
      <c r="K1281" s="5" t="s">
        <v>4416</v>
      </c>
      <c r="L1281" s="14" t="s">
        <v>4417</v>
      </c>
      <c r="M1281" s="38">
        <f t="shared" si="223"/>
        <v>1</v>
      </c>
      <c r="N1281" s="32">
        <f t="shared" si="224"/>
        <v>0.76308742036635013</v>
      </c>
      <c r="O1281" s="32">
        <f t="shared" si="225"/>
        <v>0.32170365529622785</v>
      </c>
      <c r="P1281" s="32">
        <f t="shared" si="226"/>
        <v>2.3720197386743767</v>
      </c>
      <c r="Q1281" s="35">
        <v>0.735455328784967</v>
      </c>
      <c r="R1281" s="35">
        <v>0.46765961942613699</v>
      </c>
      <c r="S1281" s="35">
        <v>0.185854545125888</v>
      </c>
      <c r="T1281" s="35">
        <v>0.670759251735072</v>
      </c>
      <c r="U1281" s="35">
        <v>0.499266978729977</v>
      </c>
      <c r="V1281" s="35">
        <v>0.20933655575055701</v>
      </c>
      <c r="W1281" s="8">
        <v>500244.39300201199</v>
      </c>
      <c r="X1281" s="8">
        <v>381730.20340863598</v>
      </c>
      <c r="Y1281" s="8">
        <v>160930.44977019</v>
      </c>
      <c r="Z1281" s="23">
        <f t="shared" si="216"/>
        <v>1042905.046180838</v>
      </c>
      <c r="AA1281" s="29">
        <f t="shared" si="217"/>
        <v>47.966437101242143</v>
      </c>
      <c r="AB1281" s="29">
        <f t="shared" si="218"/>
        <v>36.602584751751657</v>
      </c>
      <c r="AC1281" s="29">
        <f t="shared" si="219"/>
        <v>15.430978147006197</v>
      </c>
      <c r="AD1281" s="26">
        <f t="shared" si="220"/>
        <v>0.47966437101242143</v>
      </c>
      <c r="AE1281" s="26">
        <f t="shared" si="221"/>
        <v>0.36602584751751654</v>
      </c>
      <c r="AF1281" s="26">
        <f t="shared" si="222"/>
        <v>0.15430978147006197</v>
      </c>
      <c r="AG1281" s="6">
        <v>2</v>
      </c>
    </row>
    <row r="1282" spans="1:33" ht="12" customHeight="1" x14ac:dyDescent="0.2">
      <c r="A1282" s="5" t="s">
        <v>8004</v>
      </c>
      <c r="B1282" s="5" t="s">
        <v>8004</v>
      </c>
      <c r="C1282" s="7">
        <v>9</v>
      </c>
      <c r="D1282" s="7">
        <v>9</v>
      </c>
      <c r="E1282" s="8">
        <v>262.72000000000003</v>
      </c>
      <c r="F1282" s="9">
        <v>1.30743043903499</v>
      </c>
      <c r="G1282" s="7" t="s">
        <v>50</v>
      </c>
      <c r="H1282" s="7">
        <v>3</v>
      </c>
      <c r="I1282" s="7" t="s">
        <v>0</v>
      </c>
      <c r="J1282" s="7" t="s">
        <v>1</v>
      </c>
      <c r="K1282" s="5" t="s">
        <v>8005</v>
      </c>
      <c r="L1282" s="14" t="s">
        <v>8006</v>
      </c>
      <c r="M1282" s="38">
        <f t="shared" si="223"/>
        <v>1</v>
      </c>
      <c r="N1282" s="32">
        <f t="shared" si="224"/>
        <v>0.76485904729133825</v>
      </c>
      <c r="O1282" s="32">
        <f t="shared" si="225"/>
        <v>0.98368748823653618</v>
      </c>
      <c r="P1282" s="32">
        <f t="shared" si="226"/>
        <v>0.77754272209206066</v>
      </c>
      <c r="Q1282" s="35">
        <v>0.230872000633356</v>
      </c>
      <c r="R1282" s="35">
        <v>0.76438909379282205</v>
      </c>
      <c r="S1282" s="35">
        <v>0.352542091692157</v>
      </c>
      <c r="T1282" s="35">
        <v>0.29341120899522599</v>
      </c>
      <c r="U1282" s="35">
        <v>0.81355433028203905</v>
      </c>
      <c r="V1282" s="35">
        <v>0.38594039005108199</v>
      </c>
      <c r="W1282" s="8">
        <v>159725.95922608301</v>
      </c>
      <c r="X1282" s="8">
        <v>122167.845001357</v>
      </c>
      <c r="Y1282" s="8">
        <v>157120.427637277</v>
      </c>
      <c r="Z1282" s="23">
        <f t="shared" si="216"/>
        <v>439014.23186471703</v>
      </c>
      <c r="AA1282" s="29">
        <f t="shared" si="217"/>
        <v>36.382865891988402</v>
      </c>
      <c r="AB1282" s="29">
        <f t="shared" si="218"/>
        <v>27.827764143874777</v>
      </c>
      <c r="AC1282" s="29">
        <f t="shared" si="219"/>
        <v>35.789369964136817</v>
      </c>
      <c r="AD1282" s="26">
        <f t="shared" si="220"/>
        <v>0.36382865891988403</v>
      </c>
      <c r="AE1282" s="26">
        <f t="shared" si="221"/>
        <v>0.27827764143874778</v>
      </c>
      <c r="AF1282" s="26">
        <f t="shared" si="222"/>
        <v>0.35789369964136819</v>
      </c>
      <c r="AG1282" s="6"/>
    </row>
    <row r="1283" spans="1:33" ht="12" customHeight="1" x14ac:dyDescent="0.2">
      <c r="A1283" s="5" t="s">
        <v>8007</v>
      </c>
      <c r="B1283" s="5" t="s">
        <v>8007</v>
      </c>
      <c r="C1283" s="7">
        <v>9</v>
      </c>
      <c r="D1283" s="7">
        <v>9</v>
      </c>
      <c r="E1283" s="8">
        <v>411.87</v>
      </c>
      <c r="F1283" s="9">
        <v>1.3058168289413401</v>
      </c>
      <c r="G1283" s="7" t="s">
        <v>50</v>
      </c>
      <c r="H1283" s="7">
        <v>3</v>
      </c>
      <c r="I1283" s="7" t="s">
        <v>0</v>
      </c>
      <c r="J1283" s="7" t="s">
        <v>1</v>
      </c>
      <c r="K1283" s="5" t="s">
        <v>8008</v>
      </c>
      <c r="L1283" s="14" t="s">
        <v>8009</v>
      </c>
      <c r="M1283" s="38">
        <f t="shared" si="223"/>
        <v>1</v>
      </c>
      <c r="N1283" s="32">
        <f t="shared" si="224"/>
        <v>0.76580419078434325</v>
      </c>
      <c r="O1283" s="32">
        <f t="shared" si="225"/>
        <v>0.91595505984048786</v>
      </c>
      <c r="P1283" s="32">
        <f t="shared" si="226"/>
        <v>0.83607179474253546</v>
      </c>
      <c r="Q1283" s="35">
        <v>0.37644077071573101</v>
      </c>
      <c r="R1283" s="35">
        <v>0.92808323076611898</v>
      </c>
      <c r="S1283" s="35">
        <v>0.43750850859588603</v>
      </c>
      <c r="T1283" s="35">
        <v>0.36387797494124602</v>
      </c>
      <c r="U1283" s="35">
        <v>0.96379792418542998</v>
      </c>
      <c r="V1283" s="35">
        <v>0.446939408119162</v>
      </c>
      <c r="W1283" s="8">
        <v>318584.52996888198</v>
      </c>
      <c r="X1283" s="8">
        <v>243973.36816923</v>
      </c>
      <c r="Y1283" s="8">
        <v>291809.112211901</v>
      </c>
      <c r="Z1283" s="23">
        <f t="shared" si="216"/>
        <v>854367.01035001292</v>
      </c>
      <c r="AA1283" s="29">
        <f t="shared" si="217"/>
        <v>37.288954993518047</v>
      </c>
      <c r="AB1283" s="29">
        <f t="shared" si="218"/>
        <v>28.556038004004883</v>
      </c>
      <c r="AC1283" s="29">
        <f t="shared" si="219"/>
        <v>34.155007002477085</v>
      </c>
      <c r="AD1283" s="26">
        <f t="shared" si="220"/>
        <v>0.37288954993518048</v>
      </c>
      <c r="AE1283" s="26">
        <f t="shared" si="221"/>
        <v>0.2855603800400488</v>
      </c>
      <c r="AF1283" s="26">
        <f t="shared" si="222"/>
        <v>0.34155007002477084</v>
      </c>
      <c r="AG1283" s="6"/>
    </row>
    <row r="1284" spans="1:33" ht="12" customHeight="1" x14ac:dyDescent="0.2">
      <c r="A1284" s="5" t="s">
        <v>1790</v>
      </c>
      <c r="B1284" s="5" t="s">
        <v>1790</v>
      </c>
      <c r="C1284" s="7">
        <v>3</v>
      </c>
      <c r="D1284" s="7">
        <v>3</v>
      </c>
      <c r="E1284" s="8">
        <v>96.57</v>
      </c>
      <c r="F1284" s="9">
        <v>2.3868285834917602</v>
      </c>
      <c r="G1284" s="7" t="s">
        <v>122</v>
      </c>
      <c r="H1284" s="7">
        <v>2</v>
      </c>
      <c r="I1284" s="7" t="s">
        <v>2</v>
      </c>
      <c r="J1284" s="7" t="s">
        <v>1</v>
      </c>
      <c r="K1284" s="5" t="s">
        <v>1791</v>
      </c>
      <c r="L1284" s="14" t="s">
        <v>1792</v>
      </c>
      <c r="M1284" s="38">
        <f t="shared" si="223"/>
        <v>1</v>
      </c>
      <c r="N1284" s="32">
        <f t="shared" si="224"/>
        <v>0.76662897605824709</v>
      </c>
      <c r="O1284" s="32">
        <f t="shared" si="225"/>
        <v>1.8298119529888421</v>
      </c>
      <c r="P1284" s="32">
        <f t="shared" si="226"/>
        <v>0.41896598981443089</v>
      </c>
      <c r="Q1284" s="35">
        <v>0.30435902590688102</v>
      </c>
      <c r="R1284" s="35">
        <v>7.3735900574792707E-2</v>
      </c>
      <c r="S1284" s="35">
        <v>0.15249108013221899</v>
      </c>
      <c r="T1284" s="35">
        <v>0.32112570409987901</v>
      </c>
      <c r="U1284" s="35">
        <v>7.5702630036439206E-2</v>
      </c>
      <c r="V1284" s="35">
        <v>0.171182279262904</v>
      </c>
      <c r="W1284" s="8">
        <v>28159.841544575102</v>
      </c>
      <c r="X1284" s="8">
        <v>21588.150489280099</v>
      </c>
      <c r="Y1284" s="8">
        <v>51527.214652535302</v>
      </c>
      <c r="Z1284" s="23">
        <f t="shared" ref="Z1284:Z1347" si="227">SUM(W1284:Y1284)</f>
        <v>101275.20668639051</v>
      </c>
      <c r="AA1284" s="29">
        <f t="shared" ref="AA1284:AA1347" si="228">(100/Z1284)*W1284</f>
        <v>27.805266921621854</v>
      </c>
      <c r="AB1284" s="29">
        <f t="shared" ref="AB1284:AB1347" si="229">(100/Z1284)*X1284</f>
        <v>21.316323309149212</v>
      </c>
      <c r="AC1284" s="29">
        <f t="shared" ref="AC1284:AC1347" si="230">(100/Z1284)*Y1284</f>
        <v>50.878409769228938</v>
      </c>
      <c r="AD1284" s="26">
        <f t="shared" ref="AD1284:AD1347" si="231">AA1284/100</f>
        <v>0.27805266921621852</v>
      </c>
      <c r="AE1284" s="26">
        <f t="shared" ref="AE1284:AE1347" si="232">AB1284/100</f>
        <v>0.21316323309149213</v>
      </c>
      <c r="AF1284" s="26">
        <f t="shared" ref="AF1284:AF1347" si="233">AC1284/100</f>
        <v>0.50878409769228938</v>
      </c>
      <c r="AG1284" s="6">
        <v>1</v>
      </c>
    </row>
    <row r="1285" spans="1:33" ht="12" customHeight="1" x14ac:dyDescent="0.2">
      <c r="A1285" s="5" t="s">
        <v>2315</v>
      </c>
      <c r="B1285" s="5" t="s">
        <v>2315</v>
      </c>
      <c r="C1285" s="7">
        <v>1</v>
      </c>
      <c r="D1285" s="7">
        <v>1</v>
      </c>
      <c r="E1285" s="8">
        <v>27.69</v>
      </c>
      <c r="F1285" s="9">
        <v>1.336401414095</v>
      </c>
      <c r="G1285" s="7">
        <v>2</v>
      </c>
      <c r="H1285" s="7">
        <v>1</v>
      </c>
      <c r="I1285" s="7" t="s">
        <v>2</v>
      </c>
      <c r="J1285" s="7" t="s">
        <v>1</v>
      </c>
      <c r="K1285" s="5" t="s">
        <v>2316</v>
      </c>
      <c r="L1285" s="14" t="s">
        <v>2317</v>
      </c>
      <c r="M1285" s="38">
        <f t="shared" ref="M1285:M1348" si="234">COUNTIF($L$4:$L$2634,L1285)</f>
        <v>2</v>
      </c>
      <c r="N1285" s="32">
        <f t="shared" ref="N1285:N1348" si="235">X1285/W1285</f>
        <v>0.76668094938044884</v>
      </c>
      <c r="O1285" s="32">
        <f t="shared" ref="O1285:O1348" si="236">Y1285/W1285</f>
        <v>1.0245935049117236</v>
      </c>
      <c r="P1285" s="32">
        <f t="shared" si="226"/>
        <v>0.7482781666144801</v>
      </c>
      <c r="Q1285" s="35">
        <v>7.8007898542718898E-8</v>
      </c>
      <c r="R1285" s="35">
        <v>1.3965429458965E-5</v>
      </c>
      <c r="S1285" s="35">
        <v>0.15076060278549799</v>
      </c>
      <c r="T1285" s="35">
        <v>7.4682206232870697E-10</v>
      </c>
      <c r="U1285" s="35">
        <v>9.6912333096319695E-8</v>
      </c>
      <c r="V1285" s="35">
        <v>0.15157012094615899</v>
      </c>
      <c r="W1285" s="8">
        <v>15845.0854931758</v>
      </c>
      <c r="X1285" s="8">
        <v>12148.1251889224</v>
      </c>
      <c r="Y1285" s="8">
        <v>16234.771681078901</v>
      </c>
      <c r="Z1285" s="23">
        <f t="shared" si="227"/>
        <v>44227.9823631771</v>
      </c>
      <c r="AA1285" s="29">
        <f t="shared" si="228"/>
        <v>35.825928849894694</v>
      </c>
      <c r="AB1285" s="29">
        <f t="shared" si="229"/>
        <v>27.467057143073678</v>
      </c>
      <c r="AC1285" s="29">
        <f t="shared" si="230"/>
        <v>36.707014007031638</v>
      </c>
      <c r="AD1285" s="26">
        <f t="shared" si="231"/>
        <v>0.35825928849894695</v>
      </c>
      <c r="AE1285" s="26">
        <f t="shared" si="232"/>
        <v>0.27467057143073675</v>
      </c>
      <c r="AF1285" s="26">
        <f t="shared" si="233"/>
        <v>0.36707014007031641</v>
      </c>
      <c r="AG1285" s="6"/>
    </row>
    <row r="1286" spans="1:33" ht="12" customHeight="1" x14ac:dyDescent="0.2">
      <c r="A1286" s="5" t="s">
        <v>7138</v>
      </c>
      <c r="B1286" s="5" t="s">
        <v>7138</v>
      </c>
      <c r="C1286" s="7">
        <v>1</v>
      </c>
      <c r="D1286" s="7">
        <v>1</v>
      </c>
      <c r="E1286" s="8">
        <v>77.48</v>
      </c>
      <c r="F1286" s="9">
        <v>1.3419794172498101</v>
      </c>
      <c r="G1286" s="7">
        <v>2</v>
      </c>
      <c r="H1286" s="7">
        <v>1</v>
      </c>
      <c r="I1286" s="7" t="s">
        <v>0</v>
      </c>
      <c r="J1286" s="7" t="s">
        <v>2</v>
      </c>
      <c r="K1286" s="5" t="s">
        <v>7139</v>
      </c>
      <c r="L1286" s="14" t="s">
        <v>7140</v>
      </c>
      <c r="M1286" s="38">
        <f t="shared" si="234"/>
        <v>1</v>
      </c>
      <c r="N1286" s="32">
        <f t="shared" si="235"/>
        <v>0.76694532608646626</v>
      </c>
      <c r="O1286" s="32">
        <f t="shared" si="236"/>
        <v>0.74516791177717967</v>
      </c>
      <c r="P1286" s="32">
        <f t="shared" si="226"/>
        <v>1.0292248417639842</v>
      </c>
      <c r="Q1286" s="35">
        <v>0.80601158508166904</v>
      </c>
      <c r="R1286" s="35">
        <v>0.47620492480697202</v>
      </c>
      <c r="S1286" s="35">
        <v>0.30375445079850599</v>
      </c>
      <c r="T1286" s="35">
        <v>0.84765195625529699</v>
      </c>
      <c r="U1286" s="35">
        <v>0.44832544593081802</v>
      </c>
      <c r="V1286" s="35">
        <v>0.28656426503286497</v>
      </c>
      <c r="W1286" s="8">
        <v>20976.514265837301</v>
      </c>
      <c r="X1286" s="8">
        <v>16087.839573769999</v>
      </c>
      <c r="Y1286" s="8">
        <v>15631.0253318382</v>
      </c>
      <c r="Z1286" s="23">
        <f t="shared" si="227"/>
        <v>52695.3791714455</v>
      </c>
      <c r="AA1286" s="29">
        <f t="shared" si="228"/>
        <v>39.807122741426298</v>
      </c>
      <c r="AB1286" s="29">
        <f t="shared" si="229"/>
        <v>30.529886731487181</v>
      </c>
      <c r="AC1286" s="29">
        <f t="shared" si="230"/>
        <v>29.662990527086517</v>
      </c>
      <c r="AD1286" s="26">
        <f t="shared" si="231"/>
        <v>0.39807122741426298</v>
      </c>
      <c r="AE1286" s="26">
        <f t="shared" si="232"/>
        <v>0.30529886731487182</v>
      </c>
      <c r="AF1286" s="26">
        <f t="shared" si="233"/>
        <v>0.29662990527086519</v>
      </c>
      <c r="AG1286" s="6"/>
    </row>
    <row r="1287" spans="1:33" ht="12" customHeight="1" x14ac:dyDescent="0.2">
      <c r="A1287" s="5" t="s">
        <v>4290</v>
      </c>
      <c r="B1287" s="5" t="s">
        <v>4290</v>
      </c>
      <c r="C1287" s="7">
        <v>8</v>
      </c>
      <c r="D1287" s="7">
        <v>8</v>
      </c>
      <c r="E1287" s="8">
        <v>300.22000000000003</v>
      </c>
      <c r="F1287" s="9">
        <v>3.8995657440010301</v>
      </c>
      <c r="G1287" s="7" t="s">
        <v>50</v>
      </c>
      <c r="H1287" s="7">
        <v>3</v>
      </c>
      <c r="I1287" s="7" t="s">
        <v>0</v>
      </c>
      <c r="J1287" s="7" t="s">
        <v>2</v>
      </c>
      <c r="K1287" s="5" t="s">
        <v>4291</v>
      </c>
      <c r="L1287" s="14" t="s">
        <v>4292</v>
      </c>
      <c r="M1287" s="38">
        <f t="shared" si="234"/>
        <v>1</v>
      </c>
      <c r="N1287" s="32">
        <f t="shared" si="235"/>
        <v>0.76792622847995118</v>
      </c>
      <c r="O1287" s="32">
        <f t="shared" si="236"/>
        <v>0.25643881027993148</v>
      </c>
      <c r="P1287" s="32">
        <f t="shared" si="226"/>
        <v>2.9945788145003256</v>
      </c>
      <c r="Q1287" s="35">
        <v>0.56937558906873997</v>
      </c>
      <c r="R1287" s="35">
        <v>0.92350008351010504</v>
      </c>
      <c r="S1287" s="35">
        <v>0.59490999872377803</v>
      </c>
      <c r="T1287" s="35">
        <v>0.61613415552204798</v>
      </c>
      <c r="U1287" s="35">
        <v>0.95961743316853798</v>
      </c>
      <c r="V1287" s="35">
        <v>0.61678058554083803</v>
      </c>
      <c r="W1287" s="8">
        <v>287361.30270057998</v>
      </c>
      <c r="X1287" s="8">
        <v>220672.28139394199</v>
      </c>
      <c r="Y1287" s="8">
        <v>73690.590585027996</v>
      </c>
      <c r="Z1287" s="23">
        <f t="shared" si="227"/>
        <v>581724.17467954988</v>
      </c>
      <c r="AA1287" s="29">
        <f t="shared" si="228"/>
        <v>49.39820540531543</v>
      </c>
      <c r="AB1287" s="29">
        <f t="shared" si="229"/>
        <v>37.934177570581809</v>
      </c>
      <c r="AC1287" s="29">
        <f t="shared" si="230"/>
        <v>12.667617024102769</v>
      </c>
      <c r="AD1287" s="26">
        <f t="shared" si="231"/>
        <v>0.49398205405315432</v>
      </c>
      <c r="AE1287" s="26">
        <f t="shared" si="232"/>
        <v>0.37934177570581812</v>
      </c>
      <c r="AF1287" s="26">
        <f t="shared" si="233"/>
        <v>0.1266761702410277</v>
      </c>
      <c r="AG1287" s="6">
        <v>2</v>
      </c>
    </row>
    <row r="1288" spans="1:33" ht="12" customHeight="1" x14ac:dyDescent="0.2">
      <c r="A1288" s="5" t="s">
        <v>1901</v>
      </c>
      <c r="B1288" s="5" t="s">
        <v>1901</v>
      </c>
      <c r="C1288" s="7">
        <v>1</v>
      </c>
      <c r="D1288" s="7">
        <v>1</v>
      </c>
      <c r="E1288" s="8">
        <v>27.75</v>
      </c>
      <c r="F1288" s="9">
        <v>2.0366267445825499</v>
      </c>
      <c r="G1288" s="7">
        <v>2</v>
      </c>
      <c r="H1288" s="7">
        <v>1</v>
      </c>
      <c r="I1288" s="7" t="s">
        <v>2</v>
      </c>
      <c r="J1288" s="7" t="s">
        <v>1</v>
      </c>
      <c r="K1288" s="5" t="s">
        <v>1902</v>
      </c>
      <c r="L1288" s="14" t="s">
        <v>1903</v>
      </c>
      <c r="M1288" s="38">
        <f t="shared" si="234"/>
        <v>1</v>
      </c>
      <c r="N1288" s="32">
        <f t="shared" si="235"/>
        <v>0.76824270542595974</v>
      </c>
      <c r="O1288" s="32">
        <f t="shared" si="236"/>
        <v>1.5646236402009654</v>
      </c>
      <c r="P1288" s="32">
        <f t="shared" si="226"/>
        <v>0.49100798791924438</v>
      </c>
      <c r="Q1288" s="35">
        <v>0.64415219321188599</v>
      </c>
      <c r="R1288" s="35">
        <v>0.89351308799176699</v>
      </c>
      <c r="S1288" s="35">
        <v>0.455625766679494</v>
      </c>
      <c r="T1288" s="35">
        <v>0.61308531056752802</v>
      </c>
      <c r="U1288" s="35">
        <v>0.89458675426856804</v>
      </c>
      <c r="V1288" s="35">
        <v>0.52370710011751498</v>
      </c>
      <c r="W1288" s="8">
        <v>24175.522367169498</v>
      </c>
      <c r="X1288" s="8">
        <v>18572.668708440098</v>
      </c>
      <c r="Y1288" s="8">
        <v>37825.5938098806</v>
      </c>
      <c r="Z1288" s="23">
        <f t="shared" si="227"/>
        <v>80573.784885490197</v>
      </c>
      <c r="AA1288" s="29">
        <f t="shared" si="228"/>
        <v>30.004203478249472</v>
      </c>
      <c r="AB1288" s="29">
        <f t="shared" si="229"/>
        <v>23.050510454281365</v>
      </c>
      <c r="AC1288" s="29">
        <f t="shared" si="230"/>
        <v>46.945286067469155</v>
      </c>
      <c r="AD1288" s="26">
        <f t="shared" si="231"/>
        <v>0.30004203478249475</v>
      </c>
      <c r="AE1288" s="26">
        <f t="shared" si="232"/>
        <v>0.23050510454281364</v>
      </c>
      <c r="AF1288" s="26">
        <f t="shared" si="233"/>
        <v>0.46945286067469155</v>
      </c>
      <c r="AG1288" s="6">
        <v>1</v>
      </c>
    </row>
    <row r="1289" spans="1:33" ht="12" customHeight="1" x14ac:dyDescent="0.2">
      <c r="A1289" s="5" t="s">
        <v>1760</v>
      </c>
      <c r="B1289" s="5" t="s">
        <v>1760</v>
      </c>
      <c r="C1289" s="7">
        <v>2</v>
      </c>
      <c r="D1289" s="7">
        <v>1</v>
      </c>
      <c r="E1289" s="8">
        <v>44.93</v>
      </c>
      <c r="F1289" s="9">
        <v>2.4646844981379101</v>
      </c>
      <c r="G1289" s="7">
        <v>1</v>
      </c>
      <c r="H1289" s="7">
        <v>1</v>
      </c>
      <c r="I1289" s="7" t="s">
        <v>2</v>
      </c>
      <c r="J1289" s="7" t="s">
        <v>1</v>
      </c>
      <c r="K1289" s="5" t="s">
        <v>1761</v>
      </c>
      <c r="L1289" s="14" t="s">
        <v>1762</v>
      </c>
      <c r="M1289" s="38">
        <f t="shared" si="234"/>
        <v>1</v>
      </c>
      <c r="N1289" s="32">
        <f t="shared" si="235"/>
        <v>0.76856341193497957</v>
      </c>
      <c r="O1289" s="32">
        <f t="shared" si="236"/>
        <v>1.8942663272321243</v>
      </c>
      <c r="P1289" s="32">
        <f t="shared" si="226"/>
        <v>0.40573144382394938</v>
      </c>
      <c r="Q1289" s="35">
        <v>0.680788165153695</v>
      </c>
      <c r="R1289" s="35">
        <v>0.52026129201642102</v>
      </c>
      <c r="S1289" s="35">
        <v>0.14422992837753701</v>
      </c>
      <c r="T1289" s="35">
        <v>0.66717690853793199</v>
      </c>
      <c r="U1289" s="35">
        <v>0.55408058388870896</v>
      </c>
      <c r="V1289" s="35">
        <v>0.14959985523003799</v>
      </c>
      <c r="W1289" s="8">
        <v>7945.0092385121998</v>
      </c>
      <c r="X1289" s="8">
        <v>6106.2434082058699</v>
      </c>
      <c r="Y1289" s="8">
        <v>15049.963470061801</v>
      </c>
      <c r="Z1289" s="23">
        <f t="shared" si="227"/>
        <v>29101.216116779869</v>
      </c>
      <c r="AA1289" s="29">
        <f t="shared" si="228"/>
        <v>27.301296298511311</v>
      </c>
      <c r="AB1289" s="29">
        <f t="shared" si="229"/>
        <v>20.982777433431679</v>
      </c>
      <c r="AC1289" s="29">
        <f t="shared" si="230"/>
        <v>51.715926268057011</v>
      </c>
      <c r="AD1289" s="26">
        <f t="shared" si="231"/>
        <v>0.27301296298511313</v>
      </c>
      <c r="AE1289" s="26">
        <f t="shared" si="232"/>
        <v>0.20982777433431679</v>
      </c>
      <c r="AF1289" s="26">
        <f t="shared" si="233"/>
        <v>0.51715926268057011</v>
      </c>
      <c r="AG1289" s="6">
        <v>1</v>
      </c>
    </row>
    <row r="1290" spans="1:33" ht="12" customHeight="1" x14ac:dyDescent="0.2">
      <c r="A1290" s="5" t="s">
        <v>2063</v>
      </c>
      <c r="B1290" s="5" t="s">
        <v>2063</v>
      </c>
      <c r="C1290" s="7">
        <v>14</v>
      </c>
      <c r="D1290" s="7">
        <v>14</v>
      </c>
      <c r="E1290" s="8">
        <v>381.48</v>
      </c>
      <c r="F1290" s="9">
        <v>1.5399635811976999</v>
      </c>
      <c r="G1290" s="7" t="s">
        <v>50</v>
      </c>
      <c r="H1290" s="7">
        <v>3</v>
      </c>
      <c r="I1290" s="7" t="s">
        <v>2</v>
      </c>
      <c r="J1290" s="7" t="s">
        <v>1</v>
      </c>
      <c r="K1290" s="5" t="s">
        <v>2064</v>
      </c>
      <c r="L1290" s="14" t="s">
        <v>2065</v>
      </c>
      <c r="M1290" s="38">
        <f t="shared" si="234"/>
        <v>1</v>
      </c>
      <c r="N1290" s="32">
        <f t="shared" si="235"/>
        <v>0.7686696568813618</v>
      </c>
      <c r="O1290" s="32">
        <f t="shared" si="236"/>
        <v>1.1837232775690323</v>
      </c>
      <c r="P1290" s="32">
        <f t="shared" si="226"/>
        <v>0.64936600592999205</v>
      </c>
      <c r="Q1290" s="35">
        <v>1</v>
      </c>
      <c r="R1290" s="35">
        <v>0.278408074648055</v>
      </c>
      <c r="S1290" s="35">
        <v>0.20786634420526301</v>
      </c>
      <c r="T1290" s="35">
        <v>0.99637352486772501</v>
      </c>
      <c r="U1290" s="35">
        <v>0.29330411338496998</v>
      </c>
      <c r="V1290" s="35">
        <v>0.241676873652824</v>
      </c>
      <c r="W1290" s="8">
        <v>258260.97658644099</v>
      </c>
      <c r="X1290" s="8">
        <v>198517.376258545</v>
      </c>
      <c r="Y1290" s="8">
        <v>305709.52967308101</v>
      </c>
      <c r="Z1290" s="23">
        <f t="shared" si="227"/>
        <v>762487.88251806702</v>
      </c>
      <c r="AA1290" s="29">
        <f t="shared" si="228"/>
        <v>33.870830279105654</v>
      </c>
      <c r="AB1290" s="29">
        <f t="shared" si="229"/>
        <v>26.035479488926981</v>
      </c>
      <c r="AC1290" s="29">
        <f t="shared" si="230"/>
        <v>40.093690231967358</v>
      </c>
      <c r="AD1290" s="26">
        <f t="shared" si="231"/>
        <v>0.33870830279105651</v>
      </c>
      <c r="AE1290" s="26">
        <f t="shared" si="232"/>
        <v>0.26035479488926982</v>
      </c>
      <c r="AF1290" s="26">
        <f t="shared" si="233"/>
        <v>0.4009369023196736</v>
      </c>
      <c r="AG1290" s="6"/>
    </row>
    <row r="1291" spans="1:33" ht="12" customHeight="1" x14ac:dyDescent="0.2">
      <c r="A1291" s="5" t="s">
        <v>4406</v>
      </c>
      <c r="B1291" s="5" t="s">
        <v>4406</v>
      </c>
      <c r="C1291" s="7">
        <v>22</v>
      </c>
      <c r="D1291" s="7">
        <v>14</v>
      </c>
      <c r="E1291" s="8">
        <v>811.56</v>
      </c>
      <c r="F1291" s="9">
        <v>3.14709062579171</v>
      </c>
      <c r="G1291" s="7" t="s">
        <v>50</v>
      </c>
      <c r="H1291" s="7">
        <v>3</v>
      </c>
      <c r="I1291" s="7" t="s">
        <v>0</v>
      </c>
      <c r="J1291" s="7" t="s">
        <v>2</v>
      </c>
      <c r="K1291" s="5" t="s">
        <v>4407</v>
      </c>
      <c r="L1291" s="14" t="s">
        <v>4408</v>
      </c>
      <c r="M1291" s="38">
        <f t="shared" si="234"/>
        <v>1</v>
      </c>
      <c r="N1291" s="32">
        <f t="shared" si="235"/>
        <v>0.76868488183722028</v>
      </c>
      <c r="O1291" s="32">
        <f t="shared" si="236"/>
        <v>0.31775379831917938</v>
      </c>
      <c r="P1291" s="32">
        <f t="shared" si="226"/>
        <v>2.4191209858177265</v>
      </c>
      <c r="Q1291" s="35">
        <v>0.68361953532106701</v>
      </c>
      <c r="R1291" s="35">
        <v>0.74848176610406802</v>
      </c>
      <c r="S1291" s="35">
        <v>0.34454739209823299</v>
      </c>
      <c r="T1291" s="35">
        <v>0.69403522359121295</v>
      </c>
      <c r="U1291" s="35">
        <v>0.68000576663075896</v>
      </c>
      <c r="V1291" s="35">
        <v>0.27979953956451298</v>
      </c>
      <c r="W1291" s="8">
        <v>618460.85491344798</v>
      </c>
      <c r="X1291" s="8">
        <v>475401.50918008998</v>
      </c>
      <c r="Y1291" s="8">
        <v>196518.285760475</v>
      </c>
      <c r="Z1291" s="23">
        <f t="shared" si="227"/>
        <v>1290380.649854013</v>
      </c>
      <c r="AA1291" s="29">
        <f t="shared" si="228"/>
        <v>47.928559296314425</v>
      </c>
      <c r="AB1291" s="29">
        <f t="shared" si="229"/>
        <v>36.84195893931566</v>
      </c>
      <c r="AC1291" s="29">
        <f t="shared" si="230"/>
        <v>15.229481764369924</v>
      </c>
      <c r="AD1291" s="26">
        <f t="shared" si="231"/>
        <v>0.47928559296314427</v>
      </c>
      <c r="AE1291" s="26">
        <f t="shared" si="232"/>
        <v>0.36841958939315661</v>
      </c>
      <c r="AF1291" s="26">
        <f t="shared" si="233"/>
        <v>0.15229481764369923</v>
      </c>
      <c r="AG1291" s="6">
        <v>2</v>
      </c>
    </row>
    <row r="1292" spans="1:33" ht="12" customHeight="1" x14ac:dyDescent="0.2">
      <c r="A1292" s="5" t="s">
        <v>4496</v>
      </c>
      <c r="B1292" s="5" t="s">
        <v>4496</v>
      </c>
      <c r="C1292" s="7">
        <v>9</v>
      </c>
      <c r="D1292" s="7">
        <v>9</v>
      </c>
      <c r="E1292" s="8">
        <v>343.79</v>
      </c>
      <c r="F1292" s="9">
        <v>2.5093271333646201</v>
      </c>
      <c r="G1292" s="7" t="s">
        <v>50</v>
      </c>
      <c r="H1292" s="7">
        <v>3</v>
      </c>
      <c r="I1292" s="7" t="s">
        <v>0</v>
      </c>
      <c r="J1292" s="7" t="s">
        <v>2</v>
      </c>
      <c r="K1292" s="5" t="s">
        <v>4497</v>
      </c>
      <c r="L1292" s="14" t="s">
        <v>4498</v>
      </c>
      <c r="M1292" s="38">
        <f t="shared" si="234"/>
        <v>1</v>
      </c>
      <c r="N1292" s="32">
        <f t="shared" si="235"/>
        <v>0.76900111638322843</v>
      </c>
      <c r="O1292" s="32">
        <f t="shared" si="236"/>
        <v>0.39851320567324927</v>
      </c>
      <c r="P1292" s="32">
        <f t="shared" si="226"/>
        <v>1.9296753669281193</v>
      </c>
      <c r="Q1292" s="35">
        <v>2.46897085451466E-3</v>
      </c>
      <c r="R1292" s="35">
        <v>4.7362486754241803E-3</v>
      </c>
      <c r="S1292" s="35">
        <v>0.27209446308135199</v>
      </c>
      <c r="T1292" s="35">
        <v>8.1054997205761894E-3</v>
      </c>
      <c r="U1292" s="35">
        <v>1.1359814585489601E-2</v>
      </c>
      <c r="V1292" s="35">
        <v>0.27979953956451298</v>
      </c>
      <c r="W1292" s="8">
        <v>298772.59160921798</v>
      </c>
      <c r="X1292" s="8">
        <v>229756.45649219901</v>
      </c>
      <c r="Y1292" s="8">
        <v>119064.823249494</v>
      </c>
      <c r="Z1292" s="23">
        <f t="shared" si="227"/>
        <v>647593.87135091098</v>
      </c>
      <c r="AA1292" s="29">
        <f t="shared" si="228"/>
        <v>46.135796650756504</v>
      </c>
      <c r="AB1292" s="29">
        <f t="shared" si="229"/>
        <v>35.478479129661359</v>
      </c>
      <c r="AC1292" s="29">
        <f t="shared" si="230"/>
        <v>18.385724219582134</v>
      </c>
      <c r="AD1292" s="26">
        <f t="shared" si="231"/>
        <v>0.46135796650756505</v>
      </c>
      <c r="AE1292" s="26">
        <f t="shared" si="232"/>
        <v>0.35478479129661361</v>
      </c>
      <c r="AF1292" s="26">
        <f t="shared" si="233"/>
        <v>0.18385724219582134</v>
      </c>
      <c r="AG1292" s="6">
        <v>2</v>
      </c>
    </row>
    <row r="1293" spans="1:33" ht="12" customHeight="1" x14ac:dyDescent="0.2">
      <c r="A1293" s="5" t="s">
        <v>6933</v>
      </c>
      <c r="B1293" s="5" t="s">
        <v>6934</v>
      </c>
      <c r="C1293" s="7">
        <v>34</v>
      </c>
      <c r="D1293" s="7">
        <v>2</v>
      </c>
      <c r="E1293" s="8">
        <v>1079.49</v>
      </c>
      <c r="F1293" s="9">
        <v>1.7188086575546999</v>
      </c>
      <c r="G1293" s="7" t="s">
        <v>146</v>
      </c>
      <c r="H1293" s="7">
        <v>2</v>
      </c>
      <c r="I1293" s="7" t="s">
        <v>0</v>
      </c>
      <c r="J1293" s="7" t="s">
        <v>2</v>
      </c>
      <c r="K1293" s="5" t="s">
        <v>6935</v>
      </c>
      <c r="L1293" s="14" t="s">
        <v>6936</v>
      </c>
      <c r="M1293" s="38">
        <f t="shared" si="234"/>
        <v>2</v>
      </c>
      <c r="N1293" s="32">
        <f t="shared" si="235"/>
        <v>0.76902473934713766</v>
      </c>
      <c r="O1293" s="32">
        <f t="shared" si="236"/>
        <v>0.58179832618638794</v>
      </c>
      <c r="P1293" s="32">
        <f t="shared" si="226"/>
        <v>1.3218063798636108</v>
      </c>
      <c r="Q1293" s="35">
        <v>0.46965097684066298</v>
      </c>
      <c r="R1293" s="35">
        <v>0.88888244754485002</v>
      </c>
      <c r="S1293" s="35">
        <v>0.45784546369210899</v>
      </c>
      <c r="T1293" s="35">
        <v>0.45890250809359201</v>
      </c>
      <c r="U1293" s="35">
        <v>0.92800041044982695</v>
      </c>
      <c r="V1293" s="35">
        <v>0.46741673400189199</v>
      </c>
      <c r="W1293" s="8">
        <v>22155.668878905901</v>
      </c>
      <c r="X1293" s="8">
        <v>17038.257484662099</v>
      </c>
      <c r="Y1293" s="8">
        <v>12890.131069287299</v>
      </c>
      <c r="Z1293" s="23">
        <f t="shared" si="227"/>
        <v>52084.057432855298</v>
      </c>
      <c r="AA1293" s="29">
        <f t="shared" si="228"/>
        <v>42.538292849914988</v>
      </c>
      <c r="AB1293" s="29">
        <f t="shared" si="229"/>
        <v>32.712999571178081</v>
      </c>
      <c r="AC1293" s="29">
        <f t="shared" si="230"/>
        <v>24.748707578906934</v>
      </c>
      <c r="AD1293" s="26">
        <f t="shared" si="231"/>
        <v>0.42538292849914988</v>
      </c>
      <c r="AE1293" s="26">
        <f t="shared" si="232"/>
        <v>0.32712999571178081</v>
      </c>
      <c r="AF1293" s="26">
        <f t="shared" si="233"/>
        <v>0.24748707578906934</v>
      </c>
      <c r="AG1293" s="6"/>
    </row>
    <row r="1294" spans="1:33" ht="12" customHeight="1" x14ac:dyDescent="0.2">
      <c r="A1294" s="5" t="s">
        <v>7081</v>
      </c>
      <c r="B1294" s="5" t="s">
        <v>7081</v>
      </c>
      <c r="C1294" s="7">
        <v>1</v>
      </c>
      <c r="D1294" s="7">
        <v>1</v>
      </c>
      <c r="E1294" s="8">
        <v>16.7</v>
      </c>
      <c r="F1294" s="9">
        <v>1.49334267062549</v>
      </c>
      <c r="G1294" s="7">
        <v>1</v>
      </c>
      <c r="H1294" s="7">
        <v>1</v>
      </c>
      <c r="I1294" s="7" t="s">
        <v>0</v>
      </c>
      <c r="J1294" s="7" t="s">
        <v>2</v>
      </c>
      <c r="K1294" s="5" t="s">
        <v>7082</v>
      </c>
      <c r="L1294" s="14" t="s">
        <v>7083</v>
      </c>
      <c r="M1294" s="38">
        <f t="shared" si="234"/>
        <v>1</v>
      </c>
      <c r="N1294" s="32">
        <f t="shared" si="235"/>
        <v>0.77094227120108072</v>
      </c>
      <c r="O1294" s="32">
        <f t="shared" si="236"/>
        <v>0.66963867012596057</v>
      </c>
      <c r="P1294" s="32">
        <f t="shared" si="226"/>
        <v>1.1512809901734986</v>
      </c>
      <c r="Q1294" s="35">
        <v>0.41084005567176601</v>
      </c>
      <c r="R1294" s="35">
        <v>0.47627171800365398</v>
      </c>
      <c r="S1294" s="35">
        <v>0.81469764042426296</v>
      </c>
      <c r="T1294" s="35">
        <v>0.41797796967866702</v>
      </c>
      <c r="U1294" s="35">
        <v>0.45188030527951201</v>
      </c>
      <c r="V1294" s="35">
        <v>0.74868418107604096</v>
      </c>
      <c r="W1294" s="8">
        <v>4503.9300752833497</v>
      </c>
      <c r="X1294" s="8">
        <v>3472.2700815697999</v>
      </c>
      <c r="Y1294" s="8">
        <v>3016.0057459530599</v>
      </c>
      <c r="Z1294" s="23">
        <f t="shared" si="227"/>
        <v>10992.20590280621</v>
      </c>
      <c r="AA1294" s="29">
        <f t="shared" si="228"/>
        <v>40.973851064175726</v>
      </c>
      <c r="AB1294" s="29">
        <f t="shared" si="229"/>
        <v>31.588473799270453</v>
      </c>
      <c r="AC1294" s="29">
        <f t="shared" si="230"/>
        <v>27.437675136553811</v>
      </c>
      <c r="AD1294" s="26">
        <f t="shared" si="231"/>
        <v>0.40973851064175726</v>
      </c>
      <c r="AE1294" s="26">
        <f t="shared" si="232"/>
        <v>0.31588473799270456</v>
      </c>
      <c r="AF1294" s="26">
        <f t="shared" si="233"/>
        <v>0.27437675136553813</v>
      </c>
      <c r="AG1294" s="6"/>
    </row>
    <row r="1295" spans="1:33" ht="12" customHeight="1" x14ac:dyDescent="0.2">
      <c r="A1295" s="5" t="s">
        <v>4166</v>
      </c>
      <c r="B1295" s="5" t="s">
        <v>4166</v>
      </c>
      <c r="C1295" s="7">
        <v>6</v>
      </c>
      <c r="D1295" s="7">
        <v>6</v>
      </c>
      <c r="E1295" s="8">
        <v>354.67</v>
      </c>
      <c r="F1295" s="9">
        <v>4.9332111358419004</v>
      </c>
      <c r="G1295" s="7" t="s">
        <v>50</v>
      </c>
      <c r="H1295" s="7">
        <v>3</v>
      </c>
      <c r="I1295" s="7" t="s">
        <v>0</v>
      </c>
      <c r="J1295" s="7" t="s">
        <v>2</v>
      </c>
      <c r="K1295" s="5" t="s">
        <v>4167</v>
      </c>
      <c r="L1295" s="14" t="s">
        <v>4168</v>
      </c>
      <c r="M1295" s="38">
        <f t="shared" si="234"/>
        <v>1</v>
      </c>
      <c r="N1295" s="32">
        <f t="shared" si="235"/>
        <v>0.77105384392498388</v>
      </c>
      <c r="O1295" s="32">
        <f t="shared" si="236"/>
        <v>0.2027077237247295</v>
      </c>
      <c r="P1295" s="32">
        <f t="shared" si="226"/>
        <v>3.8037714091844368</v>
      </c>
      <c r="Q1295" s="35">
        <v>0.62569445424833503</v>
      </c>
      <c r="R1295" s="35">
        <v>0.45711392006717699</v>
      </c>
      <c r="S1295" s="35">
        <v>0.59675657710526397</v>
      </c>
      <c r="T1295" s="35">
        <v>0.61934552949518495</v>
      </c>
      <c r="U1295" s="35">
        <v>0.46074158232894102</v>
      </c>
      <c r="V1295" s="35">
        <v>0.61850923706731797</v>
      </c>
      <c r="W1295" s="8">
        <v>385665.74861632899</v>
      </c>
      <c r="X1295" s="8">
        <v>297369.05794082698</v>
      </c>
      <c r="Y1295" s="8">
        <v>78177.426020609797</v>
      </c>
      <c r="Z1295" s="23">
        <f t="shared" si="227"/>
        <v>761212.23257776571</v>
      </c>
      <c r="AA1295" s="29">
        <f t="shared" si="228"/>
        <v>50.664680901187339</v>
      </c>
      <c r="AB1295" s="29">
        <f t="shared" si="229"/>
        <v>39.065196960093211</v>
      </c>
      <c r="AC1295" s="29">
        <f t="shared" si="230"/>
        <v>10.270122138719463</v>
      </c>
      <c r="AD1295" s="26">
        <f t="shared" si="231"/>
        <v>0.50664680901187342</v>
      </c>
      <c r="AE1295" s="26">
        <f t="shared" si="232"/>
        <v>0.39065196960093213</v>
      </c>
      <c r="AF1295" s="26">
        <f t="shared" si="233"/>
        <v>0.10270122138719463</v>
      </c>
      <c r="AG1295" s="6">
        <v>2</v>
      </c>
    </row>
    <row r="1296" spans="1:33" ht="12" customHeight="1" x14ac:dyDescent="0.2">
      <c r="A1296" s="5" t="s">
        <v>4130</v>
      </c>
      <c r="B1296" s="5" t="s">
        <v>4130</v>
      </c>
      <c r="C1296" s="7">
        <v>3</v>
      </c>
      <c r="D1296" s="7">
        <v>3</v>
      </c>
      <c r="E1296" s="8">
        <v>106</v>
      </c>
      <c r="F1296" s="9">
        <v>5.5810163386762</v>
      </c>
      <c r="G1296" s="7" t="s">
        <v>50</v>
      </c>
      <c r="H1296" s="7">
        <v>3</v>
      </c>
      <c r="I1296" s="7" t="s">
        <v>0</v>
      </c>
      <c r="J1296" s="7" t="s">
        <v>2</v>
      </c>
      <c r="K1296" s="5" t="s">
        <v>4131</v>
      </c>
      <c r="L1296" s="14" t="s">
        <v>4132</v>
      </c>
      <c r="M1296" s="38">
        <f t="shared" si="234"/>
        <v>1</v>
      </c>
      <c r="N1296" s="32">
        <f t="shared" si="235"/>
        <v>0.77114184469507363</v>
      </c>
      <c r="O1296" s="32">
        <f t="shared" si="236"/>
        <v>0.17917883398227022</v>
      </c>
      <c r="P1296" s="32">
        <f t="shared" si="226"/>
        <v>4.3037552346801089</v>
      </c>
      <c r="Q1296" s="35">
        <v>0.83462023325948398</v>
      </c>
      <c r="R1296" s="35">
        <v>0.28169254860263698</v>
      </c>
      <c r="S1296" s="35">
        <v>0.30325169243983102</v>
      </c>
      <c r="T1296" s="35">
        <v>0.77348333076436804</v>
      </c>
      <c r="U1296" s="35">
        <v>0.29145758557228502</v>
      </c>
      <c r="V1296" s="35">
        <v>0.32244511730728798</v>
      </c>
      <c r="W1296" s="8">
        <v>82852.344489723895</v>
      </c>
      <c r="X1296" s="8">
        <v>63890.909767117402</v>
      </c>
      <c r="Y1296" s="8">
        <v>14845.386478366099</v>
      </c>
      <c r="Z1296" s="23">
        <f t="shared" si="227"/>
        <v>161588.64073520739</v>
      </c>
      <c r="AA1296" s="29">
        <f t="shared" si="228"/>
        <v>51.273619304399404</v>
      </c>
      <c r="AB1296" s="29">
        <f t="shared" si="229"/>
        <v>39.539233374587496</v>
      </c>
      <c r="AC1296" s="29">
        <f t="shared" si="230"/>
        <v>9.1871473210131072</v>
      </c>
      <c r="AD1296" s="26">
        <f t="shared" si="231"/>
        <v>0.51273619304399398</v>
      </c>
      <c r="AE1296" s="26">
        <f t="shared" si="232"/>
        <v>0.39539233374587496</v>
      </c>
      <c r="AF1296" s="26">
        <f t="shared" si="233"/>
        <v>9.1871473210131074E-2</v>
      </c>
      <c r="AG1296" s="6">
        <v>2</v>
      </c>
    </row>
    <row r="1297" spans="1:33" ht="12" customHeight="1" x14ac:dyDescent="0.2">
      <c r="A1297" s="5" t="s">
        <v>4148</v>
      </c>
      <c r="B1297" s="5" t="s">
        <v>4148</v>
      </c>
      <c r="C1297" s="7">
        <v>1</v>
      </c>
      <c r="D1297" s="7">
        <v>1</v>
      </c>
      <c r="E1297" s="8">
        <v>24.89</v>
      </c>
      <c r="F1297" s="9">
        <v>5.3892661511326603</v>
      </c>
      <c r="G1297" s="7">
        <v>1</v>
      </c>
      <c r="H1297" s="7">
        <v>1</v>
      </c>
      <c r="I1297" s="7" t="s">
        <v>0</v>
      </c>
      <c r="J1297" s="7" t="s">
        <v>2</v>
      </c>
      <c r="K1297" s="5" t="s">
        <v>4149</v>
      </c>
      <c r="L1297" s="14" t="s">
        <v>4150</v>
      </c>
      <c r="M1297" s="38">
        <f t="shared" si="234"/>
        <v>1</v>
      </c>
      <c r="N1297" s="32">
        <f t="shared" si="235"/>
        <v>0.77157746343595301</v>
      </c>
      <c r="O1297" s="32">
        <f t="shared" si="236"/>
        <v>0.18555402014981781</v>
      </c>
      <c r="P1297" s="32">
        <f t="shared" si="226"/>
        <v>4.1582363066721761</v>
      </c>
      <c r="Q1297" s="35">
        <v>8.1338254161349502E-3</v>
      </c>
      <c r="R1297" s="35">
        <v>2.2867745922159999E-2</v>
      </c>
      <c r="S1297" s="35">
        <v>0.33630433086994899</v>
      </c>
      <c r="T1297" s="35">
        <v>2.1408585195877498E-3</v>
      </c>
      <c r="U1297" s="35">
        <v>5.6142114774325701E-3</v>
      </c>
      <c r="V1297" s="35">
        <v>0.34823651198195898</v>
      </c>
      <c r="W1297" s="8">
        <v>5374.5604060220903</v>
      </c>
      <c r="X1297" s="8">
        <v>4146.8896851618301</v>
      </c>
      <c r="Y1297" s="8">
        <v>997.27128987543597</v>
      </c>
      <c r="Z1297" s="23">
        <f t="shared" si="227"/>
        <v>10518.721381059357</v>
      </c>
      <c r="AA1297" s="29">
        <f t="shared" si="228"/>
        <v>51.09518744074586</v>
      </c>
      <c r="AB1297" s="29">
        <f t="shared" si="229"/>
        <v>39.423895119315254</v>
      </c>
      <c r="AC1297" s="29">
        <f t="shared" si="230"/>
        <v>9.4809174399388763</v>
      </c>
      <c r="AD1297" s="26">
        <f t="shared" si="231"/>
        <v>0.51095187440745859</v>
      </c>
      <c r="AE1297" s="26">
        <f t="shared" si="232"/>
        <v>0.39423895119315255</v>
      </c>
      <c r="AF1297" s="26">
        <f t="shared" si="233"/>
        <v>9.4809174399388768E-2</v>
      </c>
      <c r="AG1297" s="6">
        <v>2</v>
      </c>
    </row>
    <row r="1298" spans="1:33" ht="12" customHeight="1" x14ac:dyDescent="0.2">
      <c r="A1298" s="5" t="s">
        <v>4293</v>
      </c>
      <c r="B1298" s="5" t="s">
        <v>4293</v>
      </c>
      <c r="C1298" s="7">
        <v>7</v>
      </c>
      <c r="D1298" s="7">
        <v>7</v>
      </c>
      <c r="E1298" s="8">
        <v>246.34</v>
      </c>
      <c r="F1298" s="9">
        <v>3.8927210621766699</v>
      </c>
      <c r="G1298" s="7" t="s">
        <v>50</v>
      </c>
      <c r="H1298" s="7">
        <v>3</v>
      </c>
      <c r="I1298" s="7" t="s">
        <v>0</v>
      </c>
      <c r="J1298" s="7" t="s">
        <v>2</v>
      </c>
      <c r="K1298" s="5" t="s">
        <v>4294</v>
      </c>
      <c r="L1298" s="14" t="s">
        <v>4295</v>
      </c>
      <c r="M1298" s="38">
        <f t="shared" si="234"/>
        <v>1</v>
      </c>
      <c r="N1298" s="32">
        <f t="shared" si="235"/>
        <v>0.77265494723155992</v>
      </c>
      <c r="O1298" s="32">
        <f t="shared" si="236"/>
        <v>0.25688971391154297</v>
      </c>
      <c r="P1298" s="32">
        <f t="shared" si="226"/>
        <v>3.0077301868832893</v>
      </c>
      <c r="Q1298" s="35">
        <v>7.9561869680843195E-2</v>
      </c>
      <c r="R1298" s="35">
        <v>0.29593898468776703</v>
      </c>
      <c r="S1298" s="35">
        <v>0.58973945075566603</v>
      </c>
      <c r="T1298" s="35">
        <v>0.105753350628428</v>
      </c>
      <c r="U1298" s="35">
        <v>0.38697082622044399</v>
      </c>
      <c r="V1298" s="35">
        <v>0.59856957539568101</v>
      </c>
      <c r="W1298" s="8">
        <v>60631.253860651501</v>
      </c>
      <c r="X1298" s="8">
        <v>46847.038252284998</v>
      </c>
      <c r="Y1298" s="8">
        <v>15575.545458360901</v>
      </c>
      <c r="Z1298" s="23">
        <f t="shared" si="227"/>
        <v>123053.83757129739</v>
      </c>
      <c r="AA1298" s="29">
        <f t="shared" si="228"/>
        <v>49.272135723131548</v>
      </c>
      <c r="AB1298" s="29">
        <f t="shared" si="229"/>
        <v>38.070359427142463</v>
      </c>
      <c r="AC1298" s="29">
        <f t="shared" si="230"/>
        <v>12.657504849725981</v>
      </c>
      <c r="AD1298" s="26">
        <f t="shared" si="231"/>
        <v>0.49272135723131549</v>
      </c>
      <c r="AE1298" s="26">
        <f t="shared" si="232"/>
        <v>0.38070359427142464</v>
      </c>
      <c r="AF1298" s="26">
        <f t="shared" si="233"/>
        <v>0.12657504849725981</v>
      </c>
      <c r="AG1298" s="6">
        <v>2</v>
      </c>
    </row>
    <row r="1299" spans="1:33" ht="12" customHeight="1" x14ac:dyDescent="0.2">
      <c r="A1299" s="5" t="s">
        <v>4499</v>
      </c>
      <c r="B1299" s="5" t="s">
        <v>4500</v>
      </c>
      <c r="C1299" s="7">
        <v>7</v>
      </c>
      <c r="D1299" s="7">
        <v>6</v>
      </c>
      <c r="E1299" s="8">
        <v>292.08999999999997</v>
      </c>
      <c r="F1299" s="9">
        <v>2.49141036308446</v>
      </c>
      <c r="G1299" s="7" t="s">
        <v>50</v>
      </c>
      <c r="H1299" s="7">
        <v>3</v>
      </c>
      <c r="I1299" s="7" t="s">
        <v>0</v>
      </c>
      <c r="J1299" s="7" t="s">
        <v>2</v>
      </c>
      <c r="K1299" s="5" t="s">
        <v>4501</v>
      </c>
      <c r="L1299" s="14" t="s">
        <v>4502</v>
      </c>
      <c r="M1299" s="38">
        <f t="shared" si="234"/>
        <v>1</v>
      </c>
      <c r="N1299" s="32">
        <f t="shared" si="235"/>
        <v>0.77360084273026497</v>
      </c>
      <c r="O1299" s="32">
        <f t="shared" si="236"/>
        <v>0.40137908022585433</v>
      </c>
      <c r="P1299" s="32">
        <f t="shared" si="226"/>
        <v>1.927357156469049</v>
      </c>
      <c r="Q1299" s="35">
        <v>0.19535114311051599</v>
      </c>
      <c r="R1299" s="35">
        <v>0.25773856942322099</v>
      </c>
      <c r="S1299" s="35">
        <v>0.74743210708563301</v>
      </c>
      <c r="T1299" s="35">
        <v>0.25629860003809102</v>
      </c>
      <c r="U1299" s="35">
        <v>0.32102141434076797</v>
      </c>
      <c r="V1299" s="35">
        <v>0.75777090851985995</v>
      </c>
      <c r="W1299" s="8">
        <v>279949.43355207302</v>
      </c>
      <c r="X1299" s="8">
        <v>216569.117717744</v>
      </c>
      <c r="Y1299" s="8">
        <v>112365.84614887999</v>
      </c>
      <c r="Z1299" s="23">
        <f t="shared" si="227"/>
        <v>608884.39741869702</v>
      </c>
      <c r="AA1299" s="29">
        <f t="shared" si="228"/>
        <v>45.977435903907207</v>
      </c>
      <c r="AB1299" s="29">
        <f t="shared" si="229"/>
        <v>35.56818316183935</v>
      </c>
      <c r="AC1299" s="29">
        <f t="shared" si="230"/>
        <v>18.454380934253447</v>
      </c>
      <c r="AD1299" s="26">
        <f t="shared" si="231"/>
        <v>0.45977435903907204</v>
      </c>
      <c r="AE1299" s="26">
        <f t="shared" si="232"/>
        <v>0.35568183161839351</v>
      </c>
      <c r="AF1299" s="26">
        <f t="shared" si="233"/>
        <v>0.18454380934253448</v>
      </c>
      <c r="AG1299" s="6">
        <v>2</v>
      </c>
    </row>
    <row r="1300" spans="1:33" ht="12" customHeight="1" x14ac:dyDescent="0.2">
      <c r="A1300" s="5" t="s">
        <v>1769</v>
      </c>
      <c r="B1300" s="5" t="s">
        <v>1769</v>
      </c>
      <c r="C1300" s="7">
        <v>3</v>
      </c>
      <c r="D1300" s="7">
        <v>3</v>
      </c>
      <c r="E1300" s="8">
        <v>86</v>
      </c>
      <c r="F1300" s="9">
        <v>2.43102552558718</v>
      </c>
      <c r="G1300" s="7" t="s">
        <v>54</v>
      </c>
      <c r="H1300" s="7">
        <v>2</v>
      </c>
      <c r="I1300" s="7" t="s">
        <v>2</v>
      </c>
      <c r="J1300" s="7" t="s">
        <v>1</v>
      </c>
      <c r="K1300" s="5" t="s">
        <v>1770</v>
      </c>
      <c r="L1300" s="14" t="s">
        <v>1771</v>
      </c>
      <c r="M1300" s="38">
        <f t="shared" si="234"/>
        <v>1</v>
      </c>
      <c r="N1300" s="32">
        <f t="shared" si="235"/>
        <v>0.77634070947217304</v>
      </c>
      <c r="O1300" s="32">
        <f t="shared" si="236"/>
        <v>1.8873040812793174</v>
      </c>
      <c r="P1300" s="32">
        <f t="shared" ref="P1300:P1363" si="237">X1300/Y1300</f>
        <v>0.41134903335022044</v>
      </c>
      <c r="Q1300" s="35">
        <v>0.48982167304570401</v>
      </c>
      <c r="R1300" s="35">
        <v>0.93347903815463895</v>
      </c>
      <c r="S1300" s="35">
        <v>0.53273211210858895</v>
      </c>
      <c r="T1300" s="35">
        <v>0.47955985344558599</v>
      </c>
      <c r="U1300" s="35">
        <v>0.96871816661069399</v>
      </c>
      <c r="V1300" s="35">
        <v>0.54270977193831904</v>
      </c>
      <c r="W1300" s="8">
        <v>74413.031176811797</v>
      </c>
      <c r="X1300" s="8">
        <v>57769.865417781002</v>
      </c>
      <c r="Y1300" s="8">
        <v>140440.01744036199</v>
      </c>
      <c r="Z1300" s="23">
        <f t="shared" si="227"/>
        <v>272622.9140349548</v>
      </c>
      <c r="AA1300" s="29">
        <f t="shared" si="228"/>
        <v>27.295222575190731</v>
      </c>
      <c r="AB1300" s="29">
        <f t="shared" si="229"/>
        <v>21.190392459224444</v>
      </c>
      <c r="AC1300" s="29">
        <f t="shared" si="230"/>
        <v>51.514384965584824</v>
      </c>
      <c r="AD1300" s="26">
        <f t="shared" si="231"/>
        <v>0.27295222575190731</v>
      </c>
      <c r="AE1300" s="26">
        <f t="shared" si="232"/>
        <v>0.21190392459224444</v>
      </c>
      <c r="AF1300" s="26">
        <f t="shared" si="233"/>
        <v>0.51514384965584825</v>
      </c>
      <c r="AG1300" s="6">
        <v>1</v>
      </c>
    </row>
    <row r="1301" spans="1:33" ht="12" customHeight="1" x14ac:dyDescent="0.2">
      <c r="A1301" s="5" t="s">
        <v>7159</v>
      </c>
      <c r="B1301" s="5" t="s">
        <v>7159</v>
      </c>
      <c r="C1301" s="7">
        <v>10</v>
      </c>
      <c r="D1301" s="7">
        <v>10</v>
      </c>
      <c r="E1301" s="8">
        <v>373.15</v>
      </c>
      <c r="F1301" s="9">
        <v>1.2878046512618</v>
      </c>
      <c r="G1301" s="7" t="s">
        <v>50</v>
      </c>
      <c r="H1301" s="7">
        <v>3</v>
      </c>
      <c r="I1301" s="7" t="s">
        <v>0</v>
      </c>
      <c r="J1301" s="7" t="s">
        <v>1</v>
      </c>
      <c r="K1301" s="5" t="s">
        <v>7160</v>
      </c>
      <c r="L1301" s="14" t="s">
        <v>7161</v>
      </c>
      <c r="M1301" s="38">
        <f t="shared" si="234"/>
        <v>1</v>
      </c>
      <c r="N1301" s="32">
        <f t="shared" si="235"/>
        <v>0.77651528826223126</v>
      </c>
      <c r="O1301" s="32">
        <f t="shared" si="236"/>
        <v>0.81075276961587495</v>
      </c>
      <c r="P1301" s="32">
        <f t="shared" si="237"/>
        <v>0.95777075005261469</v>
      </c>
      <c r="Q1301" s="35">
        <v>1</v>
      </c>
      <c r="R1301" s="35">
        <v>0.80216325706685299</v>
      </c>
      <c r="S1301" s="35">
        <v>0.75522954816607302</v>
      </c>
      <c r="T1301" s="35">
        <v>0.99637352486772501</v>
      </c>
      <c r="U1301" s="35">
        <v>0.77662710597168705</v>
      </c>
      <c r="V1301" s="35">
        <v>0.76588157360900599</v>
      </c>
      <c r="W1301" s="8">
        <v>256174.200630081</v>
      </c>
      <c r="X1301" s="8">
        <v>198923.18324761401</v>
      </c>
      <c r="Y1301" s="8">
        <v>207693.94266497099</v>
      </c>
      <c r="Z1301" s="23">
        <f t="shared" si="227"/>
        <v>662791.32654266595</v>
      </c>
      <c r="AA1301" s="29">
        <f t="shared" si="228"/>
        <v>38.650807632979827</v>
      </c>
      <c r="AB1301" s="29">
        <f t="shared" si="229"/>
        <v>30.012943030691378</v>
      </c>
      <c r="AC1301" s="29">
        <f t="shared" si="230"/>
        <v>31.336249336328795</v>
      </c>
      <c r="AD1301" s="26">
        <f t="shared" si="231"/>
        <v>0.38650807632979828</v>
      </c>
      <c r="AE1301" s="26">
        <f t="shared" si="232"/>
        <v>0.3001294303069138</v>
      </c>
      <c r="AF1301" s="26">
        <f t="shared" si="233"/>
        <v>0.31336249336328792</v>
      </c>
      <c r="AG1301" s="6"/>
    </row>
    <row r="1302" spans="1:33" ht="12" customHeight="1" x14ac:dyDescent="0.2">
      <c r="A1302" s="5" t="s">
        <v>7141</v>
      </c>
      <c r="B1302" s="5" t="s">
        <v>7141</v>
      </c>
      <c r="C1302" s="7">
        <v>1</v>
      </c>
      <c r="D1302" s="7">
        <v>1</v>
      </c>
      <c r="E1302" s="8">
        <v>25.27</v>
      </c>
      <c r="F1302" s="9">
        <v>1.34008001430223</v>
      </c>
      <c r="G1302" s="7">
        <v>3</v>
      </c>
      <c r="H1302" s="7">
        <v>1</v>
      </c>
      <c r="I1302" s="7" t="s">
        <v>0</v>
      </c>
      <c r="J1302" s="7" t="s">
        <v>2</v>
      </c>
      <c r="K1302" s="5" t="s">
        <v>7142</v>
      </c>
      <c r="L1302" s="14" t="s">
        <v>7143</v>
      </c>
      <c r="M1302" s="38">
        <f t="shared" si="234"/>
        <v>1</v>
      </c>
      <c r="N1302" s="32">
        <f t="shared" si="235"/>
        <v>0.77686408627642023</v>
      </c>
      <c r="O1302" s="32">
        <f t="shared" si="236"/>
        <v>0.74622409805931578</v>
      </c>
      <c r="P1302" s="32">
        <f t="shared" si="237"/>
        <v>1.0410600358481976</v>
      </c>
      <c r="Q1302" s="35">
        <v>0.44131268142683899</v>
      </c>
      <c r="R1302" s="35">
        <v>0.45963978964943297</v>
      </c>
      <c r="S1302" s="35">
        <v>0.699004704979312</v>
      </c>
      <c r="T1302" s="35">
        <v>0.46096320847088401</v>
      </c>
      <c r="U1302" s="35">
        <v>0.43225810688126598</v>
      </c>
      <c r="V1302" s="35">
        <v>0.68688520615281801</v>
      </c>
      <c r="W1302" s="8">
        <v>16606.201458382398</v>
      </c>
      <c r="X1302" s="8">
        <v>12900.761522488399</v>
      </c>
      <c r="Y1302" s="8">
        <v>12391.947705472699</v>
      </c>
      <c r="Z1302" s="23">
        <f t="shared" si="227"/>
        <v>41898.910686343501</v>
      </c>
      <c r="AA1302" s="29">
        <f t="shared" si="228"/>
        <v>39.633969443017072</v>
      </c>
      <c r="AB1302" s="29">
        <f t="shared" si="229"/>
        <v>30.790207456857019</v>
      </c>
      <c r="AC1302" s="29">
        <f t="shared" si="230"/>
        <v>29.575823100125895</v>
      </c>
      <c r="AD1302" s="26">
        <f t="shared" si="231"/>
        <v>0.3963396944301707</v>
      </c>
      <c r="AE1302" s="26">
        <f t="shared" si="232"/>
        <v>0.30790207456857016</v>
      </c>
      <c r="AF1302" s="26">
        <f t="shared" si="233"/>
        <v>0.29575823100125898</v>
      </c>
      <c r="AG1302" s="6"/>
    </row>
    <row r="1303" spans="1:33" ht="12" customHeight="1" x14ac:dyDescent="0.2">
      <c r="A1303" s="5" t="s">
        <v>7090</v>
      </c>
      <c r="B1303" s="5" t="s">
        <v>7090</v>
      </c>
      <c r="C1303" s="7">
        <v>4</v>
      </c>
      <c r="D1303" s="7">
        <v>4</v>
      </c>
      <c r="E1303" s="8">
        <v>215.81</v>
      </c>
      <c r="F1303" s="9">
        <v>1.46711842505162</v>
      </c>
      <c r="G1303" s="7" t="s">
        <v>50</v>
      </c>
      <c r="H1303" s="7">
        <v>3</v>
      </c>
      <c r="I1303" s="7" t="s">
        <v>0</v>
      </c>
      <c r="J1303" s="7" t="s">
        <v>2</v>
      </c>
      <c r="K1303" s="5" t="s">
        <v>7091</v>
      </c>
      <c r="L1303" s="14" t="s">
        <v>7092</v>
      </c>
      <c r="M1303" s="38">
        <f t="shared" si="234"/>
        <v>1</v>
      </c>
      <c r="N1303" s="32">
        <f t="shared" si="235"/>
        <v>0.7771840578442859</v>
      </c>
      <c r="O1303" s="32">
        <f t="shared" si="236"/>
        <v>0.68160823483953725</v>
      </c>
      <c r="P1303" s="32">
        <f t="shared" si="237"/>
        <v>1.1402210509197395</v>
      </c>
      <c r="Q1303" s="35">
        <v>0.50226416367286697</v>
      </c>
      <c r="R1303" s="35">
        <v>0.53331479547765304</v>
      </c>
      <c r="S1303" s="35">
        <v>0.73786759523338596</v>
      </c>
      <c r="T1303" s="35">
        <v>0.48577702377980297</v>
      </c>
      <c r="U1303" s="35">
        <v>0.57050510321232695</v>
      </c>
      <c r="V1303" s="35">
        <v>0.85679260314833205</v>
      </c>
      <c r="W1303" s="8">
        <v>436641.414993137</v>
      </c>
      <c r="X1303" s="8">
        <v>339350.74672723701</v>
      </c>
      <c r="Y1303" s="8">
        <v>297618.38413130998</v>
      </c>
      <c r="Z1303" s="23">
        <f t="shared" si="227"/>
        <v>1073610.5458516839</v>
      </c>
      <c r="AA1303" s="29">
        <f t="shared" si="228"/>
        <v>40.670373133001775</v>
      </c>
      <c r="AB1303" s="29">
        <f t="shared" si="229"/>
        <v>31.608365625547542</v>
      </c>
      <c r="AC1303" s="29">
        <f t="shared" si="230"/>
        <v>27.721261241450684</v>
      </c>
      <c r="AD1303" s="26">
        <f t="shared" si="231"/>
        <v>0.40670373133001775</v>
      </c>
      <c r="AE1303" s="26">
        <f t="shared" si="232"/>
        <v>0.31608365625547541</v>
      </c>
      <c r="AF1303" s="26">
        <f t="shared" si="233"/>
        <v>0.27721261241450684</v>
      </c>
      <c r="AG1303" s="6"/>
    </row>
    <row r="1304" spans="1:33" ht="12" customHeight="1" x14ac:dyDescent="0.2">
      <c r="A1304" s="5" t="s">
        <v>4484</v>
      </c>
      <c r="B1304" s="5" t="s">
        <v>4484</v>
      </c>
      <c r="C1304" s="7">
        <v>1</v>
      </c>
      <c r="D1304" s="7">
        <v>1</v>
      </c>
      <c r="E1304" s="8">
        <v>64.2</v>
      </c>
      <c r="F1304" s="9">
        <v>2.5958194950192102</v>
      </c>
      <c r="G1304" s="7">
        <v>2</v>
      </c>
      <c r="H1304" s="7">
        <v>1</v>
      </c>
      <c r="I1304" s="7" t="s">
        <v>0</v>
      </c>
      <c r="J1304" s="7" t="s">
        <v>2</v>
      </c>
      <c r="K1304" s="5" t="s">
        <v>4485</v>
      </c>
      <c r="L1304" s="14" t="s">
        <v>4486</v>
      </c>
      <c r="M1304" s="38">
        <f t="shared" si="234"/>
        <v>1</v>
      </c>
      <c r="N1304" s="32">
        <f t="shared" si="235"/>
        <v>0.77763833973272534</v>
      </c>
      <c r="O1304" s="32">
        <f t="shared" si="236"/>
        <v>0.38523479845912739</v>
      </c>
      <c r="P1304" s="32">
        <f t="shared" si="237"/>
        <v>2.0186087623525815</v>
      </c>
      <c r="Q1304" s="35">
        <v>0.60484470619781205</v>
      </c>
      <c r="R1304" s="35">
        <v>0.68461976084561604</v>
      </c>
      <c r="S1304" s="35">
        <v>0.90956713163766301</v>
      </c>
      <c r="T1304" s="35">
        <v>0.66102279668269004</v>
      </c>
      <c r="U1304" s="35">
        <v>0.72527844341271297</v>
      </c>
      <c r="V1304" s="35">
        <v>0.93587098688031201</v>
      </c>
      <c r="W1304" s="8">
        <v>53161.767669098197</v>
      </c>
      <c r="X1304" s="8">
        <v>41340.628747454401</v>
      </c>
      <c r="Y1304" s="8">
        <v>20479.762853736</v>
      </c>
      <c r="Z1304" s="23">
        <f t="shared" si="227"/>
        <v>114982.1592702886</v>
      </c>
      <c r="AA1304" s="29">
        <f t="shared" si="228"/>
        <v>46.234796777586006</v>
      </c>
      <c r="AB1304" s="29">
        <f t="shared" si="229"/>
        <v>35.953950604001939</v>
      </c>
      <c r="AC1304" s="29">
        <f t="shared" si="230"/>
        <v>17.811252618412059</v>
      </c>
      <c r="AD1304" s="26">
        <f t="shared" si="231"/>
        <v>0.46234796777586007</v>
      </c>
      <c r="AE1304" s="26">
        <f t="shared" si="232"/>
        <v>0.35953950604001939</v>
      </c>
      <c r="AF1304" s="26">
        <f t="shared" si="233"/>
        <v>0.1781125261841206</v>
      </c>
      <c r="AG1304" s="6">
        <v>2</v>
      </c>
    </row>
    <row r="1305" spans="1:33" ht="12" customHeight="1" x14ac:dyDescent="0.2">
      <c r="A1305" s="5" t="s">
        <v>4540</v>
      </c>
      <c r="B1305" s="5" t="s">
        <v>4540</v>
      </c>
      <c r="C1305" s="7">
        <v>2</v>
      </c>
      <c r="D1305" s="7">
        <v>1</v>
      </c>
      <c r="E1305" s="8">
        <v>38.909999999999997</v>
      </c>
      <c r="F1305" s="9">
        <v>2.2964520348925102</v>
      </c>
      <c r="G1305" s="7" t="s">
        <v>146</v>
      </c>
      <c r="H1305" s="7">
        <v>2</v>
      </c>
      <c r="I1305" s="7" t="s">
        <v>0</v>
      </c>
      <c r="J1305" s="7" t="s">
        <v>2</v>
      </c>
      <c r="K1305" s="5" t="s">
        <v>4541</v>
      </c>
      <c r="L1305" s="14" t="s">
        <v>4542</v>
      </c>
      <c r="M1305" s="38">
        <f t="shared" si="234"/>
        <v>1</v>
      </c>
      <c r="N1305" s="32">
        <f t="shared" si="235"/>
        <v>0.77812127365793116</v>
      </c>
      <c r="O1305" s="32">
        <f t="shared" si="236"/>
        <v>0.43545433773747799</v>
      </c>
      <c r="P1305" s="32">
        <f t="shared" si="237"/>
        <v>1.7869181822849047</v>
      </c>
      <c r="Q1305" s="35">
        <v>0.16146456038829199</v>
      </c>
      <c r="R1305" s="35">
        <v>0.154062404238446</v>
      </c>
      <c r="S1305" s="35">
        <v>0.339666497063906</v>
      </c>
      <c r="T1305" s="35">
        <v>9.7171631566375205E-2</v>
      </c>
      <c r="U1305" s="35">
        <v>8.6146403189970897E-2</v>
      </c>
      <c r="V1305" s="35">
        <v>0.35182393584446803</v>
      </c>
      <c r="W1305" s="8">
        <v>8945.4417143485098</v>
      </c>
      <c r="X1305" s="8">
        <v>6960.6385002016495</v>
      </c>
      <c r="Y1305" s="8">
        <v>3895.3313974908401</v>
      </c>
      <c r="Z1305" s="23">
        <f t="shared" si="227"/>
        <v>19801.411612041</v>
      </c>
      <c r="AA1305" s="29">
        <f t="shared" si="228"/>
        <v>45.175777816309285</v>
      </c>
      <c r="AB1305" s="29">
        <f t="shared" si="229"/>
        <v>35.152233772914293</v>
      </c>
      <c r="AC1305" s="29">
        <f t="shared" si="230"/>
        <v>19.671988410776411</v>
      </c>
      <c r="AD1305" s="26">
        <f t="shared" si="231"/>
        <v>0.45175777816309287</v>
      </c>
      <c r="AE1305" s="26">
        <f t="shared" si="232"/>
        <v>0.35152233772914293</v>
      </c>
      <c r="AF1305" s="26">
        <f t="shared" si="233"/>
        <v>0.19671988410776411</v>
      </c>
      <c r="AG1305" s="6">
        <v>2</v>
      </c>
    </row>
    <row r="1306" spans="1:33" ht="12" customHeight="1" x14ac:dyDescent="0.2">
      <c r="A1306" s="5" t="s">
        <v>4336</v>
      </c>
      <c r="B1306" s="5" t="s">
        <v>4337</v>
      </c>
      <c r="C1306" s="7">
        <v>7</v>
      </c>
      <c r="D1306" s="7">
        <v>7</v>
      </c>
      <c r="E1306" s="8">
        <v>267.92</v>
      </c>
      <c r="F1306" s="9">
        <v>3.56563067177022</v>
      </c>
      <c r="G1306" s="7" t="s">
        <v>50</v>
      </c>
      <c r="H1306" s="7">
        <v>3</v>
      </c>
      <c r="I1306" s="7" t="s">
        <v>0</v>
      </c>
      <c r="J1306" s="7" t="s">
        <v>2</v>
      </c>
      <c r="K1306" s="5" t="s">
        <v>4338</v>
      </c>
      <c r="L1306" s="14" t="s">
        <v>4339</v>
      </c>
      <c r="M1306" s="38">
        <f t="shared" si="234"/>
        <v>1</v>
      </c>
      <c r="N1306" s="32">
        <f t="shared" si="235"/>
        <v>0.77870483760578912</v>
      </c>
      <c r="O1306" s="32">
        <f t="shared" si="236"/>
        <v>0.28045529446366663</v>
      </c>
      <c r="P1306" s="32">
        <f t="shared" si="237"/>
        <v>2.7765738532230544</v>
      </c>
      <c r="Q1306" s="35">
        <v>0.124828689531139</v>
      </c>
      <c r="R1306" s="35">
        <v>0.16421321669491501</v>
      </c>
      <c r="S1306" s="35">
        <v>0.59675657710526397</v>
      </c>
      <c r="T1306" s="35">
        <v>0.113606077390265</v>
      </c>
      <c r="U1306" s="35">
        <v>0.18231815907337501</v>
      </c>
      <c r="V1306" s="35">
        <v>0.61850923706731797</v>
      </c>
      <c r="W1306" s="8">
        <v>332683.45288533502</v>
      </c>
      <c r="X1306" s="8">
        <v>259062.21415320801</v>
      </c>
      <c r="Y1306" s="8">
        <v>93302.835742145995</v>
      </c>
      <c r="Z1306" s="23">
        <f t="shared" si="227"/>
        <v>685048.50278068904</v>
      </c>
      <c r="AA1306" s="29">
        <f t="shared" si="228"/>
        <v>48.563488794579563</v>
      </c>
      <c r="AB1306" s="29">
        <f t="shared" si="229"/>
        <v>37.816623655353638</v>
      </c>
      <c r="AC1306" s="29">
        <f t="shared" si="230"/>
        <v>13.619887550066785</v>
      </c>
      <c r="AD1306" s="26">
        <f t="shared" si="231"/>
        <v>0.48563488794579562</v>
      </c>
      <c r="AE1306" s="26">
        <f t="shared" si="232"/>
        <v>0.37816623655353637</v>
      </c>
      <c r="AF1306" s="26">
        <f t="shared" si="233"/>
        <v>0.13619887550066787</v>
      </c>
      <c r="AG1306" s="6">
        <v>2</v>
      </c>
    </row>
    <row r="1307" spans="1:33" ht="12" customHeight="1" x14ac:dyDescent="0.2">
      <c r="A1307" s="5" t="s">
        <v>4431</v>
      </c>
      <c r="B1307" s="5" t="s">
        <v>4431</v>
      </c>
      <c r="C1307" s="7">
        <v>1</v>
      </c>
      <c r="D1307" s="7">
        <v>1</v>
      </c>
      <c r="E1307" s="8">
        <v>36.659999999999997</v>
      </c>
      <c r="F1307" s="9">
        <v>2.9729627797995901</v>
      </c>
      <c r="G1307" s="7">
        <v>1</v>
      </c>
      <c r="H1307" s="7">
        <v>1</v>
      </c>
      <c r="I1307" s="7" t="s">
        <v>0</v>
      </c>
      <c r="J1307" s="7" t="s">
        <v>2</v>
      </c>
      <c r="K1307" s="5" t="s">
        <v>4432</v>
      </c>
      <c r="L1307" s="14" t="s">
        <v>4433</v>
      </c>
      <c r="M1307" s="38">
        <f t="shared" si="234"/>
        <v>1</v>
      </c>
      <c r="N1307" s="32">
        <f t="shared" si="235"/>
        <v>0.77894182709485915</v>
      </c>
      <c r="O1307" s="32">
        <f t="shared" si="236"/>
        <v>0.33636478962828142</v>
      </c>
      <c r="P1307" s="32">
        <f t="shared" si="237"/>
        <v>2.3157650595821044</v>
      </c>
      <c r="Q1307" s="35">
        <v>0.65653463828501202</v>
      </c>
      <c r="R1307" s="35">
        <v>0.60031820820499104</v>
      </c>
      <c r="S1307" s="35">
        <v>0.16187519712043599</v>
      </c>
      <c r="T1307" s="35">
        <v>0.62351686856584598</v>
      </c>
      <c r="U1307" s="35">
        <v>0.65552909883325094</v>
      </c>
      <c r="V1307" s="35">
        <v>0.22526292577697801</v>
      </c>
      <c r="W1307" s="8">
        <v>66851.463945604803</v>
      </c>
      <c r="X1307" s="8">
        <v>52073.401469755503</v>
      </c>
      <c r="Y1307" s="8">
        <v>22486.478606405999</v>
      </c>
      <c r="Z1307" s="23">
        <f t="shared" si="227"/>
        <v>141411.3440217663</v>
      </c>
      <c r="AA1307" s="29">
        <f t="shared" si="228"/>
        <v>47.274470381467346</v>
      </c>
      <c r="AB1307" s="29">
        <f t="shared" si="229"/>
        <v>36.824062333881976</v>
      </c>
      <c r="AC1307" s="29">
        <f t="shared" si="230"/>
        <v>15.901467284650684</v>
      </c>
      <c r="AD1307" s="26">
        <f t="shared" si="231"/>
        <v>0.47274470381467348</v>
      </c>
      <c r="AE1307" s="26">
        <f t="shared" si="232"/>
        <v>0.36824062333881974</v>
      </c>
      <c r="AF1307" s="26">
        <f t="shared" si="233"/>
        <v>0.15901467284650683</v>
      </c>
      <c r="AG1307" s="6">
        <v>2</v>
      </c>
    </row>
    <row r="1308" spans="1:33" ht="12" customHeight="1" x14ac:dyDescent="0.2">
      <c r="A1308" s="5" t="s">
        <v>7072</v>
      </c>
      <c r="B1308" s="5" t="s">
        <v>7072</v>
      </c>
      <c r="C1308" s="7">
        <v>4</v>
      </c>
      <c r="D1308" s="7">
        <v>3</v>
      </c>
      <c r="E1308" s="8">
        <v>123.24</v>
      </c>
      <c r="F1308" s="9">
        <v>1.5070278226006499</v>
      </c>
      <c r="G1308" s="7" t="s">
        <v>50</v>
      </c>
      <c r="H1308" s="7">
        <v>3</v>
      </c>
      <c r="I1308" s="7" t="s">
        <v>0</v>
      </c>
      <c r="J1308" s="7" t="s">
        <v>2</v>
      </c>
      <c r="K1308" s="5" t="s">
        <v>7073</v>
      </c>
      <c r="L1308" s="14" t="s">
        <v>7074</v>
      </c>
      <c r="M1308" s="38">
        <f t="shared" si="234"/>
        <v>1</v>
      </c>
      <c r="N1308" s="32">
        <f t="shared" si="235"/>
        <v>0.77931676819629614</v>
      </c>
      <c r="O1308" s="32">
        <f t="shared" si="236"/>
        <v>0.66355775587096699</v>
      </c>
      <c r="P1308" s="32">
        <f t="shared" si="237"/>
        <v>1.1744520522910429</v>
      </c>
      <c r="Q1308" s="35">
        <v>0.471158418460283</v>
      </c>
      <c r="R1308" s="35">
        <v>0.660299222727734</v>
      </c>
      <c r="S1308" s="35">
        <v>0.137023150449822</v>
      </c>
      <c r="T1308" s="35">
        <v>0.45067214412387302</v>
      </c>
      <c r="U1308" s="35">
        <v>0.58687441494783299</v>
      </c>
      <c r="V1308" s="35">
        <v>0.113950572926029</v>
      </c>
      <c r="W1308" s="8">
        <v>557553.35612043506</v>
      </c>
      <c r="X1308" s="8">
        <v>434510.67958877602</v>
      </c>
      <c r="Y1308" s="8">
        <v>369968.85376560199</v>
      </c>
      <c r="Z1308" s="23">
        <f t="shared" si="227"/>
        <v>1362032.8894748131</v>
      </c>
      <c r="AA1308" s="29">
        <f t="shared" si="228"/>
        <v>40.935381254664293</v>
      </c>
      <c r="AB1308" s="29">
        <f t="shared" si="229"/>
        <v>31.901629024268217</v>
      </c>
      <c r="AC1308" s="29">
        <f t="shared" si="230"/>
        <v>27.16298972106749</v>
      </c>
      <c r="AD1308" s="26">
        <f t="shared" si="231"/>
        <v>0.40935381254664294</v>
      </c>
      <c r="AE1308" s="26">
        <f t="shared" si="232"/>
        <v>0.31901629024268219</v>
      </c>
      <c r="AF1308" s="26">
        <f t="shared" si="233"/>
        <v>0.27162989721067488</v>
      </c>
      <c r="AG1308" s="6"/>
    </row>
    <row r="1309" spans="1:33" ht="12" customHeight="1" x14ac:dyDescent="0.2">
      <c r="A1309" s="5" t="s">
        <v>4400</v>
      </c>
      <c r="B1309" s="5" t="s">
        <v>4400</v>
      </c>
      <c r="C1309" s="7">
        <v>1</v>
      </c>
      <c r="D1309" s="7">
        <v>1</v>
      </c>
      <c r="E1309" s="8">
        <v>26.5</v>
      </c>
      <c r="F1309" s="9">
        <v>3.1654685384053298</v>
      </c>
      <c r="G1309" s="7">
        <v>2</v>
      </c>
      <c r="H1309" s="7">
        <v>1</v>
      </c>
      <c r="I1309" s="7" t="s">
        <v>0</v>
      </c>
      <c r="J1309" s="7" t="s">
        <v>2</v>
      </c>
      <c r="K1309" s="5" t="s">
        <v>4401</v>
      </c>
      <c r="L1309" s="14" t="s">
        <v>4402</v>
      </c>
      <c r="M1309" s="38">
        <f t="shared" si="234"/>
        <v>1</v>
      </c>
      <c r="N1309" s="32">
        <f t="shared" si="235"/>
        <v>0.7799790608358883</v>
      </c>
      <c r="O1309" s="32">
        <f t="shared" si="236"/>
        <v>0.31590899984233312</v>
      </c>
      <c r="P1309" s="32">
        <f t="shared" si="237"/>
        <v>2.4689991776909421</v>
      </c>
      <c r="Q1309" s="35">
        <v>0.746696585052252</v>
      </c>
      <c r="R1309" s="35">
        <v>8.6258754222430303E-2</v>
      </c>
      <c r="S1309" s="35">
        <v>0.12739938893250199</v>
      </c>
      <c r="T1309" s="35">
        <v>0.81735508600976003</v>
      </c>
      <c r="U1309" s="35">
        <v>8.7178362268140006E-2</v>
      </c>
      <c r="V1309" s="35">
        <v>7.7083666266905104E-2</v>
      </c>
      <c r="W1309" s="8">
        <v>4066.31777675892</v>
      </c>
      <c r="X1309" s="8">
        <v>3171.6427205767</v>
      </c>
      <c r="Y1309" s="8">
        <v>1284.5863818970099</v>
      </c>
      <c r="Z1309" s="23">
        <f t="shared" si="227"/>
        <v>8522.5468792326301</v>
      </c>
      <c r="AA1309" s="29">
        <f t="shared" si="228"/>
        <v>47.712471804262478</v>
      </c>
      <c r="AB1309" s="29">
        <f t="shared" si="229"/>
        <v>37.214728948047451</v>
      </c>
      <c r="AC1309" s="29">
        <f t="shared" si="230"/>
        <v>15.072799247690076</v>
      </c>
      <c r="AD1309" s="26">
        <f t="shared" si="231"/>
        <v>0.4771247180426248</v>
      </c>
      <c r="AE1309" s="26">
        <f t="shared" si="232"/>
        <v>0.37214728948047449</v>
      </c>
      <c r="AF1309" s="26">
        <f t="shared" si="233"/>
        <v>0.15072799247690077</v>
      </c>
      <c r="AG1309" s="6">
        <v>2</v>
      </c>
    </row>
    <row r="1310" spans="1:33" ht="12" customHeight="1" x14ac:dyDescent="0.2">
      <c r="A1310" s="5" t="s">
        <v>7156</v>
      </c>
      <c r="B1310" s="5" t="s">
        <v>7156</v>
      </c>
      <c r="C1310" s="7">
        <v>3</v>
      </c>
      <c r="D1310" s="7">
        <v>3</v>
      </c>
      <c r="E1310" s="8">
        <v>80.55</v>
      </c>
      <c r="F1310" s="9">
        <v>1.2936437288937399</v>
      </c>
      <c r="G1310" s="7" t="s">
        <v>146</v>
      </c>
      <c r="H1310" s="7">
        <v>2</v>
      </c>
      <c r="I1310" s="7" t="s">
        <v>0</v>
      </c>
      <c r="J1310" s="7" t="s">
        <v>2</v>
      </c>
      <c r="K1310" s="5" t="s">
        <v>7157</v>
      </c>
      <c r="L1310" s="14" t="s">
        <v>7158</v>
      </c>
      <c r="M1310" s="38">
        <f t="shared" si="234"/>
        <v>1</v>
      </c>
      <c r="N1310" s="32">
        <f t="shared" si="235"/>
        <v>0.78098152845029567</v>
      </c>
      <c r="O1310" s="32">
        <f t="shared" si="236"/>
        <v>0.7730103564566041</v>
      </c>
      <c r="P1310" s="32">
        <f t="shared" si="237"/>
        <v>1.0103118566615725</v>
      </c>
      <c r="Q1310" s="35">
        <v>0.16544926914165001</v>
      </c>
      <c r="R1310" s="35">
        <v>0.17256676426811701</v>
      </c>
      <c r="S1310" s="35">
        <v>0.66287785324178505</v>
      </c>
      <c r="T1310" s="35">
        <v>0.20475216667652199</v>
      </c>
      <c r="U1310" s="35">
        <v>0.26210599366451598</v>
      </c>
      <c r="V1310" s="35">
        <v>0.71552997433426702</v>
      </c>
      <c r="W1310" s="8">
        <v>43410.719196631297</v>
      </c>
      <c r="X1310" s="8">
        <v>33902.969829311704</v>
      </c>
      <c r="Y1310" s="8">
        <v>33556.935520225503</v>
      </c>
      <c r="Z1310" s="23">
        <f t="shared" si="227"/>
        <v>110870.62454616849</v>
      </c>
      <c r="AA1310" s="29">
        <f t="shared" si="228"/>
        <v>39.154392224564681</v>
      </c>
      <c r="AB1310" s="29">
        <f t="shared" si="229"/>
        <v>30.578857085082902</v>
      </c>
      <c r="AC1310" s="29">
        <f t="shared" si="230"/>
        <v>30.266750690352431</v>
      </c>
      <c r="AD1310" s="26">
        <f t="shared" si="231"/>
        <v>0.39154392224564682</v>
      </c>
      <c r="AE1310" s="26">
        <f t="shared" si="232"/>
        <v>0.305788570850829</v>
      </c>
      <c r="AF1310" s="26">
        <f t="shared" si="233"/>
        <v>0.30266750690352429</v>
      </c>
      <c r="AG1310" s="6"/>
    </row>
    <row r="1311" spans="1:33" ht="12" customHeight="1" x14ac:dyDescent="0.2">
      <c r="A1311" s="5" t="s">
        <v>4272</v>
      </c>
      <c r="B1311" s="5" t="s">
        <v>4272</v>
      </c>
      <c r="C1311" s="7">
        <v>3</v>
      </c>
      <c r="D1311" s="7">
        <v>3</v>
      </c>
      <c r="E1311" s="8">
        <v>115.66</v>
      </c>
      <c r="F1311" s="9">
        <v>3.9524648329654299</v>
      </c>
      <c r="G1311" s="7" t="s">
        <v>50</v>
      </c>
      <c r="H1311" s="7">
        <v>3</v>
      </c>
      <c r="I1311" s="7" t="s">
        <v>0</v>
      </c>
      <c r="J1311" s="7" t="s">
        <v>2</v>
      </c>
      <c r="K1311" s="5" t="s">
        <v>4273</v>
      </c>
      <c r="L1311" s="14" t="s">
        <v>4274</v>
      </c>
      <c r="M1311" s="38">
        <f t="shared" si="234"/>
        <v>1</v>
      </c>
      <c r="N1311" s="32">
        <f t="shared" si="235"/>
        <v>0.78156223003559011</v>
      </c>
      <c r="O1311" s="32">
        <f t="shared" si="236"/>
        <v>0.25300667868301474</v>
      </c>
      <c r="P1311" s="32">
        <f t="shared" si="237"/>
        <v>3.0890972289897074</v>
      </c>
      <c r="Q1311" s="35">
        <v>0.82028538946225604</v>
      </c>
      <c r="R1311" s="35">
        <v>0.58677429404932102</v>
      </c>
      <c r="S1311" s="35">
        <v>0.19983404306817801</v>
      </c>
      <c r="T1311" s="35">
        <v>0.76138976587931795</v>
      </c>
      <c r="U1311" s="35">
        <v>0.64420348809546102</v>
      </c>
      <c r="V1311" s="35">
        <v>0.26709113725971101</v>
      </c>
      <c r="W1311" s="8">
        <v>49275.377454832204</v>
      </c>
      <c r="X1311" s="8">
        <v>38511.773889444099</v>
      </c>
      <c r="Y1311" s="8">
        <v>12466.999590699001</v>
      </c>
      <c r="Z1311" s="23">
        <f t="shared" si="227"/>
        <v>100254.1509349753</v>
      </c>
      <c r="AA1311" s="29">
        <f t="shared" si="228"/>
        <v>49.150461098405927</v>
      </c>
      <c r="AB1311" s="29">
        <f t="shared" si="229"/>
        <v>38.414143983347657</v>
      </c>
      <c r="AC1311" s="29">
        <f t="shared" si="230"/>
        <v>12.435394918246406</v>
      </c>
      <c r="AD1311" s="26">
        <f t="shared" si="231"/>
        <v>0.49150461098405929</v>
      </c>
      <c r="AE1311" s="26">
        <f t="shared" si="232"/>
        <v>0.38414143983347659</v>
      </c>
      <c r="AF1311" s="26">
        <f t="shared" si="233"/>
        <v>0.12435394918246406</v>
      </c>
      <c r="AG1311" s="6">
        <v>2</v>
      </c>
    </row>
    <row r="1312" spans="1:33" ht="12" customHeight="1" x14ac:dyDescent="0.2">
      <c r="A1312" s="5" t="s">
        <v>4537</v>
      </c>
      <c r="B1312" s="5" t="s">
        <v>4537</v>
      </c>
      <c r="C1312" s="7">
        <v>1</v>
      </c>
      <c r="D1312" s="7">
        <v>1</v>
      </c>
      <c r="E1312" s="8">
        <v>37.590000000000003</v>
      </c>
      <c r="F1312" s="9">
        <v>2.3064619737285499</v>
      </c>
      <c r="G1312" s="7">
        <v>1</v>
      </c>
      <c r="H1312" s="7">
        <v>1</v>
      </c>
      <c r="I1312" s="7" t="s">
        <v>0</v>
      </c>
      <c r="J1312" s="7" t="s">
        <v>2</v>
      </c>
      <c r="K1312" s="5" t="s">
        <v>4538</v>
      </c>
      <c r="L1312" s="14" t="s">
        <v>4539</v>
      </c>
      <c r="M1312" s="38">
        <f t="shared" si="234"/>
        <v>1</v>
      </c>
      <c r="N1312" s="32">
        <f t="shared" si="235"/>
        <v>0.78299686324347184</v>
      </c>
      <c r="O1312" s="32">
        <f t="shared" si="236"/>
        <v>0.43356448594876829</v>
      </c>
      <c r="P1312" s="32">
        <f t="shared" si="237"/>
        <v>1.805952490619801</v>
      </c>
      <c r="Q1312" s="35">
        <v>0.23730125834753099</v>
      </c>
      <c r="R1312" s="35">
        <v>0.69073360930221295</v>
      </c>
      <c r="S1312" s="35">
        <v>0.41723292185511801</v>
      </c>
      <c r="T1312" s="35">
        <v>0.15812218740154399</v>
      </c>
      <c r="U1312" s="35">
        <v>0.65762597016410995</v>
      </c>
      <c r="V1312" s="35">
        <v>0.33323036343222001</v>
      </c>
      <c r="W1312" s="8">
        <v>5656.8161553827504</v>
      </c>
      <c r="X1312" s="8">
        <v>4429.2693056096896</v>
      </c>
      <c r="Y1312" s="8">
        <v>2452.59458851521</v>
      </c>
      <c r="Z1312" s="23">
        <f t="shared" si="227"/>
        <v>12538.68004950765</v>
      </c>
      <c r="AA1312" s="29">
        <f t="shared" si="228"/>
        <v>45.114925439100531</v>
      </c>
      <c r="AB1312" s="29">
        <f t="shared" si="229"/>
        <v>35.324845104278829</v>
      </c>
      <c r="AC1312" s="29">
        <f t="shared" si="230"/>
        <v>19.560229456620633</v>
      </c>
      <c r="AD1312" s="26">
        <f t="shared" si="231"/>
        <v>0.45114925439100534</v>
      </c>
      <c r="AE1312" s="26">
        <f t="shared" si="232"/>
        <v>0.35324845104278829</v>
      </c>
      <c r="AF1312" s="26">
        <f t="shared" si="233"/>
        <v>0.19560229456620631</v>
      </c>
      <c r="AG1312" s="6">
        <v>2</v>
      </c>
    </row>
    <row r="1313" spans="1:33" ht="12" customHeight="1" x14ac:dyDescent="0.2">
      <c r="A1313" s="5" t="s">
        <v>4343</v>
      </c>
      <c r="B1313" s="5" t="s">
        <v>4343</v>
      </c>
      <c r="C1313" s="7">
        <v>22</v>
      </c>
      <c r="D1313" s="7">
        <v>19</v>
      </c>
      <c r="E1313" s="8">
        <v>1042.3599999999999</v>
      </c>
      <c r="F1313" s="9">
        <v>3.5313373432553501</v>
      </c>
      <c r="G1313" s="7" t="s">
        <v>50</v>
      </c>
      <c r="H1313" s="7">
        <v>3</v>
      </c>
      <c r="I1313" s="7" t="s">
        <v>0</v>
      </c>
      <c r="J1313" s="7" t="s">
        <v>2</v>
      </c>
      <c r="K1313" s="5" t="s">
        <v>4344</v>
      </c>
      <c r="L1313" s="14" t="s">
        <v>4345</v>
      </c>
      <c r="M1313" s="38">
        <f t="shared" si="234"/>
        <v>1</v>
      </c>
      <c r="N1313" s="32">
        <f t="shared" si="235"/>
        <v>0.78446476318435854</v>
      </c>
      <c r="O1313" s="32">
        <f t="shared" si="236"/>
        <v>0.28317883645694197</v>
      </c>
      <c r="P1313" s="32">
        <f t="shared" si="237"/>
        <v>2.7702097127008933</v>
      </c>
      <c r="Q1313" s="35">
        <v>0.55534869445309198</v>
      </c>
      <c r="R1313" s="35">
        <v>0.85018238570999605</v>
      </c>
      <c r="S1313" s="35">
        <v>0.90655387872144599</v>
      </c>
      <c r="T1313" s="35">
        <v>0.54619619625483395</v>
      </c>
      <c r="U1313" s="35">
        <v>0.910626795959804</v>
      </c>
      <c r="V1313" s="35">
        <v>0.75134422538377099</v>
      </c>
      <c r="W1313" s="8">
        <v>4955579.7909594402</v>
      </c>
      <c r="X1313" s="8">
        <v>3887477.7271561902</v>
      </c>
      <c r="Y1313" s="8">
        <v>1403315.3191734301</v>
      </c>
      <c r="Z1313" s="23">
        <f t="shared" si="227"/>
        <v>10246372.837289061</v>
      </c>
      <c r="AA1313" s="29">
        <f t="shared" si="228"/>
        <v>48.364234540879394</v>
      </c>
      <c r="AB1313" s="29">
        <f t="shared" si="229"/>
        <v>37.940037795703731</v>
      </c>
      <c r="AC1313" s="29">
        <f t="shared" si="230"/>
        <v>13.695727663416871</v>
      </c>
      <c r="AD1313" s="26">
        <f t="shared" si="231"/>
        <v>0.48364234540879392</v>
      </c>
      <c r="AE1313" s="26">
        <f t="shared" si="232"/>
        <v>0.37940037795703729</v>
      </c>
      <c r="AF1313" s="26">
        <f t="shared" si="233"/>
        <v>0.13695727663416871</v>
      </c>
      <c r="AG1313" s="6">
        <v>2</v>
      </c>
    </row>
    <row r="1314" spans="1:33" ht="12" customHeight="1" x14ac:dyDescent="0.2">
      <c r="A1314" s="5" t="s">
        <v>8010</v>
      </c>
      <c r="B1314" s="5" t="s">
        <v>8010</v>
      </c>
      <c r="C1314" s="7">
        <v>10</v>
      </c>
      <c r="D1314" s="7">
        <v>10</v>
      </c>
      <c r="E1314" s="8">
        <v>371.82</v>
      </c>
      <c r="F1314" s="9">
        <v>1.2731275149286201</v>
      </c>
      <c r="G1314" s="7" t="s">
        <v>50</v>
      </c>
      <c r="H1314" s="7">
        <v>3</v>
      </c>
      <c r="I1314" s="7" t="s">
        <v>0</v>
      </c>
      <c r="J1314" s="7" t="s">
        <v>1</v>
      </c>
      <c r="K1314" s="5" t="s">
        <v>8011</v>
      </c>
      <c r="L1314" s="14" t="s">
        <v>8012</v>
      </c>
      <c r="M1314" s="38">
        <f t="shared" si="234"/>
        <v>1</v>
      </c>
      <c r="N1314" s="32">
        <f t="shared" si="235"/>
        <v>0.78546727509543302</v>
      </c>
      <c r="O1314" s="32">
        <f t="shared" si="236"/>
        <v>0.90563834845661129</v>
      </c>
      <c r="P1314" s="32">
        <f t="shared" si="237"/>
        <v>0.86730787894972228</v>
      </c>
      <c r="Q1314" s="35">
        <v>0.364814495459368</v>
      </c>
      <c r="R1314" s="35">
        <v>0.71151835013891396</v>
      </c>
      <c r="S1314" s="35">
        <v>0.84271729648028104</v>
      </c>
      <c r="T1314" s="35">
        <v>0.35208421724109601</v>
      </c>
      <c r="U1314" s="35">
        <v>0.69393827316567802</v>
      </c>
      <c r="V1314" s="35">
        <v>0.85290241656768295</v>
      </c>
      <c r="W1314" s="8">
        <v>333826.22905416897</v>
      </c>
      <c r="X1314" s="8">
        <v>262209.57849056198</v>
      </c>
      <c r="Y1314" s="8">
        <v>302325.834752116</v>
      </c>
      <c r="Z1314" s="23">
        <f t="shared" si="227"/>
        <v>898361.64229684696</v>
      </c>
      <c r="AA1314" s="29">
        <f t="shared" si="228"/>
        <v>37.159448192898495</v>
      </c>
      <c r="AB1314" s="29">
        <f t="shared" si="229"/>
        <v>29.187530516125896</v>
      </c>
      <c r="AC1314" s="29">
        <f t="shared" si="230"/>
        <v>33.653021290975602</v>
      </c>
      <c r="AD1314" s="26">
        <f t="shared" si="231"/>
        <v>0.37159448192898492</v>
      </c>
      <c r="AE1314" s="26">
        <f t="shared" si="232"/>
        <v>0.29187530516125898</v>
      </c>
      <c r="AF1314" s="26">
        <f t="shared" si="233"/>
        <v>0.33653021290975604</v>
      </c>
      <c r="AG1314" s="6"/>
    </row>
    <row r="1315" spans="1:33" ht="12" customHeight="1" x14ac:dyDescent="0.2">
      <c r="A1315" s="5" t="s">
        <v>2318</v>
      </c>
      <c r="B1315" s="5" t="s">
        <v>2318</v>
      </c>
      <c r="C1315" s="7">
        <v>1</v>
      </c>
      <c r="D1315" s="7">
        <v>1</v>
      </c>
      <c r="E1315" s="8">
        <v>19.96</v>
      </c>
      <c r="F1315" s="9">
        <v>1.2857790778935601</v>
      </c>
      <c r="G1315" s="7">
        <v>2</v>
      </c>
      <c r="H1315" s="7">
        <v>1</v>
      </c>
      <c r="I1315" s="7" t="s">
        <v>2</v>
      </c>
      <c r="J1315" s="7" t="s">
        <v>1</v>
      </c>
      <c r="K1315" s="5" t="s">
        <v>2319</v>
      </c>
      <c r="L1315" s="14" t="s">
        <v>2320</v>
      </c>
      <c r="M1315" s="38">
        <f t="shared" si="234"/>
        <v>1</v>
      </c>
      <c r="N1315" s="32">
        <f t="shared" si="235"/>
        <v>0.78628832104737778</v>
      </c>
      <c r="O1315" s="32">
        <f t="shared" si="236"/>
        <v>1.0109930723947733</v>
      </c>
      <c r="P1315" s="32">
        <f t="shared" si="237"/>
        <v>0.7777385844839374</v>
      </c>
      <c r="Q1315" s="35">
        <v>1.34809132359633E-2</v>
      </c>
      <c r="R1315" s="35">
        <v>0.25764056976025301</v>
      </c>
      <c r="S1315" s="35">
        <v>0.19238065162962401</v>
      </c>
      <c r="T1315" s="35">
        <v>2.1322682993152601E-2</v>
      </c>
      <c r="U1315" s="35">
        <v>0.349836616780974</v>
      </c>
      <c r="V1315" s="35">
        <v>0.211930023249077</v>
      </c>
      <c r="W1315" s="8">
        <v>36340.232891001797</v>
      </c>
      <c r="X1315" s="8">
        <v>28573.900706336499</v>
      </c>
      <c r="Y1315" s="8">
        <v>36739.723702015501</v>
      </c>
      <c r="Z1315" s="23">
        <f t="shared" si="227"/>
        <v>101653.8572993538</v>
      </c>
      <c r="AA1315" s="29">
        <f t="shared" si="228"/>
        <v>35.748995519162463</v>
      </c>
      <c r="AB1315" s="29">
        <f t="shared" si="229"/>
        <v>28.109017665892484</v>
      </c>
      <c r="AC1315" s="29">
        <f t="shared" si="230"/>
        <v>36.141986814945042</v>
      </c>
      <c r="AD1315" s="26">
        <f t="shared" si="231"/>
        <v>0.35748995519162463</v>
      </c>
      <c r="AE1315" s="26">
        <f t="shared" si="232"/>
        <v>0.28109017665892483</v>
      </c>
      <c r="AF1315" s="26">
        <f t="shared" si="233"/>
        <v>0.36141986814945043</v>
      </c>
      <c r="AG1315" s="6"/>
    </row>
    <row r="1316" spans="1:33" ht="12" customHeight="1" x14ac:dyDescent="0.2">
      <c r="A1316" s="5" t="s">
        <v>4468</v>
      </c>
      <c r="B1316" s="5" t="s">
        <v>4469</v>
      </c>
      <c r="C1316" s="7">
        <v>9</v>
      </c>
      <c r="D1316" s="7">
        <v>9</v>
      </c>
      <c r="E1316" s="8">
        <v>318.05</v>
      </c>
      <c r="F1316" s="9">
        <v>2.71930808539889</v>
      </c>
      <c r="G1316" s="7" t="s">
        <v>50</v>
      </c>
      <c r="H1316" s="7">
        <v>3</v>
      </c>
      <c r="I1316" s="7" t="s">
        <v>0</v>
      </c>
      <c r="J1316" s="7" t="s">
        <v>2</v>
      </c>
      <c r="K1316" s="5" t="s">
        <v>4470</v>
      </c>
      <c r="L1316" s="14" t="s">
        <v>4471</v>
      </c>
      <c r="M1316" s="38">
        <f t="shared" si="234"/>
        <v>1</v>
      </c>
      <c r="N1316" s="32">
        <f t="shared" si="235"/>
        <v>0.78669743576432771</v>
      </c>
      <c r="O1316" s="32">
        <f t="shared" si="236"/>
        <v>0.36774060481393117</v>
      </c>
      <c r="P1316" s="32">
        <f t="shared" si="237"/>
        <v>2.1392726978365082</v>
      </c>
      <c r="Q1316" s="35">
        <v>0.508529769599807</v>
      </c>
      <c r="R1316" s="35">
        <v>0.84216112977911395</v>
      </c>
      <c r="S1316" s="35">
        <v>0.24513192190265601</v>
      </c>
      <c r="T1316" s="35">
        <v>0.426912660096541</v>
      </c>
      <c r="U1316" s="35">
        <v>0.90211694720273605</v>
      </c>
      <c r="V1316" s="35">
        <v>0.27986959477233597</v>
      </c>
      <c r="W1316" s="8">
        <v>649350.03253006504</v>
      </c>
      <c r="X1316" s="8">
        <v>510842.00550488499</v>
      </c>
      <c r="Y1316" s="8">
        <v>238792.37369855199</v>
      </c>
      <c r="Z1316" s="23">
        <f t="shared" si="227"/>
        <v>1398984.4117335018</v>
      </c>
      <c r="AA1316" s="29">
        <f t="shared" si="228"/>
        <v>46.415816150906643</v>
      </c>
      <c r="AB1316" s="29">
        <f t="shared" si="229"/>
        <v>36.515203544826726</v>
      </c>
      <c r="AC1316" s="29">
        <f t="shared" si="230"/>
        <v>17.068980304266642</v>
      </c>
      <c r="AD1316" s="26">
        <f t="shared" si="231"/>
        <v>0.46415816150906641</v>
      </c>
      <c r="AE1316" s="26">
        <f t="shared" si="232"/>
        <v>0.36515203544826724</v>
      </c>
      <c r="AF1316" s="26">
        <f t="shared" si="233"/>
        <v>0.17068980304266643</v>
      </c>
      <c r="AG1316" s="6">
        <v>2</v>
      </c>
    </row>
    <row r="1317" spans="1:33" ht="12" customHeight="1" x14ac:dyDescent="0.2">
      <c r="A1317" s="5" t="s">
        <v>2045</v>
      </c>
      <c r="B1317" s="5" t="s">
        <v>2045</v>
      </c>
      <c r="C1317" s="7">
        <v>1</v>
      </c>
      <c r="D1317" s="7">
        <v>1</v>
      </c>
      <c r="E1317" s="8">
        <v>15.53</v>
      </c>
      <c r="F1317" s="9">
        <v>1.59834461746611</v>
      </c>
      <c r="G1317" s="7">
        <v>1</v>
      </c>
      <c r="H1317" s="7">
        <v>1</v>
      </c>
      <c r="I1317" s="7" t="s">
        <v>2</v>
      </c>
      <c r="J1317" s="7" t="s">
        <v>1</v>
      </c>
      <c r="K1317" s="5" t="s">
        <v>2046</v>
      </c>
      <c r="L1317" s="14" t="s">
        <v>2047</v>
      </c>
      <c r="M1317" s="38">
        <f t="shared" si="234"/>
        <v>1</v>
      </c>
      <c r="N1317" s="32">
        <f t="shared" si="235"/>
        <v>0.78677078991380267</v>
      </c>
      <c r="O1317" s="32">
        <f t="shared" si="236"/>
        <v>1.2575308572382848</v>
      </c>
      <c r="P1317" s="32">
        <f t="shared" si="237"/>
        <v>0.625647303511631</v>
      </c>
      <c r="Q1317" s="35">
        <v>0.66391852256496398</v>
      </c>
      <c r="R1317" s="35">
        <v>0.80110686349780802</v>
      </c>
      <c r="S1317" s="35">
        <v>0.41968937064154599</v>
      </c>
      <c r="T1317" s="35">
        <v>0.71867847542484598</v>
      </c>
      <c r="U1317" s="35">
        <v>0.79302261688185205</v>
      </c>
      <c r="V1317" s="35">
        <v>0.43729189412425901</v>
      </c>
      <c r="W1317" s="8">
        <v>3513.79564376907</v>
      </c>
      <c r="X1317" s="8">
        <v>2764.5517742438701</v>
      </c>
      <c r="Y1317" s="8">
        <v>4418.7064480690697</v>
      </c>
      <c r="Z1317" s="23">
        <f t="shared" si="227"/>
        <v>10697.053866082009</v>
      </c>
      <c r="AA1317" s="29">
        <f t="shared" si="228"/>
        <v>32.848256050299405</v>
      </c>
      <c r="AB1317" s="29">
        <f t="shared" si="229"/>
        <v>25.84404835998491</v>
      </c>
      <c r="AC1317" s="29">
        <f t="shared" si="230"/>
        <v>41.307695589715685</v>
      </c>
      <c r="AD1317" s="26">
        <f t="shared" si="231"/>
        <v>0.32848256050299407</v>
      </c>
      <c r="AE1317" s="26">
        <f t="shared" si="232"/>
        <v>0.25844048359984911</v>
      </c>
      <c r="AF1317" s="26">
        <f t="shared" si="233"/>
        <v>0.41307695589715687</v>
      </c>
      <c r="AG1317" s="6"/>
    </row>
    <row r="1318" spans="1:33" ht="12" customHeight="1" x14ac:dyDescent="0.2">
      <c r="A1318" s="5" t="s">
        <v>4391</v>
      </c>
      <c r="B1318" s="5" t="s">
        <v>4391</v>
      </c>
      <c r="C1318" s="7">
        <v>12</v>
      </c>
      <c r="D1318" s="7">
        <v>10</v>
      </c>
      <c r="E1318" s="8">
        <v>430.59</v>
      </c>
      <c r="F1318" s="9">
        <v>3.2739047048621099</v>
      </c>
      <c r="G1318" s="7" t="s">
        <v>50</v>
      </c>
      <c r="H1318" s="7">
        <v>3</v>
      </c>
      <c r="I1318" s="7" t="s">
        <v>0</v>
      </c>
      <c r="J1318" s="7" t="s">
        <v>2</v>
      </c>
      <c r="K1318" s="5" t="s">
        <v>4392</v>
      </c>
      <c r="L1318" s="14" t="s">
        <v>4393</v>
      </c>
      <c r="M1318" s="38">
        <f t="shared" si="234"/>
        <v>1</v>
      </c>
      <c r="N1318" s="32">
        <f t="shared" si="235"/>
        <v>0.78833028728139409</v>
      </c>
      <c r="O1318" s="32">
        <f t="shared" si="236"/>
        <v>0.30544566508453741</v>
      </c>
      <c r="P1318" s="32">
        <f t="shared" si="237"/>
        <v>2.5809182365158465</v>
      </c>
      <c r="Q1318" s="35">
        <v>1.8740620832593102E-2</v>
      </c>
      <c r="R1318" s="35">
        <v>3.4011008594881098E-2</v>
      </c>
      <c r="S1318" s="35">
        <v>0.58169834137094001</v>
      </c>
      <c r="T1318" s="35">
        <v>6.4280811591916802E-3</v>
      </c>
      <c r="U1318" s="35">
        <v>1.6652847361463399E-2</v>
      </c>
      <c r="V1318" s="35">
        <v>0.47343087082461699</v>
      </c>
      <c r="W1318" s="8">
        <v>536196.77821614302</v>
      </c>
      <c r="X1318" s="8">
        <v>422700.16021048999</v>
      </c>
      <c r="Y1318" s="8">
        <v>163778.981538416</v>
      </c>
      <c r="Z1318" s="23">
        <f t="shared" si="227"/>
        <v>1122675.919965049</v>
      </c>
      <c r="AA1318" s="29">
        <f t="shared" si="228"/>
        <v>47.760602029554164</v>
      </c>
      <c r="AB1318" s="29">
        <f t="shared" si="229"/>
        <v>37.651129118690768</v>
      </c>
      <c r="AC1318" s="29">
        <f t="shared" si="230"/>
        <v>14.588268851755078</v>
      </c>
      <c r="AD1318" s="26">
        <f t="shared" si="231"/>
        <v>0.47760602029554167</v>
      </c>
      <c r="AE1318" s="26">
        <f t="shared" si="232"/>
        <v>0.37651129118690768</v>
      </c>
      <c r="AF1318" s="26">
        <f t="shared" si="233"/>
        <v>0.14588268851755079</v>
      </c>
      <c r="AG1318" s="6">
        <v>2</v>
      </c>
    </row>
    <row r="1319" spans="1:33" ht="12" customHeight="1" x14ac:dyDescent="0.2">
      <c r="A1319" s="5" t="s">
        <v>1930</v>
      </c>
      <c r="B1319" s="5" t="s">
        <v>1930</v>
      </c>
      <c r="C1319" s="7">
        <v>2</v>
      </c>
      <c r="D1319" s="7">
        <v>2</v>
      </c>
      <c r="E1319" s="8">
        <v>120.58</v>
      </c>
      <c r="F1319" s="9">
        <v>1.97822903256417</v>
      </c>
      <c r="G1319" s="7">
        <v>1</v>
      </c>
      <c r="H1319" s="7">
        <v>1</v>
      </c>
      <c r="I1319" s="7" t="s">
        <v>2</v>
      </c>
      <c r="J1319" s="7" t="s">
        <v>1</v>
      </c>
      <c r="K1319" s="5" t="s">
        <v>1931</v>
      </c>
      <c r="L1319" s="14" t="s">
        <v>1932</v>
      </c>
      <c r="M1319" s="38">
        <f t="shared" si="234"/>
        <v>1</v>
      </c>
      <c r="N1319" s="32">
        <f t="shared" si="235"/>
        <v>0.79031163228899959</v>
      </c>
      <c r="O1319" s="32">
        <f t="shared" si="236"/>
        <v>1.563417415767284</v>
      </c>
      <c r="P1319" s="32">
        <f t="shared" si="237"/>
        <v>0.50550264076541296</v>
      </c>
      <c r="Q1319" s="35">
        <v>6.3087154187459901E-2</v>
      </c>
      <c r="R1319" s="35">
        <v>3.13728068946868E-2</v>
      </c>
      <c r="S1319" s="35">
        <v>0.168905591661905</v>
      </c>
      <c r="T1319" s="35">
        <v>0.103664341409612</v>
      </c>
      <c r="U1319" s="35">
        <v>5.4820281944968401E-2</v>
      </c>
      <c r="V1319" s="35">
        <v>0.17482403017978501</v>
      </c>
      <c r="W1319" s="8">
        <v>164843.667751612</v>
      </c>
      <c r="X1319" s="8">
        <v>130277.868133282</v>
      </c>
      <c r="Y1319" s="8">
        <v>257719.461041826</v>
      </c>
      <c r="Z1319" s="23">
        <f t="shared" si="227"/>
        <v>552840.99692672002</v>
      </c>
      <c r="AA1319" s="29">
        <f t="shared" si="228"/>
        <v>29.817554896975611</v>
      </c>
      <c r="AB1319" s="29">
        <f t="shared" si="229"/>
        <v>23.565160481495649</v>
      </c>
      <c r="AC1319" s="29">
        <f t="shared" si="230"/>
        <v>46.617284621528739</v>
      </c>
      <c r="AD1319" s="26">
        <f t="shared" si="231"/>
        <v>0.29817554896975612</v>
      </c>
      <c r="AE1319" s="26">
        <f t="shared" si="232"/>
        <v>0.23565160481495651</v>
      </c>
      <c r="AF1319" s="26">
        <f t="shared" si="233"/>
        <v>0.46617284621528737</v>
      </c>
      <c r="AG1319" s="6">
        <v>1</v>
      </c>
    </row>
    <row r="1320" spans="1:33" ht="12" customHeight="1" x14ac:dyDescent="0.2">
      <c r="A1320" s="5" t="s">
        <v>8013</v>
      </c>
      <c r="B1320" s="5" t="s">
        <v>8013</v>
      </c>
      <c r="C1320" s="7">
        <v>15</v>
      </c>
      <c r="D1320" s="7">
        <v>14</v>
      </c>
      <c r="E1320" s="8">
        <v>642.04999999999995</v>
      </c>
      <c r="F1320" s="9">
        <v>1.2650412842604299</v>
      </c>
      <c r="G1320" s="7" t="s">
        <v>50</v>
      </c>
      <c r="H1320" s="7">
        <v>3</v>
      </c>
      <c r="I1320" s="7" t="s">
        <v>0</v>
      </c>
      <c r="J1320" s="7" t="s">
        <v>1</v>
      </c>
      <c r="K1320" s="5" t="s">
        <v>8014</v>
      </c>
      <c r="L1320" s="14" t="s">
        <v>8015</v>
      </c>
      <c r="M1320" s="38">
        <f t="shared" si="234"/>
        <v>1</v>
      </c>
      <c r="N1320" s="32">
        <f t="shared" si="235"/>
        <v>0.79048803579926163</v>
      </c>
      <c r="O1320" s="32">
        <f t="shared" si="236"/>
        <v>0.86991212767022352</v>
      </c>
      <c r="P1320" s="32">
        <f t="shared" si="237"/>
        <v>0.90869871870429786</v>
      </c>
      <c r="Q1320" s="35">
        <v>4.3258319202503399E-3</v>
      </c>
      <c r="R1320" s="35">
        <v>0.24913091880916299</v>
      </c>
      <c r="S1320" s="35">
        <v>6.5420199810109297E-2</v>
      </c>
      <c r="T1320" s="35">
        <v>9.6835166114855702E-4</v>
      </c>
      <c r="U1320" s="35">
        <v>0.18396012972864301</v>
      </c>
      <c r="V1320" s="35">
        <v>6.8701328029662903E-2</v>
      </c>
      <c r="W1320" s="8">
        <v>398014.11740253802</v>
      </c>
      <c r="X1320" s="8">
        <v>314625.39788590901</v>
      </c>
      <c r="Y1320" s="8">
        <v>346237.30771242798</v>
      </c>
      <c r="Z1320" s="23">
        <f t="shared" si="227"/>
        <v>1058876.8230008751</v>
      </c>
      <c r="AA1320" s="29">
        <f t="shared" si="228"/>
        <v>37.588330271934673</v>
      </c>
      <c r="AB1320" s="29">
        <f t="shared" si="229"/>
        <v>29.713125365635566</v>
      </c>
      <c r="AC1320" s="29">
        <f t="shared" si="230"/>
        <v>32.698544362429757</v>
      </c>
      <c r="AD1320" s="26">
        <f t="shared" si="231"/>
        <v>0.37588330271934672</v>
      </c>
      <c r="AE1320" s="26">
        <f t="shared" si="232"/>
        <v>0.29713125365635568</v>
      </c>
      <c r="AF1320" s="26">
        <f t="shared" si="233"/>
        <v>0.3269854436242976</v>
      </c>
      <c r="AG1320" s="6"/>
    </row>
    <row r="1321" spans="1:33" ht="12" customHeight="1" x14ac:dyDescent="0.2">
      <c r="A1321" s="5" t="s">
        <v>2051</v>
      </c>
      <c r="B1321" s="5" t="s">
        <v>2051</v>
      </c>
      <c r="C1321" s="7">
        <v>5</v>
      </c>
      <c r="D1321" s="7">
        <v>5</v>
      </c>
      <c r="E1321" s="8">
        <v>174.52</v>
      </c>
      <c r="F1321" s="9">
        <v>1.56679368827031</v>
      </c>
      <c r="G1321" s="7" t="s">
        <v>122</v>
      </c>
      <c r="H1321" s="7">
        <v>2</v>
      </c>
      <c r="I1321" s="7" t="s">
        <v>2</v>
      </c>
      <c r="J1321" s="7" t="s">
        <v>1</v>
      </c>
      <c r="K1321" s="5" t="s">
        <v>2052</v>
      </c>
      <c r="L1321" s="14" t="s">
        <v>2053</v>
      </c>
      <c r="M1321" s="38">
        <f t="shared" si="234"/>
        <v>1</v>
      </c>
      <c r="N1321" s="32">
        <f t="shared" si="235"/>
        <v>0.7911081159806802</v>
      </c>
      <c r="O1321" s="32">
        <f t="shared" si="236"/>
        <v>1.2395032028579482</v>
      </c>
      <c r="P1321" s="32">
        <f t="shared" si="237"/>
        <v>0.63824612486406307</v>
      </c>
      <c r="Q1321" s="35">
        <v>0.48168740395089299</v>
      </c>
      <c r="R1321" s="35">
        <v>0.98140259095465099</v>
      </c>
      <c r="S1321" s="35">
        <v>0.466914346840473</v>
      </c>
      <c r="T1321" s="35">
        <v>0.47541989819701902</v>
      </c>
      <c r="U1321" s="35">
        <v>0.96519895174042003</v>
      </c>
      <c r="V1321" s="35">
        <v>0.53440814118041502</v>
      </c>
      <c r="W1321" s="8">
        <v>60081.804357734298</v>
      </c>
      <c r="X1321" s="8">
        <v>47531.203050167001</v>
      </c>
      <c r="Y1321" s="8">
        <v>74471.588934896296</v>
      </c>
      <c r="Z1321" s="23">
        <f t="shared" si="227"/>
        <v>182084.59634279759</v>
      </c>
      <c r="AA1321" s="29">
        <f t="shared" si="228"/>
        <v>32.996643079364389</v>
      </c>
      <c r="AB1321" s="29">
        <f t="shared" si="229"/>
        <v>26.103912140202908</v>
      </c>
      <c r="AC1321" s="29">
        <f t="shared" si="230"/>
        <v>40.899444780432709</v>
      </c>
      <c r="AD1321" s="26">
        <f t="shared" si="231"/>
        <v>0.32996643079364391</v>
      </c>
      <c r="AE1321" s="26">
        <f t="shared" si="232"/>
        <v>0.26103912140202906</v>
      </c>
      <c r="AF1321" s="26">
        <f t="shared" si="233"/>
        <v>0.40899444780432709</v>
      </c>
      <c r="AG1321" s="6"/>
    </row>
    <row r="1322" spans="1:33" ht="12" customHeight="1" x14ac:dyDescent="0.2">
      <c r="A1322" s="5" t="s">
        <v>1742</v>
      </c>
      <c r="B1322" s="5" t="s">
        <v>1742</v>
      </c>
      <c r="C1322" s="7">
        <v>1</v>
      </c>
      <c r="D1322" s="7">
        <v>1</v>
      </c>
      <c r="E1322" s="8">
        <v>21.64</v>
      </c>
      <c r="F1322" s="9">
        <v>2.5328971542998202</v>
      </c>
      <c r="G1322" s="7">
        <v>2</v>
      </c>
      <c r="H1322" s="7">
        <v>1</v>
      </c>
      <c r="I1322" s="7" t="s">
        <v>2</v>
      </c>
      <c r="J1322" s="7" t="s">
        <v>1</v>
      </c>
      <c r="K1322" s="5" t="s">
        <v>1743</v>
      </c>
      <c r="L1322" s="14" t="s">
        <v>1744</v>
      </c>
      <c r="M1322" s="38">
        <f t="shared" si="234"/>
        <v>1</v>
      </c>
      <c r="N1322" s="32">
        <f t="shared" si="235"/>
        <v>0.79111132061954581</v>
      </c>
      <c r="O1322" s="32">
        <f t="shared" si="236"/>
        <v>2.0038036127316112</v>
      </c>
      <c r="P1322" s="32">
        <f t="shared" si="237"/>
        <v>0.39480481799366179</v>
      </c>
      <c r="Q1322" s="35">
        <v>0.46886780903128999</v>
      </c>
      <c r="R1322" s="35">
        <v>0.95218588253438796</v>
      </c>
      <c r="S1322" s="35">
        <v>0.30468406018031302</v>
      </c>
      <c r="T1322" s="35">
        <v>0.37162147225577302</v>
      </c>
      <c r="U1322" s="35">
        <v>0.89721654019089003</v>
      </c>
      <c r="V1322" s="35">
        <v>0.22662525285503399</v>
      </c>
      <c r="W1322" s="8">
        <v>1769.73221959122</v>
      </c>
      <c r="X1322" s="8">
        <v>1400.0551933837701</v>
      </c>
      <c r="Y1322" s="8">
        <v>3546.1958151844201</v>
      </c>
      <c r="Z1322" s="23">
        <f t="shared" si="227"/>
        <v>6715.9832281594099</v>
      </c>
      <c r="AA1322" s="29">
        <f t="shared" si="228"/>
        <v>26.35105180386573</v>
      </c>
      <c r="AB1322" s="29">
        <f t="shared" si="229"/>
        <v>20.84661539227028</v>
      </c>
      <c r="AC1322" s="29">
        <f t="shared" si="230"/>
        <v>52.802332803863997</v>
      </c>
      <c r="AD1322" s="26">
        <f t="shared" si="231"/>
        <v>0.26351051803865727</v>
      </c>
      <c r="AE1322" s="26">
        <f t="shared" si="232"/>
        <v>0.20846615392270279</v>
      </c>
      <c r="AF1322" s="26">
        <f t="shared" si="233"/>
        <v>0.52802332803863994</v>
      </c>
      <c r="AG1322" s="6">
        <v>1</v>
      </c>
    </row>
    <row r="1323" spans="1:33" ht="12" customHeight="1" x14ac:dyDescent="0.2">
      <c r="A1323" s="5" t="s">
        <v>4154</v>
      </c>
      <c r="B1323" s="5" t="s">
        <v>4154</v>
      </c>
      <c r="C1323" s="7">
        <v>1</v>
      </c>
      <c r="D1323" s="7">
        <v>1</v>
      </c>
      <c r="E1323" s="8">
        <v>37.090000000000003</v>
      </c>
      <c r="F1323" s="9">
        <v>5.2342634088929501</v>
      </c>
      <c r="G1323" s="7">
        <v>2</v>
      </c>
      <c r="H1323" s="7">
        <v>1</v>
      </c>
      <c r="I1323" s="7" t="s">
        <v>0</v>
      </c>
      <c r="J1323" s="7" t="s">
        <v>2</v>
      </c>
      <c r="K1323" s="5" t="s">
        <v>4155</v>
      </c>
      <c r="L1323" s="14" t="s">
        <v>4156</v>
      </c>
      <c r="M1323" s="38">
        <f t="shared" si="234"/>
        <v>1</v>
      </c>
      <c r="N1323" s="32">
        <f t="shared" si="235"/>
        <v>0.7913182296513086</v>
      </c>
      <c r="O1323" s="32">
        <f t="shared" si="236"/>
        <v>0.19104884907034134</v>
      </c>
      <c r="P1323" s="32">
        <f t="shared" si="237"/>
        <v>4.1419680542537947</v>
      </c>
      <c r="Q1323" s="35">
        <v>0.559741419883514</v>
      </c>
      <c r="R1323" s="35">
        <v>0.87514608645194603</v>
      </c>
      <c r="S1323" s="35">
        <v>0.85569200631450804</v>
      </c>
      <c r="T1323" s="35">
        <v>0.59428598273469002</v>
      </c>
      <c r="U1323" s="35">
        <v>0.82432485864630101</v>
      </c>
      <c r="V1323" s="35">
        <v>0.90088813932558098</v>
      </c>
      <c r="W1323" s="8">
        <v>3973.8231738647901</v>
      </c>
      <c r="X1323" s="8">
        <v>3144.5587188900299</v>
      </c>
      <c r="Y1323" s="8">
        <v>759.19434377591904</v>
      </c>
      <c r="Z1323" s="23">
        <f t="shared" si="227"/>
        <v>7877.5762365307392</v>
      </c>
      <c r="AA1323" s="29">
        <f t="shared" si="228"/>
        <v>50.444744100818113</v>
      </c>
      <c r="AB1323" s="29">
        <f t="shared" si="229"/>
        <v>39.917845597072684</v>
      </c>
      <c r="AC1323" s="29">
        <f t="shared" si="230"/>
        <v>9.6374103021091919</v>
      </c>
      <c r="AD1323" s="26">
        <f t="shared" si="231"/>
        <v>0.50444744100818117</v>
      </c>
      <c r="AE1323" s="26">
        <f t="shared" si="232"/>
        <v>0.39917845597072682</v>
      </c>
      <c r="AF1323" s="26">
        <f t="shared" si="233"/>
        <v>9.6374103021091923E-2</v>
      </c>
      <c r="AG1323" s="6">
        <v>2</v>
      </c>
    </row>
    <row r="1324" spans="1:33" ht="12" customHeight="1" x14ac:dyDescent="0.2">
      <c r="A1324" s="5" t="s">
        <v>6992</v>
      </c>
      <c r="B1324" s="5" t="s">
        <v>6992</v>
      </c>
      <c r="C1324" s="7">
        <v>12</v>
      </c>
      <c r="D1324" s="7">
        <v>12</v>
      </c>
      <c r="E1324" s="8">
        <v>410.48</v>
      </c>
      <c r="F1324" s="9">
        <v>1.64797365813688</v>
      </c>
      <c r="G1324" s="7" t="s">
        <v>50</v>
      </c>
      <c r="H1324" s="7">
        <v>3</v>
      </c>
      <c r="I1324" s="7" t="s">
        <v>0</v>
      </c>
      <c r="J1324" s="7" t="s">
        <v>2</v>
      </c>
      <c r="K1324" s="5" t="s">
        <v>6993</v>
      </c>
      <c r="L1324" s="14" t="s">
        <v>6994</v>
      </c>
      <c r="M1324" s="38">
        <f t="shared" si="234"/>
        <v>1</v>
      </c>
      <c r="N1324" s="32">
        <f t="shared" si="235"/>
        <v>0.79158800106109162</v>
      </c>
      <c r="O1324" s="32">
        <f t="shared" si="236"/>
        <v>0.60680581577411097</v>
      </c>
      <c r="P1324" s="32">
        <f t="shared" si="237"/>
        <v>1.3045161738459137</v>
      </c>
      <c r="Q1324" s="35">
        <v>0.60140238517621303</v>
      </c>
      <c r="R1324" s="35">
        <v>0.80369181600921502</v>
      </c>
      <c r="S1324" s="35">
        <v>0.952730987473553</v>
      </c>
      <c r="T1324" s="35">
        <v>0.59428598273469002</v>
      </c>
      <c r="U1324" s="35">
        <v>0.77802189521487897</v>
      </c>
      <c r="V1324" s="35">
        <v>0.96253888027113699</v>
      </c>
      <c r="W1324" s="8">
        <v>312657.12397432397</v>
      </c>
      <c r="X1324" s="8">
        <v>247495.62778434501</v>
      </c>
      <c r="Y1324" s="8">
        <v>189722.16117082699</v>
      </c>
      <c r="Z1324" s="23">
        <f t="shared" si="227"/>
        <v>749874.91292949603</v>
      </c>
      <c r="AA1324" s="29">
        <f t="shared" si="228"/>
        <v>41.694570465477128</v>
      </c>
      <c r="AB1324" s="29">
        <f t="shared" si="229"/>
        <v>33.004921689867864</v>
      </c>
      <c r="AC1324" s="29">
        <f t="shared" si="230"/>
        <v>25.300507844654998</v>
      </c>
      <c r="AD1324" s="26">
        <f t="shared" si="231"/>
        <v>0.41694570465477127</v>
      </c>
      <c r="AE1324" s="26">
        <f t="shared" si="232"/>
        <v>0.33004921689867861</v>
      </c>
      <c r="AF1324" s="26">
        <f t="shared" si="233"/>
        <v>0.25300507844654996</v>
      </c>
      <c r="AG1324" s="6"/>
    </row>
    <row r="1325" spans="1:33" ht="12" customHeight="1" x14ac:dyDescent="0.2">
      <c r="A1325" s="5" t="s">
        <v>4064</v>
      </c>
      <c r="B1325" s="5" t="s">
        <v>4064</v>
      </c>
      <c r="C1325" s="7">
        <v>2</v>
      </c>
      <c r="D1325" s="7">
        <v>2</v>
      </c>
      <c r="E1325" s="8">
        <v>59.45</v>
      </c>
      <c r="F1325" s="9">
        <v>7.9043994305243501</v>
      </c>
      <c r="G1325" s="7">
        <v>1</v>
      </c>
      <c r="H1325" s="7">
        <v>1</v>
      </c>
      <c r="I1325" s="7" t="s">
        <v>0</v>
      </c>
      <c r="J1325" s="7" t="s">
        <v>2</v>
      </c>
      <c r="K1325" s="5" t="s">
        <v>4065</v>
      </c>
      <c r="L1325" s="14" t="s">
        <v>4066</v>
      </c>
      <c r="M1325" s="38">
        <f t="shared" si="234"/>
        <v>1</v>
      </c>
      <c r="N1325" s="32">
        <f t="shared" si="235"/>
        <v>0.79170663309471934</v>
      </c>
      <c r="O1325" s="32">
        <f t="shared" si="236"/>
        <v>0.12651182531822824</v>
      </c>
      <c r="P1325" s="32">
        <f t="shared" si="237"/>
        <v>6.257965459776254</v>
      </c>
      <c r="Q1325" s="35">
        <v>0.70269379475822302</v>
      </c>
      <c r="R1325" s="35">
        <v>0.34236790900214598</v>
      </c>
      <c r="S1325" s="35">
        <v>0.41238765948033501</v>
      </c>
      <c r="T1325" s="35">
        <v>0.68578762395292503</v>
      </c>
      <c r="U1325" s="35">
        <v>0.31915633364643697</v>
      </c>
      <c r="V1325" s="35">
        <v>0.395218969063095</v>
      </c>
      <c r="W1325" s="8">
        <v>24320.736015840299</v>
      </c>
      <c r="X1325" s="8">
        <v>19254.888025486402</v>
      </c>
      <c r="Y1325" s="8">
        <v>3076.8607064467301</v>
      </c>
      <c r="Z1325" s="23">
        <f t="shared" si="227"/>
        <v>46652.484747773429</v>
      </c>
      <c r="AA1325" s="29">
        <f t="shared" si="228"/>
        <v>52.131705625821034</v>
      </c>
      <c r="AB1325" s="29">
        <f t="shared" si="229"/>
        <v>41.27301713850381</v>
      </c>
      <c r="AC1325" s="29">
        <f t="shared" si="230"/>
        <v>6.5952772356751668</v>
      </c>
      <c r="AD1325" s="26">
        <f t="shared" si="231"/>
        <v>0.52131705625821034</v>
      </c>
      <c r="AE1325" s="26">
        <f t="shared" si="232"/>
        <v>0.41273017138503809</v>
      </c>
      <c r="AF1325" s="26">
        <f t="shared" si="233"/>
        <v>6.5952772356751663E-2</v>
      </c>
      <c r="AG1325" s="6">
        <v>2</v>
      </c>
    </row>
    <row r="1326" spans="1:33" ht="12" customHeight="1" x14ac:dyDescent="0.2">
      <c r="A1326" s="5" t="s">
        <v>4287</v>
      </c>
      <c r="B1326" s="5" t="s">
        <v>4287</v>
      </c>
      <c r="C1326" s="7">
        <v>5</v>
      </c>
      <c r="D1326" s="7">
        <v>2</v>
      </c>
      <c r="E1326" s="8">
        <v>186.86</v>
      </c>
      <c r="F1326" s="9">
        <v>3.9122869781481802</v>
      </c>
      <c r="G1326" s="7" t="s">
        <v>50</v>
      </c>
      <c r="H1326" s="7">
        <v>3</v>
      </c>
      <c r="I1326" s="7" t="s">
        <v>0</v>
      </c>
      <c r="J1326" s="7" t="s">
        <v>2</v>
      </c>
      <c r="K1326" s="5" t="s">
        <v>4288</v>
      </c>
      <c r="L1326" s="14" t="s">
        <v>4289</v>
      </c>
      <c r="M1326" s="38">
        <f t="shared" si="234"/>
        <v>1</v>
      </c>
      <c r="N1326" s="32">
        <f t="shared" si="235"/>
        <v>0.79203138383607996</v>
      </c>
      <c r="O1326" s="32">
        <f t="shared" si="236"/>
        <v>0.25560497110396946</v>
      </c>
      <c r="P1326" s="32">
        <f t="shared" si="237"/>
        <v>3.0986540692665741</v>
      </c>
      <c r="Q1326" s="35">
        <v>0.41768316810002198</v>
      </c>
      <c r="R1326" s="35">
        <v>0.34269977563597198</v>
      </c>
      <c r="S1326" s="35">
        <v>0.59261121430301</v>
      </c>
      <c r="T1326" s="35">
        <v>0.40582669500795898</v>
      </c>
      <c r="U1326" s="35">
        <v>0.35415151071477102</v>
      </c>
      <c r="V1326" s="35">
        <v>0.61462815109109004</v>
      </c>
      <c r="W1326" s="8">
        <v>166955.303192433</v>
      </c>
      <c r="X1326" s="8">
        <v>132233.83982627501</v>
      </c>
      <c r="Y1326" s="8">
        <v>42674.605448156297</v>
      </c>
      <c r="Z1326" s="23">
        <f t="shared" si="227"/>
        <v>341863.74846686429</v>
      </c>
      <c r="AA1326" s="29">
        <f t="shared" si="228"/>
        <v>48.836796513572253</v>
      </c>
      <c r="AB1326" s="29">
        <f t="shared" si="229"/>
        <v>38.680275524765683</v>
      </c>
      <c r="AC1326" s="29">
        <f t="shared" si="230"/>
        <v>12.482927961662073</v>
      </c>
      <c r="AD1326" s="26">
        <f t="shared" si="231"/>
        <v>0.4883679651357225</v>
      </c>
      <c r="AE1326" s="26">
        <f t="shared" si="232"/>
        <v>0.38680275524765684</v>
      </c>
      <c r="AF1326" s="26">
        <f t="shared" si="233"/>
        <v>0.12482927961662073</v>
      </c>
      <c r="AG1326" s="6">
        <v>2</v>
      </c>
    </row>
    <row r="1327" spans="1:33" ht="12" customHeight="1" x14ac:dyDescent="0.2">
      <c r="A1327" s="5" t="s">
        <v>4447</v>
      </c>
      <c r="B1327" s="5" t="s">
        <v>4447</v>
      </c>
      <c r="C1327" s="7">
        <v>2</v>
      </c>
      <c r="D1327" s="7">
        <v>2</v>
      </c>
      <c r="E1327" s="8">
        <v>57.9</v>
      </c>
      <c r="F1327" s="9">
        <v>2.85520470173992</v>
      </c>
      <c r="G1327" s="7">
        <v>2</v>
      </c>
      <c r="H1327" s="7">
        <v>1</v>
      </c>
      <c r="I1327" s="7" t="s">
        <v>0</v>
      </c>
      <c r="J1327" s="7" t="s">
        <v>2</v>
      </c>
      <c r="K1327" s="5" t="s">
        <v>4448</v>
      </c>
      <c r="L1327" s="14" t="s">
        <v>4449</v>
      </c>
      <c r="M1327" s="38">
        <f t="shared" si="234"/>
        <v>1</v>
      </c>
      <c r="N1327" s="32">
        <f t="shared" si="235"/>
        <v>0.79305922335783807</v>
      </c>
      <c r="O1327" s="32">
        <f t="shared" si="236"/>
        <v>0.35023758520382581</v>
      </c>
      <c r="P1327" s="32">
        <f t="shared" si="237"/>
        <v>2.2643464232895103</v>
      </c>
      <c r="Q1327" s="35">
        <v>0.949442117917219</v>
      </c>
      <c r="R1327" s="35">
        <v>0.56508243203398201</v>
      </c>
      <c r="S1327" s="35">
        <v>0.217551616780878</v>
      </c>
      <c r="T1327" s="35">
        <v>0.97149436177068704</v>
      </c>
      <c r="U1327" s="35">
        <v>0.507312363217157</v>
      </c>
      <c r="V1327" s="35">
        <v>0.22194372349598701</v>
      </c>
      <c r="W1327" s="8">
        <v>9153.1547376357703</v>
      </c>
      <c r="X1327" s="8">
        <v>7258.9937875035403</v>
      </c>
      <c r="Y1327" s="8">
        <v>3205.7788123065102</v>
      </c>
      <c r="Z1327" s="23">
        <f t="shared" si="227"/>
        <v>19617.927337445821</v>
      </c>
      <c r="AA1327" s="29">
        <f t="shared" si="228"/>
        <v>46.657093688815117</v>
      </c>
      <c r="AB1327" s="29">
        <f t="shared" si="229"/>
        <v>37.001838484985605</v>
      </c>
      <c r="AC1327" s="29">
        <f t="shared" si="230"/>
        <v>16.341067826199271</v>
      </c>
      <c r="AD1327" s="26">
        <f t="shared" si="231"/>
        <v>0.46657093688815116</v>
      </c>
      <c r="AE1327" s="26">
        <f t="shared" si="232"/>
        <v>0.37001838484985605</v>
      </c>
      <c r="AF1327" s="26">
        <f t="shared" si="233"/>
        <v>0.16341067826199271</v>
      </c>
      <c r="AG1327" s="6">
        <v>2</v>
      </c>
    </row>
    <row r="1328" spans="1:33" ht="12" customHeight="1" x14ac:dyDescent="0.2">
      <c r="A1328" s="5" t="s">
        <v>6858</v>
      </c>
      <c r="B1328" s="5" t="s">
        <v>6858</v>
      </c>
      <c r="C1328" s="7">
        <v>4</v>
      </c>
      <c r="D1328" s="7">
        <v>4</v>
      </c>
      <c r="E1328" s="8">
        <v>113.32</v>
      </c>
      <c r="F1328" s="9">
        <v>1.88045486590412</v>
      </c>
      <c r="G1328" s="7" t="s">
        <v>50</v>
      </c>
      <c r="H1328" s="7">
        <v>3</v>
      </c>
      <c r="I1328" s="7" t="s">
        <v>0</v>
      </c>
      <c r="J1328" s="7" t="s">
        <v>2</v>
      </c>
      <c r="K1328" s="5" t="s">
        <v>6859</v>
      </c>
      <c r="L1328" s="14" t="s">
        <v>6860</v>
      </c>
      <c r="M1328" s="38">
        <f t="shared" si="234"/>
        <v>1</v>
      </c>
      <c r="N1328" s="32">
        <f t="shared" si="235"/>
        <v>0.79366701450633081</v>
      </c>
      <c r="O1328" s="32">
        <f t="shared" si="236"/>
        <v>0.53178622796628938</v>
      </c>
      <c r="P1328" s="32">
        <f t="shared" si="237"/>
        <v>1.4924549993360161</v>
      </c>
      <c r="Q1328" s="35">
        <v>0.237904176975965</v>
      </c>
      <c r="R1328" s="35">
        <v>0.463332880193003</v>
      </c>
      <c r="S1328" s="35">
        <v>0.86731831742921695</v>
      </c>
      <c r="T1328" s="35">
        <v>0.27625531356741401</v>
      </c>
      <c r="U1328" s="35">
        <v>0.43583837739995501</v>
      </c>
      <c r="V1328" s="35">
        <v>0.86001764950279502</v>
      </c>
      <c r="W1328" s="8">
        <v>20831.30209393</v>
      </c>
      <c r="X1328" s="8">
        <v>16533.117341168901</v>
      </c>
      <c r="Y1328" s="8">
        <v>11077.7995641573</v>
      </c>
      <c r="Z1328" s="23">
        <f t="shared" si="227"/>
        <v>48442.218999256198</v>
      </c>
      <c r="AA1328" s="29">
        <f t="shared" si="228"/>
        <v>43.00236967726407</v>
      </c>
      <c r="AB1328" s="29">
        <f t="shared" si="229"/>
        <v>34.129562358451743</v>
      </c>
      <c r="AC1328" s="29">
        <f t="shared" si="230"/>
        <v>22.868067964284197</v>
      </c>
      <c r="AD1328" s="26">
        <f t="shared" si="231"/>
        <v>0.43002369677264068</v>
      </c>
      <c r="AE1328" s="26">
        <f t="shared" si="232"/>
        <v>0.34129562358451743</v>
      </c>
      <c r="AF1328" s="26">
        <f t="shared" si="233"/>
        <v>0.22868067964284197</v>
      </c>
      <c r="AG1328" s="6"/>
    </row>
    <row r="1329" spans="1:33" ht="12" customHeight="1" x14ac:dyDescent="0.2">
      <c r="A1329" s="5" t="s">
        <v>2069</v>
      </c>
      <c r="B1329" s="5" t="s">
        <v>2069</v>
      </c>
      <c r="C1329" s="7">
        <v>1</v>
      </c>
      <c r="D1329" s="7">
        <v>1</v>
      </c>
      <c r="E1329" s="8">
        <v>36.24</v>
      </c>
      <c r="F1329" s="9">
        <v>1.4608211007382801</v>
      </c>
      <c r="G1329" s="7">
        <v>1</v>
      </c>
      <c r="H1329" s="7">
        <v>1</v>
      </c>
      <c r="I1329" s="7" t="s">
        <v>2</v>
      </c>
      <c r="J1329" s="7" t="s">
        <v>1</v>
      </c>
      <c r="K1329" s="5" t="s">
        <v>2070</v>
      </c>
      <c r="L1329" s="14" t="s">
        <v>2071</v>
      </c>
      <c r="M1329" s="38">
        <f t="shared" si="234"/>
        <v>1</v>
      </c>
      <c r="N1329" s="32">
        <f t="shared" si="235"/>
        <v>0.79398152311492831</v>
      </c>
      <c r="O1329" s="32">
        <f t="shared" si="236"/>
        <v>1.159864962562605</v>
      </c>
      <c r="P1329" s="32">
        <f t="shared" si="237"/>
        <v>0.68454651941611022</v>
      </c>
      <c r="Q1329" s="35">
        <v>0.37768359563995502</v>
      </c>
      <c r="R1329" s="35">
        <v>0.70222034043397397</v>
      </c>
      <c r="S1329" s="35">
        <v>0.143546068441643</v>
      </c>
      <c r="T1329" s="35">
        <v>0.38573005012316403</v>
      </c>
      <c r="U1329" s="35">
        <v>0.73970344059514404</v>
      </c>
      <c r="V1329" s="35">
        <v>0.20445477320060501</v>
      </c>
      <c r="W1329" s="8">
        <v>48530.093572254598</v>
      </c>
      <c r="X1329" s="8">
        <v>38531.997611408697</v>
      </c>
      <c r="Y1329" s="8">
        <v>56288.3551643428</v>
      </c>
      <c r="Z1329" s="23">
        <f t="shared" si="227"/>
        <v>143350.44634800608</v>
      </c>
      <c r="AA1329" s="29">
        <f t="shared" si="228"/>
        <v>33.854162863532395</v>
      </c>
      <c r="AB1329" s="29">
        <f t="shared" si="229"/>
        <v>26.87957979416829</v>
      </c>
      <c r="AC1329" s="29">
        <f t="shared" si="230"/>
        <v>39.266257342299333</v>
      </c>
      <c r="AD1329" s="26">
        <f t="shared" si="231"/>
        <v>0.33854162863532394</v>
      </c>
      <c r="AE1329" s="26">
        <f t="shared" si="232"/>
        <v>0.2687957979416829</v>
      </c>
      <c r="AF1329" s="26">
        <f t="shared" si="233"/>
        <v>0.39266257342299332</v>
      </c>
      <c r="AG1329" s="6"/>
    </row>
    <row r="1330" spans="1:33" ht="12" customHeight="1" x14ac:dyDescent="0.2">
      <c r="A1330" s="5" t="s">
        <v>4236</v>
      </c>
      <c r="B1330" s="5" t="s">
        <v>4236</v>
      </c>
      <c r="C1330" s="7">
        <v>1</v>
      </c>
      <c r="D1330" s="7">
        <v>1</v>
      </c>
      <c r="E1330" s="8">
        <v>43.88</v>
      </c>
      <c r="F1330" s="9">
        <v>4.1567137834406802</v>
      </c>
      <c r="G1330" s="7">
        <v>1</v>
      </c>
      <c r="H1330" s="7">
        <v>1</v>
      </c>
      <c r="I1330" s="7" t="s">
        <v>0</v>
      </c>
      <c r="J1330" s="7" t="s">
        <v>2</v>
      </c>
      <c r="K1330" s="5" t="s">
        <v>4237</v>
      </c>
      <c r="L1330" s="14" t="s">
        <v>4238</v>
      </c>
      <c r="M1330" s="38">
        <f t="shared" si="234"/>
        <v>1</v>
      </c>
      <c r="N1330" s="32">
        <f t="shared" si="235"/>
        <v>0.79417362278701398</v>
      </c>
      <c r="O1330" s="32">
        <f t="shared" si="236"/>
        <v>0.24057465875657671</v>
      </c>
      <c r="P1330" s="32">
        <f t="shared" si="237"/>
        <v>3.3011524442837983</v>
      </c>
      <c r="Q1330" s="35">
        <v>0.68530171996313405</v>
      </c>
      <c r="R1330" s="35">
        <v>0.92456458450402901</v>
      </c>
      <c r="S1330" s="35">
        <v>0.50487923528713696</v>
      </c>
      <c r="T1330" s="35">
        <v>0.59463686375220404</v>
      </c>
      <c r="U1330" s="35">
        <v>0.87103397769034796</v>
      </c>
      <c r="V1330" s="35">
        <v>0.42046863534670798</v>
      </c>
      <c r="W1330" s="8">
        <v>7820.6949052056198</v>
      </c>
      <c r="X1330" s="8">
        <v>6210.9896055790896</v>
      </c>
      <c r="Y1330" s="8">
        <v>1881.4610080591401</v>
      </c>
      <c r="Z1330" s="23">
        <f t="shared" si="227"/>
        <v>15913.145518843849</v>
      </c>
      <c r="AA1330" s="29">
        <f t="shared" si="228"/>
        <v>49.146128249406118</v>
      </c>
      <c r="AB1330" s="29">
        <f t="shared" si="229"/>
        <v>39.030558717786064</v>
      </c>
      <c r="AC1330" s="29">
        <f t="shared" si="230"/>
        <v>11.823313032807832</v>
      </c>
      <c r="AD1330" s="26">
        <f t="shared" si="231"/>
        <v>0.49146128249406118</v>
      </c>
      <c r="AE1330" s="26">
        <f t="shared" si="232"/>
        <v>0.39030558717786062</v>
      </c>
      <c r="AF1330" s="26">
        <f t="shared" si="233"/>
        <v>0.11823313032807832</v>
      </c>
      <c r="AG1330" s="6">
        <v>2</v>
      </c>
    </row>
    <row r="1331" spans="1:33" ht="12" customHeight="1" x14ac:dyDescent="0.2">
      <c r="A1331" s="5" t="s">
        <v>8016</v>
      </c>
      <c r="B1331" s="5" t="s">
        <v>8016</v>
      </c>
      <c r="C1331" s="7">
        <v>5</v>
      </c>
      <c r="D1331" s="7">
        <v>5</v>
      </c>
      <c r="E1331" s="8">
        <v>159.54</v>
      </c>
      <c r="F1331" s="9">
        <v>1.25539118685733</v>
      </c>
      <c r="G1331" s="7" t="s">
        <v>50</v>
      </c>
      <c r="H1331" s="7">
        <v>3</v>
      </c>
      <c r="I1331" s="7" t="s">
        <v>0</v>
      </c>
      <c r="J1331" s="7" t="s">
        <v>1</v>
      </c>
      <c r="K1331" s="5" t="s">
        <v>8017</v>
      </c>
      <c r="L1331" s="14" t="s">
        <v>8018</v>
      </c>
      <c r="M1331" s="38">
        <f t="shared" si="234"/>
        <v>1</v>
      </c>
      <c r="N1331" s="32">
        <f t="shared" si="235"/>
        <v>0.79656445773156925</v>
      </c>
      <c r="O1331" s="32">
        <f t="shared" si="236"/>
        <v>0.83142205367093613</v>
      </c>
      <c r="P1331" s="32">
        <f t="shared" si="237"/>
        <v>0.95807472776857205</v>
      </c>
      <c r="Q1331" s="35">
        <v>0.72753510311686798</v>
      </c>
      <c r="R1331" s="35">
        <v>0.65560668764781505</v>
      </c>
      <c r="S1331" s="35">
        <v>0.66408778615632302</v>
      </c>
      <c r="T1331" s="35">
        <v>0.78161215841701703</v>
      </c>
      <c r="U1331" s="35">
        <v>0.70140493781048596</v>
      </c>
      <c r="V1331" s="35">
        <v>0.71662668894507597</v>
      </c>
      <c r="W1331" s="8">
        <v>69264.148430207293</v>
      </c>
      <c r="X1331" s="8">
        <v>55173.358834546998</v>
      </c>
      <c r="Y1331" s="8">
        <v>57587.740533611497</v>
      </c>
      <c r="Z1331" s="23">
        <f t="shared" si="227"/>
        <v>182025.2477983658</v>
      </c>
      <c r="AA1331" s="29">
        <f t="shared" si="228"/>
        <v>38.051945687739448</v>
      </c>
      <c r="AB1331" s="29">
        <f t="shared" si="229"/>
        <v>30.310827482385299</v>
      </c>
      <c r="AC1331" s="29">
        <f t="shared" si="230"/>
        <v>31.637226829875253</v>
      </c>
      <c r="AD1331" s="26">
        <f t="shared" si="231"/>
        <v>0.38051945687739447</v>
      </c>
      <c r="AE1331" s="26">
        <f t="shared" si="232"/>
        <v>0.303108274823853</v>
      </c>
      <c r="AF1331" s="26">
        <f t="shared" si="233"/>
        <v>0.31637226829875253</v>
      </c>
      <c r="AG1331" s="6"/>
    </row>
    <row r="1332" spans="1:33" ht="12" customHeight="1" x14ac:dyDescent="0.2">
      <c r="A1332" s="5" t="s">
        <v>8019</v>
      </c>
      <c r="B1332" s="5" t="s">
        <v>8020</v>
      </c>
      <c r="C1332" s="7">
        <v>14</v>
      </c>
      <c r="D1332" s="7">
        <v>7</v>
      </c>
      <c r="E1332" s="8">
        <v>489.73</v>
      </c>
      <c r="F1332" s="9">
        <v>1.25326403664904</v>
      </c>
      <c r="G1332" s="7" t="s">
        <v>50</v>
      </c>
      <c r="H1332" s="7">
        <v>3</v>
      </c>
      <c r="I1332" s="7" t="s">
        <v>0</v>
      </c>
      <c r="J1332" s="7" t="s">
        <v>1</v>
      </c>
      <c r="K1332" s="5" t="s">
        <v>8021</v>
      </c>
      <c r="L1332" s="14" t="s">
        <v>7965</v>
      </c>
      <c r="M1332" s="38">
        <f t="shared" si="234"/>
        <v>2</v>
      </c>
      <c r="N1332" s="32">
        <f t="shared" si="235"/>
        <v>0.79791645715278625</v>
      </c>
      <c r="O1332" s="32">
        <f t="shared" si="236"/>
        <v>0.90971855444907301</v>
      </c>
      <c r="P1332" s="32">
        <f t="shared" si="237"/>
        <v>0.87710254259462228</v>
      </c>
      <c r="Q1332" s="35">
        <v>0.24262510370871501</v>
      </c>
      <c r="R1332" s="35">
        <v>0.381018441210285</v>
      </c>
      <c r="S1332" s="35">
        <v>0.81201930230545505</v>
      </c>
      <c r="T1332" s="35">
        <v>0.265375127784999</v>
      </c>
      <c r="U1332" s="35">
        <v>0.39435790585897901</v>
      </c>
      <c r="V1332" s="35">
        <v>0.80890424680906003</v>
      </c>
      <c r="W1332" s="8">
        <v>210612.08811742099</v>
      </c>
      <c r="X1332" s="8">
        <v>168050.851184203</v>
      </c>
      <c r="Y1332" s="8">
        <v>191597.72435168101</v>
      </c>
      <c r="Z1332" s="23">
        <f t="shared" si="227"/>
        <v>570260.66365330503</v>
      </c>
      <c r="AA1332" s="29">
        <f t="shared" si="228"/>
        <v>36.932599693648953</v>
      </c>
      <c r="AB1332" s="29">
        <f t="shared" si="229"/>
        <v>29.469129100998451</v>
      </c>
      <c r="AC1332" s="29">
        <f t="shared" si="230"/>
        <v>33.598271205352603</v>
      </c>
      <c r="AD1332" s="26">
        <f t="shared" si="231"/>
        <v>0.36932599693648954</v>
      </c>
      <c r="AE1332" s="26">
        <f t="shared" si="232"/>
        <v>0.29469129100998454</v>
      </c>
      <c r="AF1332" s="26">
        <f t="shared" si="233"/>
        <v>0.33598271205352603</v>
      </c>
      <c r="AG1332" s="6"/>
    </row>
    <row r="1333" spans="1:33" ht="12" customHeight="1" x14ac:dyDescent="0.2">
      <c r="A1333" s="5" t="s">
        <v>1874</v>
      </c>
      <c r="B1333" s="5" t="s">
        <v>1874</v>
      </c>
      <c r="C1333" s="7">
        <v>1</v>
      </c>
      <c r="D1333" s="7">
        <v>1</v>
      </c>
      <c r="E1333" s="8">
        <v>29.56</v>
      </c>
      <c r="F1333" s="9">
        <v>2.1056085294068998</v>
      </c>
      <c r="G1333" s="7">
        <v>3</v>
      </c>
      <c r="H1333" s="7">
        <v>1</v>
      </c>
      <c r="I1333" s="7" t="s">
        <v>2</v>
      </c>
      <c r="J1333" s="7" t="s">
        <v>1</v>
      </c>
      <c r="K1333" s="5" t="s">
        <v>1875</v>
      </c>
      <c r="L1333" s="14" t="s">
        <v>1876</v>
      </c>
      <c r="M1333" s="38">
        <f t="shared" si="234"/>
        <v>1</v>
      </c>
      <c r="N1333" s="32">
        <f t="shared" si="235"/>
        <v>0.7990370401984116</v>
      </c>
      <c r="O1333" s="32">
        <f t="shared" si="236"/>
        <v>1.6824592071538229</v>
      </c>
      <c r="P1333" s="32">
        <f t="shared" si="237"/>
        <v>0.47492208833409039</v>
      </c>
      <c r="Q1333" s="35">
        <v>0.767938936106489</v>
      </c>
      <c r="R1333" s="35">
        <v>0.71318832027430501</v>
      </c>
      <c r="S1333" s="35">
        <v>0.82474702089326901</v>
      </c>
      <c r="T1333" s="35">
        <v>0.74112213048922104</v>
      </c>
      <c r="U1333" s="35">
        <v>0.68030310555677598</v>
      </c>
      <c r="V1333" s="35">
        <v>0.81615242883045702</v>
      </c>
      <c r="W1333" s="8">
        <v>9954.5528907716107</v>
      </c>
      <c r="X1333" s="8">
        <v>7954.0564783406899</v>
      </c>
      <c r="Y1333" s="8">
        <v>16748.129164178401</v>
      </c>
      <c r="Z1333" s="23">
        <f t="shared" si="227"/>
        <v>34656.7385332907</v>
      </c>
      <c r="AA1333" s="29">
        <f t="shared" si="228"/>
        <v>28.723282432388807</v>
      </c>
      <c r="AB1333" s="29">
        <f t="shared" si="229"/>
        <v>22.950966579558987</v>
      </c>
      <c r="AC1333" s="29">
        <f t="shared" si="230"/>
        <v>48.325750988052206</v>
      </c>
      <c r="AD1333" s="26">
        <f t="shared" si="231"/>
        <v>0.28723282432388808</v>
      </c>
      <c r="AE1333" s="26">
        <f t="shared" si="232"/>
        <v>0.22950966579558987</v>
      </c>
      <c r="AF1333" s="26">
        <f t="shared" si="233"/>
        <v>0.48325750988052207</v>
      </c>
      <c r="AG1333" s="6">
        <v>1</v>
      </c>
    </row>
    <row r="1334" spans="1:33" ht="12" customHeight="1" x14ac:dyDescent="0.2">
      <c r="A1334" s="5" t="s">
        <v>6930</v>
      </c>
      <c r="B1334" s="5" t="s">
        <v>6930</v>
      </c>
      <c r="C1334" s="7">
        <v>5</v>
      </c>
      <c r="D1334" s="7">
        <v>5</v>
      </c>
      <c r="E1334" s="8">
        <v>124.81</v>
      </c>
      <c r="F1334" s="9">
        <v>1.72438414241459</v>
      </c>
      <c r="G1334" s="7" t="s">
        <v>50</v>
      </c>
      <c r="H1334" s="7">
        <v>3</v>
      </c>
      <c r="I1334" s="7" t="s">
        <v>0</v>
      </c>
      <c r="J1334" s="7" t="s">
        <v>2</v>
      </c>
      <c r="K1334" s="5" t="s">
        <v>6931</v>
      </c>
      <c r="L1334" s="14" t="s">
        <v>6932</v>
      </c>
      <c r="M1334" s="38">
        <f t="shared" si="234"/>
        <v>1</v>
      </c>
      <c r="N1334" s="32">
        <f t="shared" si="235"/>
        <v>0.7991868789040375</v>
      </c>
      <c r="O1334" s="32">
        <f t="shared" si="236"/>
        <v>0.57991718631774114</v>
      </c>
      <c r="P1334" s="32">
        <f t="shared" si="237"/>
        <v>1.3781051808079312</v>
      </c>
      <c r="Q1334" s="35">
        <v>7.2318187731455805E-2</v>
      </c>
      <c r="R1334" s="35">
        <v>6.9717023461181804E-2</v>
      </c>
      <c r="S1334" s="35">
        <v>0.30540987770047201</v>
      </c>
      <c r="T1334" s="35">
        <v>9.7956720830942798E-2</v>
      </c>
      <c r="U1334" s="35">
        <v>7.1542045748475599E-2</v>
      </c>
      <c r="V1334" s="35">
        <v>0.32456680793174603</v>
      </c>
      <c r="W1334" s="8">
        <v>75271.612798232207</v>
      </c>
      <c r="X1334" s="8">
        <v>60156.085302292398</v>
      </c>
      <c r="Y1334" s="8">
        <v>43651.301903549298</v>
      </c>
      <c r="Z1334" s="23">
        <f t="shared" si="227"/>
        <v>179079.0000040739</v>
      </c>
      <c r="AA1334" s="29">
        <f t="shared" si="228"/>
        <v>42.032629619620302</v>
      </c>
      <c r="AB1334" s="29">
        <f t="shared" si="229"/>
        <v>33.591926077833747</v>
      </c>
      <c r="AC1334" s="29">
        <f t="shared" si="230"/>
        <v>24.375444302545954</v>
      </c>
      <c r="AD1334" s="26">
        <f t="shared" si="231"/>
        <v>0.42032629619620304</v>
      </c>
      <c r="AE1334" s="26">
        <f t="shared" si="232"/>
        <v>0.33591926077833745</v>
      </c>
      <c r="AF1334" s="26">
        <f t="shared" si="233"/>
        <v>0.24375444302545954</v>
      </c>
      <c r="AG1334" s="6"/>
    </row>
    <row r="1335" spans="1:33" ht="12" customHeight="1" x14ac:dyDescent="0.2">
      <c r="A1335" s="5" t="s">
        <v>7168</v>
      </c>
      <c r="B1335" s="5" t="s">
        <v>7168</v>
      </c>
      <c r="C1335" s="7">
        <v>1</v>
      </c>
      <c r="D1335" s="7">
        <v>1</v>
      </c>
      <c r="E1335" s="8">
        <v>35.340000000000003</v>
      </c>
      <c r="F1335" s="9">
        <v>1.2508830055642</v>
      </c>
      <c r="G1335" s="7">
        <v>1</v>
      </c>
      <c r="H1335" s="7">
        <v>1</v>
      </c>
      <c r="I1335" s="7" t="s">
        <v>0</v>
      </c>
      <c r="J1335" s="7" t="s">
        <v>1</v>
      </c>
      <c r="K1335" s="5" t="s">
        <v>7169</v>
      </c>
      <c r="L1335" s="14" t="s">
        <v>7170</v>
      </c>
      <c r="M1335" s="38">
        <f t="shared" si="234"/>
        <v>1</v>
      </c>
      <c r="N1335" s="32">
        <f t="shared" si="235"/>
        <v>0.79943527536290615</v>
      </c>
      <c r="O1335" s="32">
        <f t="shared" si="236"/>
        <v>0.81601441870300917</v>
      </c>
      <c r="P1335" s="32">
        <f t="shared" si="237"/>
        <v>0.97968278138215459</v>
      </c>
      <c r="Q1335" s="35">
        <v>0.50330864118348995</v>
      </c>
      <c r="R1335" s="35">
        <v>0.31158929628515702</v>
      </c>
      <c r="S1335" s="35">
        <v>0.31967399198032498</v>
      </c>
      <c r="T1335" s="35">
        <v>0.55391591709242705</v>
      </c>
      <c r="U1335" s="35">
        <v>0.34299777253040797</v>
      </c>
      <c r="V1335" s="35">
        <v>0.32679097751803998</v>
      </c>
      <c r="W1335" s="8">
        <v>10842.777710104599</v>
      </c>
      <c r="X1335" s="8">
        <v>8668.0989843762509</v>
      </c>
      <c r="Y1335" s="8">
        <v>8847.8629502369495</v>
      </c>
      <c r="Z1335" s="23">
        <f t="shared" si="227"/>
        <v>28358.739644717803</v>
      </c>
      <c r="AA1335" s="29">
        <f t="shared" si="228"/>
        <v>38.234342731533246</v>
      </c>
      <c r="AB1335" s="29">
        <f t="shared" si="229"/>
        <v>30.56588230990301</v>
      </c>
      <c r="AC1335" s="29">
        <f t="shared" si="230"/>
        <v>31.199774958563726</v>
      </c>
      <c r="AD1335" s="26">
        <f t="shared" si="231"/>
        <v>0.38234342731533244</v>
      </c>
      <c r="AE1335" s="26">
        <f t="shared" si="232"/>
        <v>0.30565882309903009</v>
      </c>
      <c r="AF1335" s="26">
        <f t="shared" si="233"/>
        <v>0.31199774958563725</v>
      </c>
      <c r="AG1335" s="6"/>
    </row>
    <row r="1336" spans="1:33" ht="12" customHeight="1" x14ac:dyDescent="0.2">
      <c r="A1336" s="5" t="s">
        <v>4605</v>
      </c>
      <c r="B1336" s="5" t="s">
        <v>4605</v>
      </c>
      <c r="C1336" s="7">
        <v>1</v>
      </c>
      <c r="D1336" s="7">
        <v>1</v>
      </c>
      <c r="E1336" s="8">
        <v>19.260000000000002</v>
      </c>
      <c r="F1336" s="9">
        <v>2.03526091485696</v>
      </c>
      <c r="G1336" s="7">
        <v>3</v>
      </c>
      <c r="H1336" s="7">
        <v>1</v>
      </c>
      <c r="I1336" s="7" t="s">
        <v>0</v>
      </c>
      <c r="J1336" s="7" t="s">
        <v>2</v>
      </c>
      <c r="K1336" s="5" t="s">
        <v>4606</v>
      </c>
      <c r="L1336" s="14" t="s">
        <v>4607</v>
      </c>
      <c r="M1336" s="38">
        <f t="shared" si="234"/>
        <v>1</v>
      </c>
      <c r="N1336" s="32">
        <f t="shared" si="235"/>
        <v>0.80003124755300203</v>
      </c>
      <c r="O1336" s="32">
        <f t="shared" si="236"/>
        <v>0.49133749520772424</v>
      </c>
      <c r="P1336" s="32">
        <f t="shared" si="237"/>
        <v>1.6282723288088778</v>
      </c>
      <c r="Q1336" s="35">
        <v>0.337072226216723</v>
      </c>
      <c r="R1336" s="35">
        <v>0.469039809151438</v>
      </c>
      <c r="S1336" s="35">
        <v>0.86347312760857997</v>
      </c>
      <c r="T1336" s="35">
        <v>0.35012785970974297</v>
      </c>
      <c r="U1336" s="35">
        <v>0.48534813508761099</v>
      </c>
      <c r="V1336" s="35">
        <v>0.857436449392737</v>
      </c>
      <c r="W1336" s="8">
        <v>89062.438135103599</v>
      </c>
      <c r="X1336" s="8">
        <v>71252.733491338993</v>
      </c>
      <c r="Y1336" s="8">
        <v>43759.715270394699</v>
      </c>
      <c r="Z1336" s="23">
        <f t="shared" si="227"/>
        <v>204074.88689683727</v>
      </c>
      <c r="AA1336" s="29">
        <f t="shared" si="228"/>
        <v>43.642037239067982</v>
      </c>
      <c r="AB1336" s="29">
        <f t="shared" si="229"/>
        <v>34.91499349812613</v>
      </c>
      <c r="AC1336" s="29">
        <f t="shared" si="230"/>
        <v>21.442969262805889</v>
      </c>
      <c r="AD1336" s="26">
        <f t="shared" si="231"/>
        <v>0.43642037239067982</v>
      </c>
      <c r="AE1336" s="26">
        <f t="shared" si="232"/>
        <v>0.34914993498126129</v>
      </c>
      <c r="AF1336" s="26">
        <f t="shared" si="233"/>
        <v>0.21442969262805889</v>
      </c>
      <c r="AG1336" s="6">
        <v>2</v>
      </c>
    </row>
    <row r="1337" spans="1:33" ht="12" customHeight="1" x14ac:dyDescent="0.2">
      <c r="A1337" s="5" t="s">
        <v>6977</v>
      </c>
      <c r="B1337" s="5" t="s">
        <v>6977</v>
      </c>
      <c r="C1337" s="7">
        <v>6</v>
      </c>
      <c r="D1337" s="7">
        <v>1</v>
      </c>
      <c r="E1337" s="8">
        <v>150.72999999999999</v>
      </c>
      <c r="F1337" s="9">
        <v>1.66749518388482</v>
      </c>
      <c r="G1337" s="7" t="s">
        <v>54</v>
      </c>
      <c r="H1337" s="7">
        <v>2</v>
      </c>
      <c r="I1337" s="7" t="s">
        <v>0</v>
      </c>
      <c r="J1337" s="7" t="s">
        <v>2</v>
      </c>
      <c r="K1337" s="5" t="s">
        <v>6978</v>
      </c>
      <c r="L1337" s="14" t="s">
        <v>6979</v>
      </c>
      <c r="M1337" s="38">
        <f t="shared" si="234"/>
        <v>1</v>
      </c>
      <c r="N1337" s="32">
        <f t="shared" si="235"/>
        <v>0.80063828849571916</v>
      </c>
      <c r="O1337" s="32">
        <f t="shared" si="236"/>
        <v>0.59970188199900365</v>
      </c>
      <c r="P1337" s="32">
        <f t="shared" si="237"/>
        <v>1.3350604901003953</v>
      </c>
      <c r="Q1337" s="35">
        <v>0.10798548718076301</v>
      </c>
      <c r="R1337" s="35">
        <v>0.57871700093353695</v>
      </c>
      <c r="S1337" s="35">
        <v>0.62388700257959795</v>
      </c>
      <c r="T1337" s="35">
        <v>0.13583268861140199</v>
      </c>
      <c r="U1337" s="35">
        <v>0.59841300230032701</v>
      </c>
      <c r="V1337" s="35">
        <v>0.68007013836296104</v>
      </c>
      <c r="W1337" s="8">
        <v>48809.895823291299</v>
      </c>
      <c r="X1337" s="8">
        <v>39079.071453614299</v>
      </c>
      <c r="Y1337" s="8">
        <v>29271.386385403101</v>
      </c>
      <c r="Z1337" s="23">
        <f t="shared" si="227"/>
        <v>117160.35366230871</v>
      </c>
      <c r="AA1337" s="29">
        <f t="shared" si="228"/>
        <v>41.660761765858155</v>
      </c>
      <c r="AB1337" s="29">
        <f t="shared" si="229"/>
        <v>33.355200997644566</v>
      </c>
      <c r="AC1337" s="29">
        <f t="shared" si="230"/>
        <v>24.984037236497269</v>
      </c>
      <c r="AD1337" s="26">
        <f t="shared" si="231"/>
        <v>0.41660761765858156</v>
      </c>
      <c r="AE1337" s="26">
        <f t="shared" si="232"/>
        <v>0.33355200997644568</v>
      </c>
      <c r="AF1337" s="26">
        <f t="shared" si="233"/>
        <v>0.2498403723649727</v>
      </c>
      <c r="AG1337" s="6"/>
    </row>
    <row r="1338" spans="1:33" ht="12" customHeight="1" x14ac:dyDescent="0.2">
      <c r="A1338" s="5" t="s">
        <v>4553</v>
      </c>
      <c r="B1338" s="5" t="s">
        <v>4553</v>
      </c>
      <c r="C1338" s="7">
        <v>3</v>
      </c>
      <c r="D1338" s="7">
        <v>3</v>
      </c>
      <c r="E1338" s="8">
        <v>129.58000000000001</v>
      </c>
      <c r="F1338" s="9">
        <v>2.2042520905584899</v>
      </c>
      <c r="G1338" s="7" t="s">
        <v>54</v>
      </c>
      <c r="H1338" s="7">
        <v>2</v>
      </c>
      <c r="I1338" s="7" t="s">
        <v>0</v>
      </c>
      <c r="J1338" s="7" t="s">
        <v>2</v>
      </c>
      <c r="K1338" s="5" t="s">
        <v>4554</v>
      </c>
      <c r="L1338" s="14" t="s">
        <v>4555</v>
      </c>
      <c r="M1338" s="38">
        <f t="shared" si="234"/>
        <v>1</v>
      </c>
      <c r="N1338" s="32">
        <f t="shared" si="235"/>
        <v>0.80077827653259737</v>
      </c>
      <c r="O1338" s="32">
        <f t="shared" si="236"/>
        <v>0.45366861816001636</v>
      </c>
      <c r="P1338" s="32">
        <f t="shared" si="237"/>
        <v>1.7651171901208069</v>
      </c>
      <c r="Q1338" s="35">
        <v>0.85487047144947903</v>
      </c>
      <c r="R1338" s="35">
        <v>0.44717720268705202</v>
      </c>
      <c r="S1338" s="35">
        <v>0.222543502781718</v>
      </c>
      <c r="T1338" s="35">
        <v>0.90502593858679103</v>
      </c>
      <c r="U1338" s="35">
        <v>0.52479778130619004</v>
      </c>
      <c r="V1338" s="35">
        <v>0.29144193837920801</v>
      </c>
      <c r="W1338" s="8">
        <v>64677.415599869099</v>
      </c>
      <c r="X1338" s="8">
        <v>51792.2693946457</v>
      </c>
      <c r="Y1338" s="8">
        <v>29342.113761353699</v>
      </c>
      <c r="Z1338" s="23">
        <f t="shared" si="227"/>
        <v>145811.79875586851</v>
      </c>
      <c r="AA1338" s="29">
        <f t="shared" si="228"/>
        <v>44.356777813404499</v>
      </c>
      <c r="AB1338" s="29">
        <f t="shared" si="229"/>
        <v>35.519944089957399</v>
      </c>
      <c r="AC1338" s="29">
        <f t="shared" si="230"/>
        <v>20.123278096638089</v>
      </c>
      <c r="AD1338" s="26">
        <f t="shared" si="231"/>
        <v>0.44356777813404497</v>
      </c>
      <c r="AE1338" s="26">
        <f t="shared" si="232"/>
        <v>0.355199440899574</v>
      </c>
      <c r="AF1338" s="26">
        <f t="shared" si="233"/>
        <v>0.20123278096638089</v>
      </c>
      <c r="AG1338" s="6">
        <v>2</v>
      </c>
    </row>
    <row r="1339" spans="1:33" ht="12" customHeight="1" x14ac:dyDescent="0.2">
      <c r="A1339" s="5" t="s">
        <v>8022</v>
      </c>
      <c r="B1339" s="5" t="s">
        <v>8022</v>
      </c>
      <c r="C1339" s="7">
        <v>1</v>
      </c>
      <c r="D1339" s="7">
        <v>1</v>
      </c>
      <c r="E1339" s="8">
        <v>24.01</v>
      </c>
      <c r="F1339" s="9">
        <v>1.2483016524517001</v>
      </c>
      <c r="G1339" s="7">
        <v>3</v>
      </c>
      <c r="H1339" s="7">
        <v>1</v>
      </c>
      <c r="I1339" s="7" t="s">
        <v>0</v>
      </c>
      <c r="J1339" s="7" t="s">
        <v>1</v>
      </c>
      <c r="K1339" s="5" t="s">
        <v>8023</v>
      </c>
      <c r="L1339" s="14" t="s">
        <v>8024</v>
      </c>
      <c r="M1339" s="38">
        <f t="shared" si="234"/>
        <v>1</v>
      </c>
      <c r="N1339" s="32">
        <f t="shared" si="235"/>
        <v>0.80108842124495183</v>
      </c>
      <c r="O1339" s="32">
        <f t="shared" si="236"/>
        <v>0.98188328229342403</v>
      </c>
      <c r="P1339" s="32">
        <f t="shared" si="237"/>
        <v>0.81586929494696925</v>
      </c>
      <c r="Q1339" s="35">
        <v>0.84048151598141396</v>
      </c>
      <c r="R1339" s="35">
        <v>0.49432298143466602</v>
      </c>
      <c r="S1339" s="35">
        <v>0.26336672637355002</v>
      </c>
      <c r="T1339" s="35">
        <v>0.76328153513273</v>
      </c>
      <c r="U1339" s="35">
        <v>0.42545128100694801</v>
      </c>
      <c r="V1339" s="35">
        <v>0.270546171996908</v>
      </c>
      <c r="W1339" s="8">
        <v>1577.666871034</v>
      </c>
      <c r="X1339" s="8">
        <v>1263.8506629670901</v>
      </c>
      <c r="Y1339" s="8">
        <v>1549.0847256964601</v>
      </c>
      <c r="Z1339" s="23">
        <f t="shared" si="227"/>
        <v>4390.6022596975499</v>
      </c>
      <c r="AA1339" s="29">
        <f t="shared" si="228"/>
        <v>35.932812350501521</v>
      </c>
      <c r="AB1339" s="29">
        <f t="shared" si="229"/>
        <v>28.78535991675437</v>
      </c>
      <c r="AC1339" s="29">
        <f t="shared" si="230"/>
        <v>35.281827732744119</v>
      </c>
      <c r="AD1339" s="26">
        <f t="shared" si="231"/>
        <v>0.3593281235050152</v>
      </c>
      <c r="AE1339" s="26">
        <f t="shared" si="232"/>
        <v>0.28785359916754372</v>
      </c>
      <c r="AF1339" s="26">
        <f t="shared" si="233"/>
        <v>0.3528182773274412</v>
      </c>
      <c r="AG1339" s="6"/>
    </row>
    <row r="1340" spans="1:33" ht="12" customHeight="1" x14ac:dyDescent="0.2">
      <c r="A1340" s="5" t="s">
        <v>8025</v>
      </c>
      <c r="B1340" s="5" t="s">
        <v>8025</v>
      </c>
      <c r="C1340" s="7">
        <v>1</v>
      </c>
      <c r="D1340" s="7">
        <v>1</v>
      </c>
      <c r="E1340" s="8">
        <v>18.510000000000002</v>
      </c>
      <c r="F1340" s="9">
        <v>1.2472882447929901</v>
      </c>
      <c r="G1340" s="7">
        <v>3</v>
      </c>
      <c r="H1340" s="7">
        <v>1</v>
      </c>
      <c r="I1340" s="7" t="s">
        <v>0</v>
      </c>
      <c r="J1340" s="7" t="s">
        <v>1</v>
      </c>
      <c r="K1340" s="5" t="s">
        <v>8026</v>
      </c>
      <c r="L1340" s="14" t="s">
        <v>8027</v>
      </c>
      <c r="M1340" s="38">
        <f t="shared" si="234"/>
        <v>1</v>
      </c>
      <c r="N1340" s="32">
        <f t="shared" si="235"/>
        <v>0.80173929656970888</v>
      </c>
      <c r="O1340" s="32">
        <f t="shared" si="236"/>
        <v>0.98066830045040032</v>
      </c>
      <c r="P1340" s="32">
        <f t="shared" si="237"/>
        <v>0.81754380783133995</v>
      </c>
      <c r="Q1340" s="35">
        <v>0.92028564758597897</v>
      </c>
      <c r="R1340" s="35">
        <v>0.201652917083079</v>
      </c>
      <c r="S1340" s="35">
        <v>0.152658325317445</v>
      </c>
      <c r="T1340" s="35">
        <v>0.851992195706053</v>
      </c>
      <c r="U1340" s="35">
        <v>0.19652317121884899</v>
      </c>
      <c r="V1340" s="35">
        <v>9.6486407022391293E-2</v>
      </c>
      <c r="W1340" s="8">
        <v>7615.3957698628401</v>
      </c>
      <c r="X1340" s="8">
        <v>6105.5620476297699</v>
      </c>
      <c r="Y1340" s="8">
        <v>7468.1772268885597</v>
      </c>
      <c r="Z1340" s="23">
        <f t="shared" si="227"/>
        <v>21189.135044381168</v>
      </c>
      <c r="AA1340" s="29">
        <f t="shared" si="228"/>
        <v>35.940097384401035</v>
      </c>
      <c r="AB1340" s="29">
        <f t="shared" si="229"/>
        <v>28.814588395616521</v>
      </c>
      <c r="AC1340" s="29">
        <f t="shared" si="230"/>
        <v>35.245314219982447</v>
      </c>
      <c r="AD1340" s="26">
        <f t="shared" si="231"/>
        <v>0.35940097384401037</v>
      </c>
      <c r="AE1340" s="26">
        <f t="shared" si="232"/>
        <v>0.28814588395616519</v>
      </c>
      <c r="AF1340" s="26">
        <f t="shared" si="233"/>
        <v>0.35245314219982449</v>
      </c>
      <c r="AG1340" s="6"/>
    </row>
    <row r="1341" spans="1:33" ht="12" customHeight="1" x14ac:dyDescent="0.2">
      <c r="A1341" s="5" t="s">
        <v>1990</v>
      </c>
      <c r="B1341" s="5" t="s">
        <v>1990</v>
      </c>
      <c r="C1341" s="7">
        <v>39</v>
      </c>
      <c r="D1341" s="7">
        <v>39</v>
      </c>
      <c r="E1341" s="8">
        <v>1788.54</v>
      </c>
      <c r="F1341" s="9">
        <v>1.7799325268781301</v>
      </c>
      <c r="G1341" s="7" t="s">
        <v>50</v>
      </c>
      <c r="H1341" s="7">
        <v>3</v>
      </c>
      <c r="I1341" s="7" t="s">
        <v>2</v>
      </c>
      <c r="J1341" s="7" t="s">
        <v>1</v>
      </c>
      <c r="K1341" s="5" t="s">
        <v>1991</v>
      </c>
      <c r="L1341" s="14" t="s">
        <v>1992</v>
      </c>
      <c r="M1341" s="38">
        <f t="shared" si="234"/>
        <v>1</v>
      </c>
      <c r="N1341" s="32">
        <f t="shared" si="235"/>
        <v>0.80253079760915702</v>
      </c>
      <c r="O1341" s="32">
        <f t="shared" si="236"/>
        <v>1.4284506704859854</v>
      </c>
      <c r="P1341" s="32">
        <f t="shared" si="237"/>
        <v>0.56181904926133786</v>
      </c>
      <c r="Q1341" s="35">
        <v>0.60454096851158101</v>
      </c>
      <c r="R1341" s="35">
        <v>0.52102444964455497</v>
      </c>
      <c r="S1341" s="35">
        <v>0.64984357079348498</v>
      </c>
      <c r="T1341" s="35">
        <v>0.60264424972973196</v>
      </c>
      <c r="U1341" s="35">
        <v>0.55718309750930595</v>
      </c>
      <c r="V1341" s="35">
        <v>0.75639209982351896</v>
      </c>
      <c r="W1341" s="8">
        <v>9986155.4805721603</v>
      </c>
      <c r="X1341" s="8">
        <v>8014197.3228726303</v>
      </c>
      <c r="Y1341" s="8">
        <v>14264730.491800601</v>
      </c>
      <c r="Z1341" s="23">
        <f t="shared" si="227"/>
        <v>32265083.295245394</v>
      </c>
      <c r="AA1341" s="29">
        <f t="shared" si="228"/>
        <v>30.950347746487076</v>
      </c>
      <c r="AB1341" s="29">
        <f t="shared" si="229"/>
        <v>24.838607263269047</v>
      </c>
      <c r="AC1341" s="29">
        <f t="shared" si="230"/>
        <v>44.21104499024387</v>
      </c>
      <c r="AD1341" s="26">
        <f t="shared" si="231"/>
        <v>0.30950347746487078</v>
      </c>
      <c r="AE1341" s="26">
        <f t="shared" si="232"/>
        <v>0.24838607263269047</v>
      </c>
      <c r="AF1341" s="26">
        <f t="shared" si="233"/>
        <v>0.4421104499024387</v>
      </c>
      <c r="AG1341" s="6"/>
    </row>
    <row r="1342" spans="1:33" ht="12" customHeight="1" x14ac:dyDescent="0.2">
      <c r="A1342" s="5" t="s">
        <v>7144</v>
      </c>
      <c r="B1342" s="5" t="s">
        <v>7144</v>
      </c>
      <c r="C1342" s="7">
        <v>1</v>
      </c>
      <c r="D1342" s="7">
        <v>1</v>
      </c>
      <c r="E1342" s="8">
        <v>34.450000000000003</v>
      </c>
      <c r="F1342" s="9">
        <v>1.3166781758433801</v>
      </c>
      <c r="G1342" s="7">
        <v>2</v>
      </c>
      <c r="H1342" s="7">
        <v>1</v>
      </c>
      <c r="I1342" s="7" t="s">
        <v>0</v>
      </c>
      <c r="J1342" s="7" t="s">
        <v>2</v>
      </c>
      <c r="K1342" s="5" t="s">
        <v>7145</v>
      </c>
      <c r="L1342" s="14" t="s">
        <v>7146</v>
      </c>
      <c r="M1342" s="38">
        <f t="shared" si="234"/>
        <v>1</v>
      </c>
      <c r="N1342" s="32">
        <f t="shared" si="235"/>
        <v>0.80339864277244244</v>
      </c>
      <c r="O1342" s="32">
        <f t="shared" si="236"/>
        <v>0.75948703209838497</v>
      </c>
      <c r="P1342" s="32">
        <f t="shared" si="237"/>
        <v>1.0578174594406624</v>
      </c>
      <c r="Q1342" s="35">
        <v>0.85349419779879998</v>
      </c>
      <c r="R1342" s="35">
        <v>0.86391022127225903</v>
      </c>
      <c r="S1342" s="35">
        <v>0.664947793905873</v>
      </c>
      <c r="T1342" s="35">
        <v>0.94373848017176898</v>
      </c>
      <c r="U1342" s="35">
        <v>0.87080250978074103</v>
      </c>
      <c r="V1342" s="35">
        <v>0.69899548719250004</v>
      </c>
      <c r="W1342" s="8">
        <v>924.81611938725905</v>
      </c>
      <c r="X1342" s="8">
        <v>742.99601512980098</v>
      </c>
      <c r="Y1342" s="8">
        <v>702.385849750175</v>
      </c>
      <c r="Z1342" s="23">
        <f t="shared" si="227"/>
        <v>2370.1979842672349</v>
      </c>
      <c r="AA1342" s="29">
        <f t="shared" si="228"/>
        <v>39.018517673458113</v>
      </c>
      <c r="AB1342" s="29">
        <f t="shared" si="229"/>
        <v>31.347424141848805</v>
      </c>
      <c r="AC1342" s="29">
        <f t="shared" si="230"/>
        <v>29.634058184693082</v>
      </c>
      <c r="AD1342" s="26">
        <f t="shared" si="231"/>
        <v>0.39018517673458114</v>
      </c>
      <c r="AE1342" s="26">
        <f t="shared" si="232"/>
        <v>0.31347424141848806</v>
      </c>
      <c r="AF1342" s="26">
        <f t="shared" si="233"/>
        <v>0.2963405818469308</v>
      </c>
      <c r="AG1342" s="6"/>
    </row>
    <row r="1343" spans="1:33" ht="12" customHeight="1" x14ac:dyDescent="0.2">
      <c r="A1343" s="5" t="s">
        <v>4100</v>
      </c>
      <c r="B1343" s="5" t="s">
        <v>4101</v>
      </c>
      <c r="C1343" s="7">
        <v>3</v>
      </c>
      <c r="D1343" s="7">
        <v>3</v>
      </c>
      <c r="E1343" s="8">
        <v>65.739999999999995</v>
      </c>
      <c r="F1343" s="9">
        <v>6.07653576666267</v>
      </c>
      <c r="G1343" s="7" t="s">
        <v>122</v>
      </c>
      <c r="H1343" s="7">
        <v>2</v>
      </c>
      <c r="I1343" s="7" t="s">
        <v>0</v>
      </c>
      <c r="J1343" s="7" t="s">
        <v>2</v>
      </c>
      <c r="K1343" s="5" t="s">
        <v>4102</v>
      </c>
      <c r="L1343" s="14" t="s">
        <v>4103</v>
      </c>
      <c r="M1343" s="38">
        <f t="shared" si="234"/>
        <v>1</v>
      </c>
      <c r="N1343" s="32">
        <f t="shared" si="235"/>
        <v>0.8035424587064004</v>
      </c>
      <c r="O1343" s="32">
        <f t="shared" si="236"/>
        <v>0.16456745066592704</v>
      </c>
      <c r="P1343" s="32">
        <f t="shared" si="237"/>
        <v>4.8827544903615028</v>
      </c>
      <c r="Q1343" s="35">
        <v>0.42815885786204</v>
      </c>
      <c r="R1343" s="35">
        <v>0.47958621872905899</v>
      </c>
      <c r="S1343" s="35">
        <v>0.78186903665185403</v>
      </c>
      <c r="T1343" s="35">
        <v>0.47894166815580103</v>
      </c>
      <c r="U1343" s="35">
        <v>0.51340865079047204</v>
      </c>
      <c r="V1343" s="35">
        <v>0.78740770623086098</v>
      </c>
      <c r="W1343" s="8">
        <v>17621.338422434899</v>
      </c>
      <c r="X1343" s="8">
        <v>14159.493601660901</v>
      </c>
      <c r="Y1343" s="8">
        <v>2899.89874150166</v>
      </c>
      <c r="Z1343" s="23">
        <f t="shared" si="227"/>
        <v>34680.730765597458</v>
      </c>
      <c r="AA1343" s="29">
        <f t="shared" si="228"/>
        <v>50.810170470556777</v>
      </c>
      <c r="AB1343" s="29">
        <f t="shared" si="229"/>
        <v>40.828129307202531</v>
      </c>
      <c r="AC1343" s="29">
        <f t="shared" si="230"/>
        <v>8.361700222240696</v>
      </c>
      <c r="AD1343" s="26">
        <f t="shared" si="231"/>
        <v>0.50810170470556781</v>
      </c>
      <c r="AE1343" s="26">
        <f t="shared" si="232"/>
        <v>0.40828129307202532</v>
      </c>
      <c r="AF1343" s="26">
        <f t="shared" si="233"/>
        <v>8.3617002222406964E-2</v>
      </c>
      <c r="AG1343" s="6">
        <v>2</v>
      </c>
    </row>
    <row r="1344" spans="1:33" ht="12" customHeight="1" x14ac:dyDescent="0.2">
      <c r="A1344" s="5" t="s">
        <v>7128</v>
      </c>
      <c r="B1344" s="5" t="s">
        <v>7129</v>
      </c>
      <c r="C1344" s="7">
        <v>54</v>
      </c>
      <c r="D1344" s="7">
        <v>4</v>
      </c>
      <c r="E1344" s="8">
        <v>2010.4</v>
      </c>
      <c r="F1344" s="9">
        <v>1.3843364835437999</v>
      </c>
      <c r="G1344" s="7" t="s">
        <v>50</v>
      </c>
      <c r="H1344" s="7">
        <v>3</v>
      </c>
      <c r="I1344" s="7" t="s">
        <v>0</v>
      </c>
      <c r="J1344" s="7" t="s">
        <v>2</v>
      </c>
      <c r="K1344" s="5" t="s">
        <v>7130</v>
      </c>
      <c r="L1344" s="14" t="s">
        <v>7131</v>
      </c>
      <c r="M1344" s="38">
        <f t="shared" si="234"/>
        <v>2</v>
      </c>
      <c r="N1344" s="32">
        <f t="shared" si="235"/>
        <v>0.80443293835023255</v>
      </c>
      <c r="O1344" s="32">
        <f t="shared" si="236"/>
        <v>0.72236772770740776</v>
      </c>
      <c r="P1344" s="32">
        <f t="shared" si="237"/>
        <v>1.1136058651225695</v>
      </c>
      <c r="Q1344" s="35">
        <v>0.53128847122977996</v>
      </c>
      <c r="R1344" s="35">
        <v>0.96248095796315003</v>
      </c>
      <c r="S1344" s="35">
        <v>0.372001160555889</v>
      </c>
      <c r="T1344" s="35">
        <v>0.43412568642440502</v>
      </c>
      <c r="U1344" s="35">
        <v>0.90698996886984595</v>
      </c>
      <c r="V1344" s="35">
        <v>0.28956666391105401</v>
      </c>
      <c r="W1344" s="8">
        <v>102313.38457181701</v>
      </c>
      <c r="X1344" s="8">
        <v>82304.256583664101</v>
      </c>
      <c r="Y1344" s="8">
        <v>73907.887127197595</v>
      </c>
      <c r="Z1344" s="23">
        <f t="shared" si="227"/>
        <v>258525.52828267869</v>
      </c>
      <c r="AA1344" s="29">
        <f t="shared" si="228"/>
        <v>39.575737549579564</v>
      </c>
      <c r="AB1344" s="29">
        <f t="shared" si="229"/>
        <v>31.83602684438592</v>
      </c>
      <c r="AC1344" s="29">
        <f t="shared" si="230"/>
        <v>28.588235606034523</v>
      </c>
      <c r="AD1344" s="26">
        <f t="shared" si="231"/>
        <v>0.39575737549579565</v>
      </c>
      <c r="AE1344" s="26">
        <f t="shared" si="232"/>
        <v>0.31836026844385917</v>
      </c>
      <c r="AF1344" s="26">
        <f t="shared" si="233"/>
        <v>0.28588235606034523</v>
      </c>
      <c r="AG1344" s="6"/>
    </row>
    <row r="1345" spans="1:33" ht="12" customHeight="1" x14ac:dyDescent="0.2">
      <c r="A1345" s="5" t="s">
        <v>4040</v>
      </c>
      <c r="B1345" s="5" t="s">
        <v>4040</v>
      </c>
      <c r="C1345" s="7">
        <v>2</v>
      </c>
      <c r="D1345" s="7">
        <v>2</v>
      </c>
      <c r="E1345" s="8">
        <v>59.33</v>
      </c>
      <c r="F1345" s="9">
        <v>10.2462699056882</v>
      </c>
      <c r="G1345" s="7">
        <v>1</v>
      </c>
      <c r="H1345" s="7">
        <v>1</v>
      </c>
      <c r="I1345" s="7" t="s">
        <v>0</v>
      </c>
      <c r="J1345" s="7" t="s">
        <v>2</v>
      </c>
      <c r="K1345" s="5" t="s">
        <v>4041</v>
      </c>
      <c r="L1345" s="14" t="s">
        <v>4042</v>
      </c>
      <c r="M1345" s="38">
        <f t="shared" si="234"/>
        <v>1</v>
      </c>
      <c r="N1345" s="32">
        <f t="shared" si="235"/>
        <v>0.80465306271575177</v>
      </c>
      <c r="O1345" s="32">
        <f t="shared" si="236"/>
        <v>9.7596492109274818E-2</v>
      </c>
      <c r="P1345" s="32">
        <f t="shared" si="237"/>
        <v>8.2446924610242593</v>
      </c>
      <c r="Q1345" s="35">
        <v>0.52287894512196598</v>
      </c>
      <c r="R1345" s="35">
        <v>0.95666921012763495</v>
      </c>
      <c r="S1345" s="35">
        <v>0.59496499231489397</v>
      </c>
      <c r="T1345" s="35">
        <v>0.55037650620428002</v>
      </c>
      <c r="U1345" s="35">
        <v>0.98594855077119903</v>
      </c>
      <c r="V1345" s="35">
        <v>0.62447490356421997</v>
      </c>
      <c r="W1345" s="8">
        <v>8059.8397739943302</v>
      </c>
      <c r="X1345" s="8">
        <v>6485.37475914277</v>
      </c>
      <c r="Y1345" s="8">
        <v>786.61208890465696</v>
      </c>
      <c r="Z1345" s="23">
        <f t="shared" si="227"/>
        <v>15331.826622041757</v>
      </c>
      <c r="AA1345" s="29">
        <f t="shared" si="228"/>
        <v>52.569338100961332</v>
      </c>
      <c r="AB1345" s="29">
        <f t="shared" si="229"/>
        <v>42.300078907878394</v>
      </c>
      <c r="AC1345" s="29">
        <f t="shared" si="230"/>
        <v>5.1305829911602725</v>
      </c>
      <c r="AD1345" s="26">
        <f t="shared" si="231"/>
        <v>0.52569338100961327</v>
      </c>
      <c r="AE1345" s="26">
        <f t="shared" si="232"/>
        <v>0.42300078907878391</v>
      </c>
      <c r="AF1345" s="26">
        <f t="shared" si="233"/>
        <v>5.1305829911602728E-2</v>
      </c>
      <c r="AG1345" s="6">
        <v>2</v>
      </c>
    </row>
    <row r="1346" spans="1:33" ht="12" customHeight="1" x14ac:dyDescent="0.2">
      <c r="A1346" s="5" t="s">
        <v>4142</v>
      </c>
      <c r="B1346" s="5" t="s">
        <v>4142</v>
      </c>
      <c r="C1346" s="7">
        <v>2</v>
      </c>
      <c r="D1346" s="7">
        <v>2</v>
      </c>
      <c r="E1346" s="8">
        <v>59.48</v>
      </c>
      <c r="F1346" s="9">
        <v>5.45405016109458</v>
      </c>
      <c r="G1346" s="7" t="s">
        <v>54</v>
      </c>
      <c r="H1346" s="7">
        <v>2</v>
      </c>
      <c r="I1346" s="7" t="s">
        <v>0</v>
      </c>
      <c r="J1346" s="7" t="s">
        <v>2</v>
      </c>
      <c r="K1346" s="5" t="s">
        <v>4143</v>
      </c>
      <c r="L1346" s="14" t="s">
        <v>4144</v>
      </c>
      <c r="M1346" s="38">
        <f t="shared" si="234"/>
        <v>1</v>
      </c>
      <c r="N1346" s="32">
        <f t="shared" si="235"/>
        <v>0.80600440730626199</v>
      </c>
      <c r="O1346" s="32">
        <f t="shared" si="236"/>
        <v>0.18334998220832391</v>
      </c>
      <c r="P1346" s="32">
        <f t="shared" si="237"/>
        <v>4.3959884675116712</v>
      </c>
      <c r="Q1346" s="35">
        <v>0.91053491637464801</v>
      </c>
      <c r="R1346" s="35">
        <v>0.65987151407449696</v>
      </c>
      <c r="S1346" s="35">
        <v>0.60981323739207105</v>
      </c>
      <c r="T1346" s="35">
        <v>0.95852211625803896</v>
      </c>
      <c r="U1346" s="35">
        <v>0.68182600562463902</v>
      </c>
      <c r="V1346" s="35">
        <v>0.61764416666600597</v>
      </c>
      <c r="W1346" s="8">
        <v>55616.476904608899</v>
      </c>
      <c r="X1346" s="8">
        <v>44827.125503961703</v>
      </c>
      <c r="Y1346" s="8">
        <v>10197.280050949699</v>
      </c>
      <c r="Z1346" s="23">
        <f t="shared" si="227"/>
        <v>110640.8824595203</v>
      </c>
      <c r="AA1346" s="29">
        <f t="shared" si="228"/>
        <v>50.267564455622505</v>
      </c>
      <c r="AB1346" s="29">
        <f t="shared" si="229"/>
        <v>40.51587849578334</v>
      </c>
      <c r="AC1346" s="29">
        <f t="shared" si="230"/>
        <v>9.2165570485941615</v>
      </c>
      <c r="AD1346" s="26">
        <f t="shared" si="231"/>
        <v>0.50267564455622504</v>
      </c>
      <c r="AE1346" s="26">
        <f t="shared" si="232"/>
        <v>0.40515878495783342</v>
      </c>
      <c r="AF1346" s="26">
        <f t="shared" si="233"/>
        <v>9.2165570485941609E-2</v>
      </c>
      <c r="AG1346" s="6">
        <v>2</v>
      </c>
    </row>
    <row r="1347" spans="1:33" ht="12" customHeight="1" x14ac:dyDescent="0.2">
      <c r="A1347" s="5" t="s">
        <v>4218</v>
      </c>
      <c r="B1347" s="5" t="s">
        <v>4218</v>
      </c>
      <c r="C1347" s="7">
        <v>5</v>
      </c>
      <c r="D1347" s="7">
        <v>5</v>
      </c>
      <c r="E1347" s="8">
        <v>173.67</v>
      </c>
      <c r="F1347" s="9">
        <v>4.2447457917902396</v>
      </c>
      <c r="G1347" s="7" t="s">
        <v>50</v>
      </c>
      <c r="H1347" s="7">
        <v>3</v>
      </c>
      <c r="I1347" s="7" t="s">
        <v>0</v>
      </c>
      <c r="J1347" s="7" t="s">
        <v>2</v>
      </c>
      <c r="K1347" s="5" t="s">
        <v>4219</v>
      </c>
      <c r="L1347" s="14" t="s">
        <v>4220</v>
      </c>
      <c r="M1347" s="38">
        <f t="shared" si="234"/>
        <v>1</v>
      </c>
      <c r="N1347" s="32">
        <f t="shared" si="235"/>
        <v>0.80645979930197664</v>
      </c>
      <c r="O1347" s="32">
        <f t="shared" si="236"/>
        <v>0.23558536813537787</v>
      </c>
      <c r="P1347" s="32">
        <f t="shared" si="237"/>
        <v>3.4232168393350677</v>
      </c>
      <c r="Q1347" s="35">
        <v>0.88554932466785097</v>
      </c>
      <c r="R1347" s="35">
        <v>0.763258983132303</v>
      </c>
      <c r="S1347" s="35">
        <v>0.59261121430301</v>
      </c>
      <c r="T1347" s="35">
        <v>0.89638979154100795</v>
      </c>
      <c r="U1347" s="35">
        <v>0.74113509931146004</v>
      </c>
      <c r="V1347" s="35">
        <v>0.61462815109109004</v>
      </c>
      <c r="W1347" s="8">
        <v>276612.99527148699</v>
      </c>
      <c r="X1347" s="8">
        <v>223077.26065096201</v>
      </c>
      <c r="Y1347" s="8">
        <v>65165.974322062801</v>
      </c>
      <c r="Z1347" s="23">
        <f t="shared" si="227"/>
        <v>564856.23024451174</v>
      </c>
      <c r="AA1347" s="29">
        <f t="shared" si="228"/>
        <v>48.970513284725278</v>
      </c>
      <c r="AB1347" s="29">
        <f t="shared" si="229"/>
        <v>39.492750315314325</v>
      </c>
      <c r="AC1347" s="29">
        <f t="shared" si="230"/>
        <v>11.536736399960416</v>
      </c>
      <c r="AD1347" s="26">
        <f t="shared" si="231"/>
        <v>0.48970513284725281</v>
      </c>
      <c r="AE1347" s="26">
        <f t="shared" si="232"/>
        <v>0.39492750315314323</v>
      </c>
      <c r="AF1347" s="26">
        <f t="shared" si="233"/>
        <v>0.11536736399960416</v>
      </c>
      <c r="AG1347" s="6">
        <v>2</v>
      </c>
    </row>
    <row r="1348" spans="1:33" ht="12" customHeight="1" x14ac:dyDescent="0.2">
      <c r="A1348" s="5" t="s">
        <v>4571</v>
      </c>
      <c r="B1348" s="5" t="s">
        <v>4571</v>
      </c>
      <c r="C1348" s="7">
        <v>1</v>
      </c>
      <c r="D1348" s="7">
        <v>1</v>
      </c>
      <c r="E1348" s="8">
        <v>43.85</v>
      </c>
      <c r="F1348" s="9">
        <v>2.1689966789067401</v>
      </c>
      <c r="G1348" s="7">
        <v>2</v>
      </c>
      <c r="H1348" s="7">
        <v>1</v>
      </c>
      <c r="I1348" s="7" t="s">
        <v>0</v>
      </c>
      <c r="J1348" s="7" t="s">
        <v>2</v>
      </c>
      <c r="K1348" s="5" t="s">
        <v>4572</v>
      </c>
      <c r="L1348" s="14" t="s">
        <v>4573</v>
      </c>
      <c r="M1348" s="38">
        <f t="shared" si="234"/>
        <v>1</v>
      </c>
      <c r="N1348" s="32">
        <f t="shared" si="235"/>
        <v>0.80715830823660817</v>
      </c>
      <c r="O1348" s="32">
        <f t="shared" si="236"/>
        <v>0.46104266074950295</v>
      </c>
      <c r="P1348" s="32">
        <f t="shared" si="237"/>
        <v>1.7507236899171883</v>
      </c>
      <c r="Q1348" s="35">
        <v>0.78397619528646401</v>
      </c>
      <c r="R1348" s="35">
        <v>0.61018692463088098</v>
      </c>
      <c r="S1348" s="35">
        <v>0.53273238481099805</v>
      </c>
      <c r="T1348" s="35">
        <v>0.70121505176378396</v>
      </c>
      <c r="U1348" s="35">
        <v>0.56064740603993701</v>
      </c>
      <c r="V1348" s="35">
        <v>0.55807352492207796</v>
      </c>
      <c r="W1348" s="8">
        <v>2898.8095390530102</v>
      </c>
      <c r="X1348" s="8">
        <v>2339.7982034421698</v>
      </c>
      <c r="Y1348" s="8">
        <v>1336.4748628910399</v>
      </c>
      <c r="Z1348" s="23">
        <f t="shared" ref="Z1348:Z1411" si="238">SUM(W1348:Y1348)</f>
        <v>6575.0826053862202</v>
      </c>
      <c r="AA1348" s="29">
        <f t="shared" ref="AA1348:AA1411" si="239">(100/Z1348)*W1348</f>
        <v>44.087804108777952</v>
      </c>
      <c r="AB1348" s="29">
        <f t="shared" ref="AB1348:AB1411" si="240">(100/Z1348)*X1348</f>
        <v>35.585837378308192</v>
      </c>
      <c r="AC1348" s="29">
        <f t="shared" ref="AC1348:AC1411" si="241">(100/Z1348)*Y1348</f>
        <v>20.326358512913853</v>
      </c>
      <c r="AD1348" s="26">
        <f t="shared" ref="AD1348:AD1411" si="242">AA1348/100</f>
        <v>0.4408780410877795</v>
      </c>
      <c r="AE1348" s="26">
        <f t="shared" ref="AE1348:AE1411" si="243">AB1348/100</f>
        <v>0.35585837378308194</v>
      </c>
      <c r="AF1348" s="26">
        <f t="shared" ref="AF1348:AF1411" si="244">AC1348/100</f>
        <v>0.20326358512913853</v>
      </c>
      <c r="AG1348" s="6">
        <v>2</v>
      </c>
    </row>
    <row r="1349" spans="1:33" ht="12" customHeight="1" x14ac:dyDescent="0.2">
      <c r="A1349" s="5" t="s">
        <v>7057</v>
      </c>
      <c r="B1349" s="5" t="s">
        <v>7057</v>
      </c>
      <c r="C1349" s="7">
        <v>3</v>
      </c>
      <c r="D1349" s="7">
        <v>3</v>
      </c>
      <c r="E1349" s="8">
        <v>82.97</v>
      </c>
      <c r="F1349" s="9">
        <v>1.53475431220611</v>
      </c>
      <c r="G1349" s="7">
        <v>1</v>
      </c>
      <c r="H1349" s="7">
        <v>1</v>
      </c>
      <c r="I1349" s="7" t="s">
        <v>0</v>
      </c>
      <c r="J1349" s="7" t="s">
        <v>2</v>
      </c>
      <c r="K1349" s="5" t="s">
        <v>7058</v>
      </c>
      <c r="L1349" s="14" t="s">
        <v>7059</v>
      </c>
      <c r="M1349" s="38">
        <f t="shared" ref="M1349:M1412" si="245">COUNTIF($L$4:$L$2634,L1349)</f>
        <v>1</v>
      </c>
      <c r="N1349" s="32">
        <f t="shared" ref="N1349:N1412" si="246">X1349/W1349</f>
        <v>0.80757475899955566</v>
      </c>
      <c r="O1349" s="32">
        <f t="shared" ref="O1349:O1412" si="247">Y1349/W1349</f>
        <v>0.65157008652581438</v>
      </c>
      <c r="P1349" s="32">
        <f t="shared" si="237"/>
        <v>1.2394288438033758</v>
      </c>
      <c r="Q1349" s="35">
        <v>6.7171427741106807E-2</v>
      </c>
      <c r="R1349" s="35">
        <v>0.19192080053403801</v>
      </c>
      <c r="S1349" s="35">
        <v>0.70082217444177897</v>
      </c>
      <c r="T1349" s="35">
        <v>9.2258864665474796E-2</v>
      </c>
      <c r="U1349" s="35">
        <v>0.198310190053123</v>
      </c>
      <c r="V1349" s="35">
        <v>0.70388449273137499</v>
      </c>
      <c r="W1349" s="8">
        <v>42554.1238695047</v>
      </c>
      <c r="X1349" s="8">
        <v>34365.636328352499</v>
      </c>
      <c r="Y1349" s="8">
        <v>27726.9941716834</v>
      </c>
      <c r="Z1349" s="23">
        <f t="shared" si="238"/>
        <v>104646.75436954059</v>
      </c>
      <c r="AA1349" s="29">
        <f t="shared" si="239"/>
        <v>40.664542465629374</v>
      </c>
      <c r="AB1349" s="29">
        <f t="shared" si="240"/>
        <v>32.839658081507842</v>
      </c>
      <c r="AC1349" s="29">
        <f t="shared" si="241"/>
        <v>26.495799452862787</v>
      </c>
      <c r="AD1349" s="26">
        <f t="shared" si="242"/>
        <v>0.40664542465629372</v>
      </c>
      <c r="AE1349" s="26">
        <f t="shared" si="243"/>
        <v>0.32839658081507844</v>
      </c>
      <c r="AF1349" s="26">
        <f t="shared" si="244"/>
        <v>0.26495799452862789</v>
      </c>
      <c r="AG1349" s="6"/>
    </row>
    <row r="1350" spans="1:33" ht="12" customHeight="1" x14ac:dyDescent="0.2">
      <c r="A1350" s="5" t="s">
        <v>4394</v>
      </c>
      <c r="B1350" s="5" t="s">
        <v>4394</v>
      </c>
      <c r="C1350" s="7">
        <v>17</v>
      </c>
      <c r="D1350" s="7">
        <v>16</v>
      </c>
      <c r="E1350" s="8">
        <v>697.05</v>
      </c>
      <c r="F1350" s="9">
        <v>3.2351860183932502</v>
      </c>
      <c r="G1350" s="7" t="s">
        <v>50</v>
      </c>
      <c r="H1350" s="7">
        <v>3</v>
      </c>
      <c r="I1350" s="7" t="s">
        <v>0</v>
      </c>
      <c r="J1350" s="7" t="s">
        <v>2</v>
      </c>
      <c r="K1350" s="5" t="s">
        <v>4395</v>
      </c>
      <c r="L1350" s="14" t="s">
        <v>4396</v>
      </c>
      <c r="M1350" s="38">
        <f t="shared" si="245"/>
        <v>1</v>
      </c>
      <c r="N1350" s="32">
        <f t="shared" si="246"/>
        <v>0.80785481520158575</v>
      </c>
      <c r="O1350" s="32">
        <f t="shared" si="247"/>
        <v>0.30910123693494712</v>
      </c>
      <c r="P1350" s="32">
        <f t="shared" si="237"/>
        <v>2.6135606030318326</v>
      </c>
      <c r="Q1350" s="35">
        <v>0.77296445782430701</v>
      </c>
      <c r="R1350" s="35">
        <v>0.47972147268288101</v>
      </c>
      <c r="S1350" s="35">
        <v>0.34310551775952303</v>
      </c>
      <c r="T1350" s="35">
        <v>0.71236511925735702</v>
      </c>
      <c r="U1350" s="35">
        <v>0.40218086130834901</v>
      </c>
      <c r="V1350" s="35">
        <v>0.27863980918878001</v>
      </c>
      <c r="W1350" s="8">
        <v>574823.65045722201</v>
      </c>
      <c r="X1350" s="8">
        <v>464374.05391362001</v>
      </c>
      <c r="Y1350" s="8">
        <v>177678.70137578901</v>
      </c>
      <c r="Z1350" s="23">
        <f t="shared" si="238"/>
        <v>1216876.4057466311</v>
      </c>
      <c r="AA1350" s="29">
        <f t="shared" si="239"/>
        <v>47.237636274534481</v>
      </c>
      <c r="AB1350" s="29">
        <f t="shared" si="240"/>
        <v>38.161151923123775</v>
      </c>
      <c r="AC1350" s="29">
        <f t="shared" si="241"/>
        <v>14.601211802341735</v>
      </c>
      <c r="AD1350" s="26">
        <f t="shared" si="242"/>
        <v>0.47237636274534478</v>
      </c>
      <c r="AE1350" s="26">
        <f t="shared" si="243"/>
        <v>0.38161151923123776</v>
      </c>
      <c r="AF1350" s="26">
        <f t="shared" si="244"/>
        <v>0.14601211802341735</v>
      </c>
      <c r="AG1350" s="6">
        <v>2</v>
      </c>
    </row>
    <row r="1351" spans="1:33" ht="12" customHeight="1" x14ac:dyDescent="0.2">
      <c r="A1351" s="5" t="s">
        <v>1854</v>
      </c>
      <c r="B1351" s="5" t="s">
        <v>1854</v>
      </c>
      <c r="C1351" s="7">
        <v>5</v>
      </c>
      <c r="D1351" s="7">
        <v>5</v>
      </c>
      <c r="E1351" s="8">
        <v>250.12</v>
      </c>
      <c r="F1351" s="9">
        <v>2.1591150523712801</v>
      </c>
      <c r="G1351" s="7" t="s">
        <v>122</v>
      </c>
      <c r="H1351" s="7">
        <v>2</v>
      </c>
      <c r="I1351" s="7" t="s">
        <v>2</v>
      </c>
      <c r="J1351" s="7" t="s">
        <v>1</v>
      </c>
      <c r="K1351" s="5" t="s">
        <v>1855</v>
      </c>
      <c r="L1351" s="14" t="s">
        <v>1856</v>
      </c>
      <c r="M1351" s="38">
        <f t="shared" si="245"/>
        <v>1</v>
      </c>
      <c r="N1351" s="32">
        <f t="shared" si="246"/>
        <v>0.80837180527303287</v>
      </c>
      <c r="O1351" s="32">
        <f t="shared" si="247"/>
        <v>1.7453677326775536</v>
      </c>
      <c r="P1351" s="32">
        <f t="shared" si="237"/>
        <v>0.4631527156932807</v>
      </c>
      <c r="Q1351" s="35">
        <v>0.407061846916004</v>
      </c>
      <c r="R1351" s="35">
        <v>0.31826093764507501</v>
      </c>
      <c r="S1351" s="35">
        <v>0.50431498570231303</v>
      </c>
      <c r="T1351" s="35">
        <v>0.323937537087361</v>
      </c>
      <c r="U1351" s="35">
        <v>0.24663166185058399</v>
      </c>
      <c r="V1351" s="35">
        <v>0.40954336879331499</v>
      </c>
      <c r="W1351" s="8">
        <v>672181.69243044697</v>
      </c>
      <c r="X1351" s="8">
        <v>543372.72818148299</v>
      </c>
      <c r="Y1351" s="8">
        <v>1173204.23646469</v>
      </c>
      <c r="Z1351" s="23">
        <f t="shared" si="238"/>
        <v>2388758.65707662</v>
      </c>
      <c r="AA1351" s="29">
        <f t="shared" si="239"/>
        <v>28.139372323743569</v>
      </c>
      <c r="AB1351" s="29">
        <f t="shared" si="240"/>
        <v>22.747075204594609</v>
      </c>
      <c r="AC1351" s="29">
        <f t="shared" si="241"/>
        <v>49.113552471661819</v>
      </c>
      <c r="AD1351" s="26">
        <f t="shared" si="242"/>
        <v>0.28139372323743567</v>
      </c>
      <c r="AE1351" s="26">
        <f t="shared" si="243"/>
        <v>0.22747075204594608</v>
      </c>
      <c r="AF1351" s="26">
        <f t="shared" si="244"/>
        <v>0.4911355247166182</v>
      </c>
      <c r="AG1351" s="6">
        <v>1</v>
      </c>
    </row>
    <row r="1352" spans="1:33" ht="12" customHeight="1" x14ac:dyDescent="0.2">
      <c r="A1352" s="5" t="s">
        <v>4251</v>
      </c>
      <c r="B1352" s="5" t="s">
        <v>4251</v>
      </c>
      <c r="C1352" s="7">
        <v>4</v>
      </c>
      <c r="D1352" s="7">
        <v>4</v>
      </c>
      <c r="E1352" s="8">
        <v>105.2</v>
      </c>
      <c r="F1352" s="9">
        <v>4.0045382663282503</v>
      </c>
      <c r="G1352" s="7" t="s">
        <v>50</v>
      </c>
      <c r="H1352" s="7">
        <v>3</v>
      </c>
      <c r="I1352" s="7" t="s">
        <v>0</v>
      </c>
      <c r="J1352" s="7" t="s">
        <v>2</v>
      </c>
      <c r="K1352" s="5" t="s">
        <v>4252</v>
      </c>
      <c r="L1352" s="14" t="s">
        <v>4253</v>
      </c>
      <c r="M1352" s="38">
        <f t="shared" si="245"/>
        <v>1</v>
      </c>
      <c r="N1352" s="32">
        <f t="shared" si="246"/>
        <v>0.80848814565684424</v>
      </c>
      <c r="O1352" s="32">
        <f t="shared" si="247"/>
        <v>0.24971667980011567</v>
      </c>
      <c r="P1352" s="32">
        <f t="shared" si="237"/>
        <v>3.2376217171555943</v>
      </c>
      <c r="Q1352" s="35">
        <v>5.13674498961878E-2</v>
      </c>
      <c r="R1352" s="35">
        <v>0.230276814312117</v>
      </c>
      <c r="S1352" s="35">
        <v>0.84792436601974797</v>
      </c>
      <c r="T1352" s="35">
        <v>7.4253350726220593E-2</v>
      </c>
      <c r="U1352" s="35">
        <v>0.238119840418482</v>
      </c>
      <c r="V1352" s="35">
        <v>0.84277238790584796</v>
      </c>
      <c r="W1352" s="8">
        <v>54198.205478172997</v>
      </c>
      <c r="X1352" s="8">
        <v>43818.606644976702</v>
      </c>
      <c r="Y1352" s="8">
        <v>13534.195923133801</v>
      </c>
      <c r="Z1352" s="23">
        <f t="shared" si="238"/>
        <v>111551.00804628349</v>
      </c>
      <c r="AA1352" s="29">
        <f t="shared" si="239"/>
        <v>48.586029321837856</v>
      </c>
      <c r="AB1352" s="29">
        <f t="shared" si="240"/>
        <v>39.281228751241748</v>
      </c>
      <c r="AC1352" s="29">
        <f t="shared" si="241"/>
        <v>12.132741926920414</v>
      </c>
      <c r="AD1352" s="26">
        <f t="shared" si="242"/>
        <v>0.48586029321837854</v>
      </c>
      <c r="AE1352" s="26">
        <f t="shared" si="243"/>
        <v>0.39281228751241748</v>
      </c>
      <c r="AF1352" s="26">
        <f t="shared" si="244"/>
        <v>0.12132741926920414</v>
      </c>
      <c r="AG1352" s="6">
        <v>2</v>
      </c>
    </row>
    <row r="1353" spans="1:33" ht="12" customHeight="1" x14ac:dyDescent="0.2">
      <c r="A1353" s="5" t="s">
        <v>4385</v>
      </c>
      <c r="B1353" s="5" t="s">
        <v>4385</v>
      </c>
      <c r="C1353" s="7">
        <v>18</v>
      </c>
      <c r="D1353" s="7">
        <v>16</v>
      </c>
      <c r="E1353" s="8">
        <v>643.89</v>
      </c>
      <c r="F1353" s="9">
        <v>3.3005819705867201</v>
      </c>
      <c r="G1353" s="7" t="s">
        <v>50</v>
      </c>
      <c r="H1353" s="7">
        <v>3</v>
      </c>
      <c r="I1353" s="7" t="s">
        <v>0</v>
      </c>
      <c r="J1353" s="7" t="s">
        <v>2</v>
      </c>
      <c r="K1353" s="5" t="s">
        <v>4386</v>
      </c>
      <c r="L1353" s="14" t="s">
        <v>4387</v>
      </c>
      <c r="M1353" s="38">
        <f t="shared" si="245"/>
        <v>1</v>
      </c>
      <c r="N1353" s="32">
        <f t="shared" si="246"/>
        <v>0.80848915783334008</v>
      </c>
      <c r="O1353" s="32">
        <f t="shared" si="247"/>
        <v>0.30297687162795556</v>
      </c>
      <c r="P1353" s="32">
        <f t="shared" si="237"/>
        <v>2.6684847377595706</v>
      </c>
      <c r="Q1353" s="35">
        <v>0.29493793617056102</v>
      </c>
      <c r="R1353" s="35">
        <v>0.196473512799716</v>
      </c>
      <c r="S1353" s="35">
        <v>0.34310551775952303</v>
      </c>
      <c r="T1353" s="35">
        <v>0.216524609609894</v>
      </c>
      <c r="U1353" s="35">
        <v>0.13834494590228399</v>
      </c>
      <c r="V1353" s="35">
        <v>0.27863980918878001</v>
      </c>
      <c r="W1353" s="8">
        <v>561184.13576181303</v>
      </c>
      <c r="X1353" s="8">
        <v>453711.28931149899</v>
      </c>
      <c r="Y1353" s="8">
        <v>170025.81386035201</v>
      </c>
      <c r="Z1353" s="23">
        <f t="shared" si="238"/>
        <v>1184921.238933664</v>
      </c>
      <c r="AA1353" s="29">
        <f t="shared" si="239"/>
        <v>47.360458849301629</v>
      </c>
      <c r="AB1353" s="29">
        <f t="shared" si="240"/>
        <v>38.290417489672436</v>
      </c>
      <c r="AC1353" s="29">
        <f t="shared" si="241"/>
        <v>14.349123661025931</v>
      </c>
      <c r="AD1353" s="26">
        <f t="shared" si="242"/>
        <v>0.47360458849301629</v>
      </c>
      <c r="AE1353" s="26">
        <f t="shared" si="243"/>
        <v>0.38290417489672435</v>
      </c>
      <c r="AF1353" s="26">
        <f t="shared" si="244"/>
        <v>0.14349123661025931</v>
      </c>
      <c r="AG1353" s="6">
        <v>2</v>
      </c>
    </row>
    <row r="1354" spans="1:33" ht="12" customHeight="1" x14ac:dyDescent="0.2">
      <c r="A1354" s="5" t="s">
        <v>1975</v>
      </c>
      <c r="B1354" s="5" t="s">
        <v>1975</v>
      </c>
      <c r="C1354" s="7">
        <v>8</v>
      </c>
      <c r="D1354" s="7">
        <v>8</v>
      </c>
      <c r="E1354" s="8">
        <v>184.8</v>
      </c>
      <c r="F1354" s="9">
        <v>1.80451645755825</v>
      </c>
      <c r="G1354" s="7" t="s">
        <v>50</v>
      </c>
      <c r="H1354" s="7">
        <v>3</v>
      </c>
      <c r="I1354" s="7" t="s">
        <v>2</v>
      </c>
      <c r="J1354" s="7" t="s">
        <v>1</v>
      </c>
      <c r="K1354" s="5" t="s">
        <v>1976</v>
      </c>
      <c r="L1354" s="14" t="s">
        <v>1977</v>
      </c>
      <c r="M1354" s="38">
        <f t="shared" si="245"/>
        <v>1</v>
      </c>
      <c r="N1354" s="32">
        <f t="shared" si="246"/>
        <v>0.80860181709646028</v>
      </c>
      <c r="O1354" s="32">
        <f t="shared" si="247"/>
        <v>1.4591352865620735</v>
      </c>
      <c r="P1354" s="32">
        <f t="shared" si="237"/>
        <v>0.55416507608532939</v>
      </c>
      <c r="Q1354" s="35">
        <v>0.31946265905634902</v>
      </c>
      <c r="R1354" s="35">
        <v>0.99875509898724701</v>
      </c>
      <c r="S1354" s="35">
        <v>0.23683345427973401</v>
      </c>
      <c r="T1354" s="35">
        <v>0.38222134988247197</v>
      </c>
      <c r="U1354" s="35">
        <v>0.95653737607969902</v>
      </c>
      <c r="V1354" s="35">
        <v>0.27119338855043701</v>
      </c>
      <c r="W1354" s="8">
        <v>133139.32502494901</v>
      </c>
      <c r="X1354" s="8">
        <v>107656.70014217</v>
      </c>
      <c r="Y1354" s="8">
        <v>194268.28717296</v>
      </c>
      <c r="Z1354" s="23">
        <f t="shared" si="238"/>
        <v>435064.31234007899</v>
      </c>
      <c r="AA1354" s="29">
        <f t="shared" si="239"/>
        <v>30.602217016797578</v>
      </c>
      <c r="AB1354" s="29">
        <f t="shared" si="240"/>
        <v>24.74500828696274</v>
      </c>
      <c r="AC1354" s="29">
        <f t="shared" si="241"/>
        <v>44.652774696239689</v>
      </c>
      <c r="AD1354" s="26">
        <f t="shared" si="242"/>
        <v>0.30602217016797578</v>
      </c>
      <c r="AE1354" s="26">
        <f t="shared" si="243"/>
        <v>0.24745008286962741</v>
      </c>
      <c r="AF1354" s="26">
        <f t="shared" si="244"/>
        <v>0.44652774696239689</v>
      </c>
      <c r="AG1354" s="6"/>
    </row>
    <row r="1355" spans="1:33" ht="12" customHeight="1" x14ac:dyDescent="0.2">
      <c r="A1355" s="5" t="s">
        <v>4067</v>
      </c>
      <c r="B1355" s="5" t="s">
        <v>4067</v>
      </c>
      <c r="C1355" s="7">
        <v>2</v>
      </c>
      <c r="D1355" s="7">
        <v>2</v>
      </c>
      <c r="E1355" s="8">
        <v>53.03</v>
      </c>
      <c r="F1355" s="9">
        <v>7.8990695191721896</v>
      </c>
      <c r="G1355" s="7" t="s">
        <v>122</v>
      </c>
      <c r="H1355" s="7">
        <v>2</v>
      </c>
      <c r="I1355" s="7" t="s">
        <v>0</v>
      </c>
      <c r="J1355" s="7" t="s">
        <v>2</v>
      </c>
      <c r="K1355" s="5" t="s">
        <v>4068</v>
      </c>
      <c r="L1355" s="14" t="s">
        <v>4069</v>
      </c>
      <c r="M1355" s="38">
        <f t="shared" si="245"/>
        <v>1</v>
      </c>
      <c r="N1355" s="32">
        <f t="shared" si="246"/>
        <v>0.80869060351243927</v>
      </c>
      <c r="O1355" s="32">
        <f t="shared" si="247"/>
        <v>0.126597189399695</v>
      </c>
      <c r="P1355" s="32">
        <f t="shared" si="237"/>
        <v>6.3879032966460745</v>
      </c>
      <c r="Q1355" s="35">
        <v>0.17054211151996801</v>
      </c>
      <c r="R1355" s="35">
        <v>7.2962891934243504E-3</v>
      </c>
      <c r="S1355" s="35">
        <v>7.4067622482158604E-2</v>
      </c>
      <c r="T1355" s="35">
        <v>0.148374212137585</v>
      </c>
      <c r="U1355" s="35">
        <v>8.4227171794323801E-3</v>
      </c>
      <c r="V1355" s="35">
        <v>3.9249423088714097E-2</v>
      </c>
      <c r="W1355" s="8">
        <v>6389.5855371277203</v>
      </c>
      <c r="X1355" s="8">
        <v>5167.1977842141696</v>
      </c>
      <c r="Y1355" s="8">
        <v>808.90357042930998</v>
      </c>
      <c r="Z1355" s="23">
        <f t="shared" si="238"/>
        <v>12365.686891771198</v>
      </c>
      <c r="AA1355" s="29">
        <f t="shared" si="239"/>
        <v>51.671901391743134</v>
      </c>
      <c r="AB1355" s="29">
        <f t="shared" si="240"/>
        <v>41.786581121124009</v>
      </c>
      <c r="AC1355" s="29">
        <f t="shared" si="241"/>
        <v>6.5415174871328698</v>
      </c>
      <c r="AD1355" s="26">
        <f t="shared" si="242"/>
        <v>0.51671901391743136</v>
      </c>
      <c r="AE1355" s="26">
        <f t="shared" si="243"/>
        <v>0.41786581121124011</v>
      </c>
      <c r="AF1355" s="26">
        <f t="shared" si="244"/>
        <v>6.5415174871328696E-2</v>
      </c>
      <c r="AG1355" s="6">
        <v>2</v>
      </c>
    </row>
    <row r="1356" spans="1:33" ht="12" customHeight="1" x14ac:dyDescent="0.2">
      <c r="A1356" s="5" t="s">
        <v>1736</v>
      </c>
      <c r="B1356" s="5" t="s">
        <v>1736</v>
      </c>
      <c r="C1356" s="7">
        <v>6</v>
      </c>
      <c r="D1356" s="7">
        <v>6</v>
      </c>
      <c r="E1356" s="8">
        <v>227.41</v>
      </c>
      <c r="F1356" s="9">
        <v>2.5616403126100198</v>
      </c>
      <c r="G1356" s="7" t="s">
        <v>50</v>
      </c>
      <c r="H1356" s="7">
        <v>3</v>
      </c>
      <c r="I1356" s="7" t="s">
        <v>2</v>
      </c>
      <c r="J1356" s="7" t="s">
        <v>1</v>
      </c>
      <c r="K1356" s="5" t="s">
        <v>1737</v>
      </c>
      <c r="L1356" s="14" t="s">
        <v>1738</v>
      </c>
      <c r="M1356" s="38">
        <f t="shared" si="245"/>
        <v>1</v>
      </c>
      <c r="N1356" s="32">
        <f t="shared" si="246"/>
        <v>0.80941442140505471</v>
      </c>
      <c r="O1356" s="32">
        <f t="shared" si="247"/>
        <v>2.0734286114790974</v>
      </c>
      <c r="P1356" s="32">
        <f t="shared" si="237"/>
        <v>0.390374868429954</v>
      </c>
      <c r="Q1356" s="35">
        <v>0.27491323031415299</v>
      </c>
      <c r="R1356" s="35">
        <v>5.7807279416893197E-2</v>
      </c>
      <c r="S1356" s="35">
        <v>0.148710675120552</v>
      </c>
      <c r="T1356" s="35">
        <v>0.23710728553768601</v>
      </c>
      <c r="U1356" s="35">
        <v>5.7023459026911298E-2</v>
      </c>
      <c r="V1356" s="35">
        <v>0.165388280868832</v>
      </c>
      <c r="W1356" s="8">
        <v>383940.82316800102</v>
      </c>
      <c r="X1356" s="8">
        <v>310767.23923830799</v>
      </c>
      <c r="Y1356" s="8">
        <v>796073.88787136995</v>
      </c>
      <c r="Z1356" s="23">
        <f t="shared" si="238"/>
        <v>1490781.9502776789</v>
      </c>
      <c r="AA1356" s="29">
        <f t="shared" si="239"/>
        <v>25.754324641272095</v>
      </c>
      <c r="AB1356" s="29">
        <f t="shared" si="240"/>
        <v>20.845921778193198</v>
      </c>
      <c r="AC1356" s="29">
        <f t="shared" si="241"/>
        <v>53.3997535805347</v>
      </c>
      <c r="AD1356" s="26">
        <f t="shared" si="242"/>
        <v>0.25754324641272097</v>
      </c>
      <c r="AE1356" s="26">
        <f t="shared" si="243"/>
        <v>0.20845921778193197</v>
      </c>
      <c r="AF1356" s="26">
        <f t="shared" si="244"/>
        <v>0.53399753580534703</v>
      </c>
      <c r="AG1356" s="6">
        <v>1</v>
      </c>
    </row>
    <row r="1357" spans="1:33" ht="12" customHeight="1" x14ac:dyDescent="0.2">
      <c r="A1357" s="5" t="s">
        <v>1718</v>
      </c>
      <c r="B1357" s="5" t="s">
        <v>1718</v>
      </c>
      <c r="C1357" s="7">
        <v>4</v>
      </c>
      <c r="D1357" s="7">
        <v>4</v>
      </c>
      <c r="E1357" s="8">
        <v>242.16</v>
      </c>
      <c r="F1357" s="9">
        <v>2.5865615876122399</v>
      </c>
      <c r="G1357" s="7" t="s">
        <v>50</v>
      </c>
      <c r="H1357" s="7">
        <v>3</v>
      </c>
      <c r="I1357" s="7" t="s">
        <v>2</v>
      </c>
      <c r="J1357" s="7" t="s">
        <v>1</v>
      </c>
      <c r="K1357" s="5" t="s">
        <v>1719</v>
      </c>
      <c r="L1357" s="14" t="s">
        <v>1720</v>
      </c>
      <c r="M1357" s="38">
        <f t="shared" si="245"/>
        <v>1</v>
      </c>
      <c r="N1357" s="32">
        <f t="shared" si="246"/>
        <v>0.81215627996117512</v>
      </c>
      <c r="O1357" s="32">
        <f t="shared" si="247"/>
        <v>2.1006922368856271</v>
      </c>
      <c r="P1357" s="32">
        <f t="shared" si="237"/>
        <v>0.38661364368406204</v>
      </c>
      <c r="Q1357" s="35">
        <v>0.60020122367891904</v>
      </c>
      <c r="R1357" s="35">
        <v>0.34449153254332698</v>
      </c>
      <c r="S1357" s="35">
        <v>0.28209094663263101</v>
      </c>
      <c r="T1357" s="35">
        <v>0.52352864681913203</v>
      </c>
      <c r="U1357" s="35">
        <v>0.27110896792505201</v>
      </c>
      <c r="V1357" s="35">
        <v>0.22970696765050699</v>
      </c>
      <c r="W1357" s="8">
        <v>875411.96849240002</v>
      </c>
      <c r="X1357" s="8">
        <v>710971.327764277</v>
      </c>
      <c r="Y1357" s="8">
        <v>1838971.12628875</v>
      </c>
      <c r="Z1357" s="23">
        <f t="shared" si="238"/>
        <v>3425354.422545427</v>
      </c>
      <c r="AA1357" s="29">
        <f t="shared" si="239"/>
        <v>25.556828885516307</v>
      </c>
      <c r="AB1357" s="29">
        <f t="shared" si="240"/>
        <v>20.756139075265228</v>
      </c>
      <c r="AC1357" s="29">
        <f t="shared" si="241"/>
        <v>53.687032039218465</v>
      </c>
      <c r="AD1357" s="26">
        <f t="shared" si="242"/>
        <v>0.25556828885516308</v>
      </c>
      <c r="AE1357" s="26">
        <f t="shared" si="243"/>
        <v>0.20756139075265229</v>
      </c>
      <c r="AF1357" s="26">
        <f t="shared" si="244"/>
        <v>0.53687032039218463</v>
      </c>
      <c r="AG1357" s="6">
        <v>1</v>
      </c>
    </row>
    <row r="1358" spans="1:33" ht="12" customHeight="1" x14ac:dyDescent="0.2">
      <c r="A1358" s="5" t="s">
        <v>4409</v>
      </c>
      <c r="B1358" s="5" t="s">
        <v>4409</v>
      </c>
      <c r="C1358" s="7">
        <v>1</v>
      </c>
      <c r="D1358" s="7">
        <v>1</v>
      </c>
      <c r="E1358" s="8">
        <v>26.34</v>
      </c>
      <c r="F1358" s="9">
        <v>3.1444633967047899</v>
      </c>
      <c r="G1358" s="7">
        <v>1</v>
      </c>
      <c r="H1358" s="7">
        <v>1</v>
      </c>
      <c r="I1358" s="7" t="s">
        <v>0</v>
      </c>
      <c r="J1358" s="7" t="s">
        <v>2</v>
      </c>
      <c r="K1358" s="5" t="s">
        <v>4410</v>
      </c>
      <c r="L1358" s="14" t="s">
        <v>4411</v>
      </c>
      <c r="M1358" s="38">
        <f t="shared" si="245"/>
        <v>1</v>
      </c>
      <c r="N1358" s="32">
        <f t="shared" si="246"/>
        <v>0.81231909545299685</v>
      </c>
      <c r="O1358" s="32">
        <f t="shared" si="247"/>
        <v>0.31801928464104351</v>
      </c>
      <c r="P1358" s="32">
        <f t="shared" si="237"/>
        <v>2.554307662096285</v>
      </c>
      <c r="Q1358" s="35">
        <v>0.12203284231592</v>
      </c>
      <c r="R1358" s="35">
        <v>0.80351230333175105</v>
      </c>
      <c r="S1358" s="35">
        <v>0.40614120033622397</v>
      </c>
      <c r="T1358" s="35">
        <v>9.9117921686772095E-2</v>
      </c>
      <c r="U1358" s="35">
        <v>0.75689949954121405</v>
      </c>
      <c r="V1358" s="35">
        <v>0.42281434683545799</v>
      </c>
      <c r="W1358" s="8">
        <v>3232.4549807467201</v>
      </c>
      <c r="X1358" s="8">
        <v>2625.7849060527101</v>
      </c>
      <c r="Y1358" s="8">
        <v>1027.98302061145</v>
      </c>
      <c r="Z1358" s="23">
        <f t="shared" si="238"/>
        <v>6886.2229074108809</v>
      </c>
      <c r="AA1358" s="29">
        <f t="shared" si="239"/>
        <v>46.940899593418422</v>
      </c>
      <c r="AB1358" s="29">
        <f t="shared" si="240"/>
        <v>38.130989097475599</v>
      </c>
      <c r="AC1358" s="29">
        <f t="shared" si="241"/>
        <v>14.928111309105976</v>
      </c>
      <c r="AD1358" s="26">
        <f t="shared" si="242"/>
        <v>0.46940899593418423</v>
      </c>
      <c r="AE1358" s="26">
        <f t="shared" si="243"/>
        <v>0.38130989097475598</v>
      </c>
      <c r="AF1358" s="26">
        <f t="shared" si="244"/>
        <v>0.14928111309105976</v>
      </c>
      <c r="AG1358" s="6">
        <v>2</v>
      </c>
    </row>
    <row r="1359" spans="1:33" ht="12" customHeight="1" x14ac:dyDescent="0.2">
      <c r="A1359" s="5" t="s">
        <v>1933</v>
      </c>
      <c r="B1359" s="5" t="s">
        <v>1933</v>
      </c>
      <c r="C1359" s="7">
        <v>6</v>
      </c>
      <c r="D1359" s="7">
        <v>6</v>
      </c>
      <c r="E1359" s="8">
        <v>176.14</v>
      </c>
      <c r="F1359" s="9">
        <v>1.9741417857521999</v>
      </c>
      <c r="G1359" s="7" t="s">
        <v>50</v>
      </c>
      <c r="H1359" s="7">
        <v>3</v>
      </c>
      <c r="I1359" s="7" t="s">
        <v>2</v>
      </c>
      <c r="J1359" s="7" t="s">
        <v>1</v>
      </c>
      <c r="K1359" s="5" t="s">
        <v>1934</v>
      </c>
      <c r="L1359" s="14" t="s">
        <v>1935</v>
      </c>
      <c r="M1359" s="38">
        <f t="shared" si="245"/>
        <v>1</v>
      </c>
      <c r="N1359" s="32">
        <f t="shared" si="246"/>
        <v>0.81389165110674855</v>
      </c>
      <c r="O1359" s="32">
        <f t="shared" si="247"/>
        <v>1.6067375175246872</v>
      </c>
      <c r="P1359" s="32">
        <f t="shared" si="237"/>
        <v>0.50654922924848134</v>
      </c>
      <c r="Q1359" s="35">
        <v>6.2288646268728596E-4</v>
      </c>
      <c r="R1359" s="35">
        <v>7.7214621435236899E-2</v>
      </c>
      <c r="S1359" s="35">
        <v>0.259952775103519</v>
      </c>
      <c r="T1359" s="35">
        <v>2.7720345014213199E-3</v>
      </c>
      <c r="U1359" s="35">
        <v>0.116408275811946</v>
      </c>
      <c r="V1359" s="35">
        <v>0.294487165818758</v>
      </c>
      <c r="W1359" s="8">
        <v>260744.231846993</v>
      </c>
      <c r="X1359" s="8">
        <v>212217.55337451</v>
      </c>
      <c r="Y1359" s="8">
        <v>418947.53978671902</v>
      </c>
      <c r="Z1359" s="23">
        <f t="shared" si="238"/>
        <v>891909.32500822202</v>
      </c>
      <c r="AA1359" s="29">
        <f t="shared" si="239"/>
        <v>29.234387906482461</v>
      </c>
      <c r="AB1359" s="29">
        <f t="shared" si="240"/>
        <v>23.793624242302172</v>
      </c>
      <c r="AC1359" s="29">
        <f t="shared" si="241"/>
        <v>46.971987851215367</v>
      </c>
      <c r="AD1359" s="26">
        <f t="shared" si="242"/>
        <v>0.29234387906482462</v>
      </c>
      <c r="AE1359" s="26">
        <f t="shared" si="243"/>
        <v>0.23793624242302172</v>
      </c>
      <c r="AF1359" s="26">
        <f t="shared" si="244"/>
        <v>0.46971987851215369</v>
      </c>
      <c r="AG1359" s="6">
        <v>1</v>
      </c>
    </row>
    <row r="1360" spans="1:33" ht="12" customHeight="1" x14ac:dyDescent="0.2">
      <c r="A1360" s="5" t="s">
        <v>4518</v>
      </c>
      <c r="B1360" s="5" t="s">
        <v>4518</v>
      </c>
      <c r="C1360" s="7">
        <v>7</v>
      </c>
      <c r="D1360" s="7">
        <v>7</v>
      </c>
      <c r="E1360" s="8">
        <v>266.75</v>
      </c>
      <c r="F1360" s="9">
        <v>2.4328488166295199</v>
      </c>
      <c r="G1360" s="7" t="s">
        <v>146</v>
      </c>
      <c r="H1360" s="7">
        <v>2</v>
      </c>
      <c r="I1360" s="7" t="s">
        <v>0</v>
      </c>
      <c r="J1360" s="7" t="s">
        <v>2</v>
      </c>
      <c r="K1360" s="5" t="s">
        <v>4519</v>
      </c>
      <c r="L1360" s="14" t="s">
        <v>4520</v>
      </c>
      <c r="M1360" s="38">
        <f t="shared" si="245"/>
        <v>1</v>
      </c>
      <c r="N1360" s="32">
        <f t="shared" si="246"/>
        <v>0.8147638950541165</v>
      </c>
      <c r="O1360" s="32">
        <f t="shared" si="247"/>
        <v>0.41104074908584104</v>
      </c>
      <c r="P1360" s="32">
        <f t="shared" si="237"/>
        <v>1.9821973779148663</v>
      </c>
      <c r="Q1360" s="35">
        <v>0.74934713048428603</v>
      </c>
      <c r="R1360" s="35">
        <v>0.31535932011259799</v>
      </c>
      <c r="S1360" s="35">
        <v>0.34571127326029599</v>
      </c>
      <c r="T1360" s="35">
        <v>0.74721653038597302</v>
      </c>
      <c r="U1360" s="35">
        <v>0.32838118229038499</v>
      </c>
      <c r="V1360" s="35">
        <v>0.37927750818730099</v>
      </c>
      <c r="W1360" s="8">
        <v>115848.122618753</v>
      </c>
      <c r="X1360" s="8">
        <v>94388.867619562094</v>
      </c>
      <c r="Y1360" s="8">
        <v>47618.299101400597</v>
      </c>
      <c r="Z1360" s="23">
        <f t="shared" si="238"/>
        <v>257855.28933971567</v>
      </c>
      <c r="AA1360" s="29">
        <f t="shared" si="239"/>
        <v>44.927572715457075</v>
      </c>
      <c r="AB1360" s="29">
        <f t="shared" si="240"/>
        <v>36.60536414097286</v>
      </c>
      <c r="AC1360" s="29">
        <f t="shared" si="241"/>
        <v>18.467063143570069</v>
      </c>
      <c r="AD1360" s="26">
        <f t="shared" si="242"/>
        <v>0.44927572715457076</v>
      </c>
      <c r="AE1360" s="26">
        <f t="shared" si="243"/>
        <v>0.36605364140972863</v>
      </c>
      <c r="AF1360" s="26">
        <f t="shared" si="244"/>
        <v>0.1846706314357007</v>
      </c>
      <c r="AG1360" s="6">
        <v>2</v>
      </c>
    </row>
    <row r="1361" spans="1:33" ht="12" customHeight="1" x14ac:dyDescent="0.2">
      <c r="A1361" s="5" t="s">
        <v>6927</v>
      </c>
      <c r="B1361" s="5" t="s">
        <v>6927</v>
      </c>
      <c r="C1361" s="7">
        <v>1</v>
      </c>
      <c r="D1361" s="7">
        <v>1</v>
      </c>
      <c r="E1361" s="8">
        <v>38.92</v>
      </c>
      <c r="F1361" s="9">
        <v>1.72928692650931</v>
      </c>
      <c r="G1361" s="7">
        <v>1</v>
      </c>
      <c r="H1361" s="7">
        <v>1</v>
      </c>
      <c r="I1361" s="7" t="s">
        <v>0</v>
      </c>
      <c r="J1361" s="7" t="s">
        <v>2</v>
      </c>
      <c r="K1361" s="5" t="s">
        <v>6928</v>
      </c>
      <c r="L1361" s="14" t="s">
        <v>6929</v>
      </c>
      <c r="M1361" s="38">
        <f t="shared" si="245"/>
        <v>1</v>
      </c>
      <c r="N1361" s="32">
        <f t="shared" si="246"/>
        <v>0.8148098239777275</v>
      </c>
      <c r="O1361" s="32">
        <f t="shared" si="247"/>
        <v>0.57827303535947749</v>
      </c>
      <c r="P1361" s="32">
        <f t="shared" si="237"/>
        <v>1.4090399761960357</v>
      </c>
      <c r="Q1361" s="35">
        <v>0.80407703473082903</v>
      </c>
      <c r="R1361" s="35">
        <v>0.51046017040368097</v>
      </c>
      <c r="S1361" s="35">
        <v>0.58098817953196302</v>
      </c>
      <c r="T1361" s="35">
        <v>0.88543173722051505</v>
      </c>
      <c r="U1361" s="35">
        <v>0.48360086941241198</v>
      </c>
      <c r="V1361" s="35">
        <v>0.49859730100718103</v>
      </c>
      <c r="W1361" s="8">
        <v>8091.5662511946703</v>
      </c>
      <c r="X1361" s="8">
        <v>6593.0876728400499</v>
      </c>
      <c r="Y1361" s="8">
        <v>4679.1345768906504</v>
      </c>
      <c r="Z1361" s="23">
        <f t="shared" si="238"/>
        <v>19363.78850092537</v>
      </c>
      <c r="AA1361" s="29">
        <f t="shared" si="239"/>
        <v>41.787103028975892</v>
      </c>
      <c r="AB1361" s="29">
        <f t="shared" si="240"/>
        <v>34.048542063579006</v>
      </c>
      <c r="AC1361" s="29">
        <f t="shared" si="241"/>
        <v>24.164354907445105</v>
      </c>
      <c r="AD1361" s="26">
        <f t="shared" si="242"/>
        <v>0.41787103028975892</v>
      </c>
      <c r="AE1361" s="26">
        <f t="shared" si="243"/>
        <v>0.34048542063579007</v>
      </c>
      <c r="AF1361" s="26">
        <f t="shared" si="244"/>
        <v>0.24164354907445104</v>
      </c>
      <c r="AG1361" s="6"/>
    </row>
    <row r="1362" spans="1:33" ht="12" customHeight="1" x14ac:dyDescent="0.2">
      <c r="A1362" s="5" t="s">
        <v>1581</v>
      </c>
      <c r="B1362" s="5" t="s">
        <v>1581</v>
      </c>
      <c r="C1362" s="7">
        <v>2</v>
      </c>
      <c r="D1362" s="7">
        <v>2</v>
      </c>
      <c r="E1362" s="8">
        <v>66.930000000000007</v>
      </c>
      <c r="F1362" s="9">
        <v>4.6985767487183896</v>
      </c>
      <c r="G1362" s="7" t="s">
        <v>54</v>
      </c>
      <c r="H1362" s="7">
        <v>2</v>
      </c>
      <c r="I1362" s="7" t="s">
        <v>2</v>
      </c>
      <c r="J1362" s="7" t="s">
        <v>1</v>
      </c>
      <c r="K1362" s="5" t="s">
        <v>1582</v>
      </c>
      <c r="L1362" s="14" t="s">
        <v>1583</v>
      </c>
      <c r="M1362" s="38">
        <f t="shared" si="245"/>
        <v>1</v>
      </c>
      <c r="N1362" s="32">
        <f t="shared" si="246"/>
        <v>0.81486761868440938</v>
      </c>
      <c r="O1362" s="32">
        <f t="shared" si="247"/>
        <v>3.8287180464340866</v>
      </c>
      <c r="P1362" s="32">
        <f t="shared" si="237"/>
        <v>0.21283040662744651</v>
      </c>
      <c r="Q1362" s="35">
        <v>4.3315876305212997E-2</v>
      </c>
      <c r="R1362" s="35">
        <v>1.02628900137673E-2</v>
      </c>
      <c r="S1362" s="35">
        <v>4.14888171196863E-2</v>
      </c>
      <c r="T1362" s="35">
        <v>6.1910303691781798E-2</v>
      </c>
      <c r="U1362" s="35">
        <v>1.4239331682571301E-2</v>
      </c>
      <c r="V1362" s="35">
        <v>4.4068266038641002E-2</v>
      </c>
      <c r="W1362" s="8">
        <v>7080.1439624479999</v>
      </c>
      <c r="X1362" s="8">
        <v>5769.3800506227999</v>
      </c>
      <c r="Y1362" s="8">
        <v>27107.874960376001</v>
      </c>
      <c r="Z1362" s="23">
        <f t="shared" si="238"/>
        <v>39957.398973446805</v>
      </c>
      <c r="AA1362" s="29">
        <f t="shared" si="239"/>
        <v>17.719231342242825</v>
      </c>
      <c r="AB1362" s="29">
        <f t="shared" si="240"/>
        <v>14.438827848771561</v>
      </c>
      <c r="AC1362" s="29">
        <f t="shared" si="241"/>
        <v>67.841940808985598</v>
      </c>
      <c r="AD1362" s="26">
        <f t="shared" si="242"/>
        <v>0.17719231342242825</v>
      </c>
      <c r="AE1362" s="26">
        <f t="shared" si="243"/>
        <v>0.14438827848771563</v>
      </c>
      <c r="AF1362" s="26">
        <f t="shared" si="244"/>
        <v>0.67841940808985601</v>
      </c>
      <c r="AG1362" s="6">
        <v>1</v>
      </c>
    </row>
    <row r="1363" spans="1:33" ht="12" customHeight="1" x14ac:dyDescent="0.2">
      <c r="A1363" s="5" t="s">
        <v>8028</v>
      </c>
      <c r="B1363" s="5" t="s">
        <v>8028</v>
      </c>
      <c r="C1363" s="7">
        <v>1</v>
      </c>
      <c r="D1363" s="7">
        <v>1</v>
      </c>
      <c r="E1363" s="8">
        <v>25.07</v>
      </c>
      <c r="F1363" s="9">
        <v>1.2268639909124599</v>
      </c>
      <c r="G1363" s="7">
        <v>2</v>
      </c>
      <c r="H1363" s="7">
        <v>1</v>
      </c>
      <c r="I1363" s="7" t="s">
        <v>0</v>
      </c>
      <c r="J1363" s="7" t="s">
        <v>1</v>
      </c>
      <c r="K1363" s="5" t="s">
        <v>8029</v>
      </c>
      <c r="L1363" s="14" t="s">
        <v>8030</v>
      </c>
      <c r="M1363" s="38">
        <f t="shared" si="245"/>
        <v>1</v>
      </c>
      <c r="N1363" s="32">
        <f t="shared" si="246"/>
        <v>0.81508627476813278</v>
      </c>
      <c r="O1363" s="32">
        <f t="shared" si="247"/>
        <v>0.90150236839663322</v>
      </c>
      <c r="P1363" s="32">
        <f t="shared" si="237"/>
        <v>0.90414213355623696</v>
      </c>
      <c r="Q1363" s="35">
        <v>0.12123808278348699</v>
      </c>
      <c r="R1363" s="35">
        <v>0.87553137808731796</v>
      </c>
      <c r="S1363" s="35">
        <v>0.20256754387616299</v>
      </c>
      <c r="T1363" s="35">
        <v>0.159952914473903</v>
      </c>
      <c r="U1363" s="35">
        <v>0.90319520816999299</v>
      </c>
      <c r="V1363" s="35">
        <v>0.20879196896509</v>
      </c>
      <c r="W1363" s="8">
        <v>11234.3631372257</v>
      </c>
      <c r="X1363" s="8">
        <v>9156.9751989137294</v>
      </c>
      <c r="Y1363" s="8">
        <v>10127.8049756368</v>
      </c>
      <c r="Z1363" s="23">
        <f t="shared" si="238"/>
        <v>30519.143311776228</v>
      </c>
      <c r="AA1363" s="29">
        <f t="shared" si="239"/>
        <v>36.810873170515137</v>
      </c>
      <c r="AB1363" s="29">
        <f t="shared" si="240"/>
        <v>30.00403748351739</v>
      </c>
      <c r="AC1363" s="29">
        <f t="shared" si="241"/>
        <v>33.185089345967484</v>
      </c>
      <c r="AD1363" s="26">
        <f t="shared" si="242"/>
        <v>0.36810873170515135</v>
      </c>
      <c r="AE1363" s="26">
        <f t="shared" si="243"/>
        <v>0.30004037483517387</v>
      </c>
      <c r="AF1363" s="26">
        <f t="shared" si="244"/>
        <v>0.33185089345967483</v>
      </c>
      <c r="AG1363" s="6"/>
    </row>
    <row r="1364" spans="1:33" ht="12" customHeight="1" x14ac:dyDescent="0.2">
      <c r="A1364" s="5" t="s">
        <v>3989</v>
      </c>
      <c r="B1364" s="5" t="s">
        <v>3989</v>
      </c>
      <c r="C1364" s="7">
        <v>1</v>
      </c>
      <c r="D1364" s="7">
        <v>1</v>
      </c>
      <c r="E1364" s="8">
        <v>37.82</v>
      </c>
      <c r="F1364" s="9" t="s">
        <v>22</v>
      </c>
      <c r="G1364" s="7">
        <v>3</v>
      </c>
      <c r="H1364" s="7">
        <v>1</v>
      </c>
      <c r="I1364" s="7" t="s">
        <v>0</v>
      </c>
      <c r="J1364" s="7" t="s">
        <v>2</v>
      </c>
      <c r="K1364" s="5" t="s">
        <v>3990</v>
      </c>
      <c r="L1364" s="14" t="s">
        <v>3991</v>
      </c>
      <c r="M1364" s="38">
        <f t="shared" si="245"/>
        <v>1</v>
      </c>
      <c r="N1364" s="32">
        <f t="shared" si="246"/>
        <v>0.81517423644558573</v>
      </c>
      <c r="O1364" s="32">
        <f t="shared" si="247"/>
        <v>0</v>
      </c>
      <c r="P1364" s="32" t="s">
        <v>8065</v>
      </c>
      <c r="Q1364" s="35">
        <v>0.30575722045958798</v>
      </c>
      <c r="R1364" s="35">
        <v>3.5189585110491403E-2</v>
      </c>
      <c r="S1364" s="35">
        <v>0.14583700267734401</v>
      </c>
      <c r="T1364" s="35">
        <v>0.29656576275361202</v>
      </c>
      <c r="U1364" s="35">
        <v>3.7191373180098797E-2</v>
      </c>
      <c r="V1364" s="35">
        <v>9.1167104444273298E-2</v>
      </c>
      <c r="W1364" s="8">
        <v>5305.9926557376202</v>
      </c>
      <c r="X1364" s="8">
        <v>4325.3085117268001</v>
      </c>
      <c r="Y1364" s="8">
        <v>0</v>
      </c>
      <c r="Z1364" s="23">
        <f t="shared" si="238"/>
        <v>9631.3011674644204</v>
      </c>
      <c r="AA1364" s="29">
        <f t="shared" si="239"/>
        <v>55.091130092181515</v>
      </c>
      <c r="AB1364" s="29">
        <f t="shared" si="240"/>
        <v>44.908869907818492</v>
      </c>
      <c r="AC1364" s="29">
        <f t="shared" si="241"/>
        <v>0</v>
      </c>
      <c r="AD1364" s="26">
        <f t="shared" si="242"/>
        <v>0.55091130092181517</v>
      </c>
      <c r="AE1364" s="26">
        <f t="shared" si="243"/>
        <v>0.44908869907818494</v>
      </c>
      <c r="AF1364" s="26">
        <f t="shared" si="244"/>
        <v>0</v>
      </c>
      <c r="AG1364" s="6">
        <v>2</v>
      </c>
    </row>
    <row r="1365" spans="1:33" ht="12" customHeight="1" x14ac:dyDescent="0.2">
      <c r="A1365" s="5" t="s">
        <v>2076</v>
      </c>
      <c r="B1365" s="5" t="s">
        <v>2076</v>
      </c>
      <c r="C1365" s="7">
        <v>4</v>
      </c>
      <c r="D1365" s="7">
        <v>3</v>
      </c>
      <c r="E1365" s="8">
        <v>162.38</v>
      </c>
      <c r="F1365" s="9">
        <v>1.43117264801755</v>
      </c>
      <c r="G1365" s="7" t="s">
        <v>54</v>
      </c>
      <c r="H1365" s="7">
        <v>2</v>
      </c>
      <c r="I1365" s="7" t="s">
        <v>2</v>
      </c>
      <c r="J1365" s="7" t="s">
        <v>1</v>
      </c>
      <c r="K1365" s="5" t="s">
        <v>2077</v>
      </c>
      <c r="L1365" s="14" t="s">
        <v>2078</v>
      </c>
      <c r="M1365" s="38">
        <f t="shared" si="245"/>
        <v>1</v>
      </c>
      <c r="N1365" s="32">
        <f t="shared" si="246"/>
        <v>0.81599326563971397</v>
      </c>
      <c r="O1365" s="32">
        <f t="shared" si="247"/>
        <v>1.1678272427500793</v>
      </c>
      <c r="P1365" s="32">
        <f t="shared" ref="P1365:P1428" si="248">X1365/Y1365</f>
        <v>0.69872771910865639</v>
      </c>
      <c r="Q1365" s="35">
        <v>0.55999800385612297</v>
      </c>
      <c r="R1365" s="35">
        <v>0.42285033547919498</v>
      </c>
      <c r="S1365" s="35">
        <v>0.62976033417753197</v>
      </c>
      <c r="T1365" s="35">
        <v>0.54201686879606803</v>
      </c>
      <c r="U1365" s="35">
        <v>0.43762647649164499</v>
      </c>
      <c r="V1365" s="35">
        <v>0.63657729406704799</v>
      </c>
      <c r="W1365" s="8">
        <v>48092.954223569803</v>
      </c>
      <c r="X1365" s="8">
        <v>39243.526771151999</v>
      </c>
      <c r="Y1365" s="8">
        <v>56164.262126617301</v>
      </c>
      <c r="Z1365" s="23">
        <f t="shared" si="238"/>
        <v>143500.7431213391</v>
      </c>
      <c r="AA1365" s="29">
        <f t="shared" si="239"/>
        <v>33.514080260130861</v>
      </c>
      <c r="AB1365" s="29">
        <f t="shared" si="240"/>
        <v>27.347263796375657</v>
      </c>
      <c r="AC1365" s="29">
        <f t="shared" si="241"/>
        <v>39.138655943493482</v>
      </c>
      <c r="AD1365" s="26">
        <f t="shared" si="242"/>
        <v>0.33514080260130863</v>
      </c>
      <c r="AE1365" s="26">
        <f t="shared" si="243"/>
        <v>0.27347263796375659</v>
      </c>
      <c r="AF1365" s="26">
        <f t="shared" si="244"/>
        <v>0.39138655943493483</v>
      </c>
      <c r="AG1365" s="6"/>
    </row>
    <row r="1366" spans="1:33" ht="12" customHeight="1" x14ac:dyDescent="0.2">
      <c r="A1366" s="5" t="s">
        <v>4596</v>
      </c>
      <c r="B1366" s="5" t="s">
        <v>4596</v>
      </c>
      <c r="C1366" s="7">
        <v>3</v>
      </c>
      <c r="D1366" s="7">
        <v>3</v>
      </c>
      <c r="E1366" s="8">
        <v>122.34</v>
      </c>
      <c r="F1366" s="9">
        <v>2.0793128113145398</v>
      </c>
      <c r="G1366" s="7" t="s">
        <v>54</v>
      </c>
      <c r="H1366" s="7">
        <v>2</v>
      </c>
      <c r="I1366" s="7" t="s">
        <v>0</v>
      </c>
      <c r="J1366" s="7" t="s">
        <v>2</v>
      </c>
      <c r="K1366" s="5" t="s">
        <v>4597</v>
      </c>
      <c r="L1366" s="14" t="s">
        <v>4598</v>
      </c>
      <c r="M1366" s="38">
        <f t="shared" si="245"/>
        <v>1</v>
      </c>
      <c r="N1366" s="32">
        <f t="shared" si="246"/>
        <v>0.81719614336059698</v>
      </c>
      <c r="O1366" s="32">
        <f t="shared" si="247"/>
        <v>0.48092811940489111</v>
      </c>
      <c r="P1366" s="32">
        <f t="shared" si="248"/>
        <v>1.6992064102465245</v>
      </c>
      <c r="Q1366" s="35">
        <v>0.25228511252868702</v>
      </c>
      <c r="R1366" s="35">
        <v>0.92331391458975998</v>
      </c>
      <c r="S1366" s="35">
        <v>0.48291444211064</v>
      </c>
      <c r="T1366" s="35">
        <v>0.23884054978326599</v>
      </c>
      <c r="U1366" s="35">
        <v>0.88733290027579204</v>
      </c>
      <c r="V1366" s="35">
        <v>0.49264051671583903</v>
      </c>
      <c r="W1366" s="8">
        <v>229726.26091433401</v>
      </c>
      <c r="X1366" s="8">
        <v>187731.414447844</v>
      </c>
      <c r="Y1366" s="8">
        <v>110481.818639448</v>
      </c>
      <c r="Z1366" s="23">
        <f t="shared" si="238"/>
        <v>527939.49400162604</v>
      </c>
      <c r="AA1366" s="29">
        <f t="shared" si="239"/>
        <v>43.513747981435628</v>
      </c>
      <c r="AB1366" s="29">
        <f t="shared" si="240"/>
        <v>35.559267033594153</v>
      </c>
      <c r="AC1366" s="29">
        <f t="shared" si="241"/>
        <v>20.926984984970215</v>
      </c>
      <c r="AD1366" s="26">
        <f t="shared" si="242"/>
        <v>0.4351374798143563</v>
      </c>
      <c r="AE1366" s="26">
        <f t="shared" si="243"/>
        <v>0.35559267033594155</v>
      </c>
      <c r="AF1366" s="26">
        <f t="shared" si="244"/>
        <v>0.20926984984970215</v>
      </c>
      <c r="AG1366" s="6">
        <v>2</v>
      </c>
    </row>
    <row r="1367" spans="1:33" ht="12" customHeight="1" x14ac:dyDescent="0.2">
      <c r="A1367" s="5" t="s">
        <v>4169</v>
      </c>
      <c r="B1367" s="5" t="s">
        <v>4169</v>
      </c>
      <c r="C1367" s="7">
        <v>2</v>
      </c>
      <c r="D1367" s="7">
        <v>2</v>
      </c>
      <c r="E1367" s="8">
        <v>68.19</v>
      </c>
      <c r="F1367" s="9">
        <v>4.8981247243850596</v>
      </c>
      <c r="G1367" s="7" t="s">
        <v>54</v>
      </c>
      <c r="H1367" s="7">
        <v>2</v>
      </c>
      <c r="I1367" s="7" t="s">
        <v>0</v>
      </c>
      <c r="J1367" s="7" t="s">
        <v>2</v>
      </c>
      <c r="K1367" s="5" t="s">
        <v>4170</v>
      </c>
      <c r="L1367" s="14" t="s">
        <v>4171</v>
      </c>
      <c r="M1367" s="38">
        <f t="shared" si="245"/>
        <v>1</v>
      </c>
      <c r="N1367" s="32">
        <f t="shared" si="246"/>
        <v>0.81889326206124202</v>
      </c>
      <c r="O1367" s="32">
        <f t="shared" si="247"/>
        <v>0.20415976649625747</v>
      </c>
      <c r="P1367" s="32">
        <f t="shared" si="248"/>
        <v>4.0110413335345063</v>
      </c>
      <c r="Q1367" s="35">
        <v>0.41797867589153198</v>
      </c>
      <c r="R1367" s="35">
        <v>0.50349444372205499</v>
      </c>
      <c r="S1367" s="35">
        <v>0.77372167914720003</v>
      </c>
      <c r="T1367" s="35">
        <v>0.44041400855524998</v>
      </c>
      <c r="U1367" s="35">
        <v>0.47484035445686701</v>
      </c>
      <c r="V1367" s="35">
        <v>0.76363584349097702</v>
      </c>
      <c r="W1367" s="8">
        <v>32956.962856220998</v>
      </c>
      <c r="X1367" s="8">
        <v>26988.234820962</v>
      </c>
      <c r="Y1367" s="8">
        <v>6728.4858411519099</v>
      </c>
      <c r="Z1367" s="23">
        <f t="shared" si="238"/>
        <v>66673.683518334903</v>
      </c>
      <c r="AA1367" s="29">
        <f t="shared" si="239"/>
        <v>49.43024161423152</v>
      </c>
      <c r="AB1367" s="29">
        <f t="shared" si="240"/>
        <v>40.478091799953397</v>
      </c>
      <c r="AC1367" s="29">
        <f t="shared" si="241"/>
        <v>10.091666585815096</v>
      </c>
      <c r="AD1367" s="26">
        <f t="shared" si="242"/>
        <v>0.49430241614231518</v>
      </c>
      <c r="AE1367" s="26">
        <f t="shared" si="243"/>
        <v>0.40478091799953397</v>
      </c>
      <c r="AF1367" s="26">
        <f t="shared" si="244"/>
        <v>0.10091666585815096</v>
      </c>
      <c r="AG1367" s="6">
        <v>2</v>
      </c>
    </row>
    <row r="1368" spans="1:33" ht="12" customHeight="1" x14ac:dyDescent="0.2">
      <c r="A1368" s="5" t="s">
        <v>8031</v>
      </c>
      <c r="B1368" s="5" t="s">
        <v>8031</v>
      </c>
      <c r="C1368" s="7">
        <v>6</v>
      </c>
      <c r="D1368" s="7">
        <v>6</v>
      </c>
      <c r="E1368" s="8">
        <v>320.22000000000003</v>
      </c>
      <c r="F1368" s="9">
        <v>1.2190714282364501</v>
      </c>
      <c r="G1368" s="7" t="s">
        <v>50</v>
      </c>
      <c r="H1368" s="7">
        <v>3</v>
      </c>
      <c r="I1368" s="7" t="s">
        <v>0</v>
      </c>
      <c r="J1368" s="7" t="s">
        <v>1</v>
      </c>
      <c r="K1368" s="5" t="s">
        <v>8032</v>
      </c>
      <c r="L1368" s="14" t="s">
        <v>8033</v>
      </c>
      <c r="M1368" s="38">
        <f t="shared" si="245"/>
        <v>1</v>
      </c>
      <c r="N1368" s="32">
        <f t="shared" si="246"/>
        <v>0.82029647880980161</v>
      </c>
      <c r="O1368" s="32">
        <f t="shared" si="247"/>
        <v>0.92313098009106687</v>
      </c>
      <c r="P1368" s="32">
        <f t="shared" si="248"/>
        <v>0.88860248058068581</v>
      </c>
      <c r="Q1368" s="35">
        <v>0.22478379964233799</v>
      </c>
      <c r="R1368" s="35">
        <v>0.96343996067141602</v>
      </c>
      <c r="S1368" s="35">
        <v>0.29467714268163497</v>
      </c>
      <c r="T1368" s="35">
        <v>0.18583750469278301</v>
      </c>
      <c r="U1368" s="35">
        <v>0.91258932717539598</v>
      </c>
      <c r="V1368" s="35">
        <v>0.239780017571708</v>
      </c>
      <c r="W1368" s="8">
        <v>802183.48561617197</v>
      </c>
      <c r="X1368" s="8">
        <v>658028.28861031902</v>
      </c>
      <c r="Y1368" s="8">
        <v>740520.42728972505</v>
      </c>
      <c r="Z1368" s="23">
        <f t="shared" si="238"/>
        <v>2200732.2015162157</v>
      </c>
      <c r="AA1368" s="29">
        <f t="shared" si="239"/>
        <v>36.450754210962153</v>
      </c>
      <c r="AB1368" s="29">
        <f t="shared" si="240"/>
        <v>29.9004253292138</v>
      </c>
      <c r="AC1368" s="29">
        <f t="shared" si="241"/>
        <v>33.648820459824073</v>
      </c>
      <c r="AD1368" s="26">
        <f t="shared" si="242"/>
        <v>0.36450754210962155</v>
      </c>
      <c r="AE1368" s="26">
        <f t="shared" si="243"/>
        <v>0.29900425329213798</v>
      </c>
      <c r="AF1368" s="26">
        <f t="shared" si="244"/>
        <v>0.33648820459824075</v>
      </c>
      <c r="AG1368" s="6"/>
    </row>
    <row r="1369" spans="1:33" ht="12" customHeight="1" x14ac:dyDescent="0.2">
      <c r="A1369" s="5" t="s">
        <v>8034</v>
      </c>
      <c r="B1369" s="5" t="s">
        <v>8034</v>
      </c>
      <c r="C1369" s="7">
        <v>1</v>
      </c>
      <c r="D1369" s="7">
        <v>1</v>
      </c>
      <c r="E1369" s="8">
        <v>36.81</v>
      </c>
      <c r="F1369" s="9">
        <v>1.2186131833078</v>
      </c>
      <c r="G1369" s="7">
        <v>1</v>
      </c>
      <c r="H1369" s="7">
        <v>1</v>
      </c>
      <c r="I1369" s="7" t="s">
        <v>0</v>
      </c>
      <c r="J1369" s="7" t="s">
        <v>1</v>
      </c>
      <c r="K1369" s="5" t="s">
        <v>8035</v>
      </c>
      <c r="L1369" s="14" t="s">
        <v>8036</v>
      </c>
      <c r="M1369" s="38">
        <f t="shared" si="245"/>
        <v>1</v>
      </c>
      <c r="N1369" s="32">
        <f t="shared" si="246"/>
        <v>0.82060494150047314</v>
      </c>
      <c r="O1369" s="32">
        <f t="shared" si="247"/>
        <v>0.88311231306826132</v>
      </c>
      <c r="P1369" s="32">
        <f t="shared" si="248"/>
        <v>0.92921922767601983</v>
      </c>
      <c r="Q1369" s="35">
        <v>0.309047982563951</v>
      </c>
      <c r="R1369" s="35">
        <v>0.35108551816150002</v>
      </c>
      <c r="S1369" s="35">
        <v>0.74856077157761503</v>
      </c>
      <c r="T1369" s="35">
        <v>0.30030644685795299</v>
      </c>
      <c r="U1369" s="35">
        <v>0.33575441710769699</v>
      </c>
      <c r="V1369" s="35">
        <v>0.67663668580212</v>
      </c>
      <c r="W1369" s="8">
        <v>6880.2470758190702</v>
      </c>
      <c r="X1369" s="8">
        <v>5645.9647491613096</v>
      </c>
      <c r="Y1369" s="8">
        <v>6076.0309096077199</v>
      </c>
      <c r="Z1369" s="23">
        <f t="shared" si="238"/>
        <v>18602.242734588101</v>
      </c>
      <c r="AA1369" s="29">
        <f t="shared" si="239"/>
        <v>36.98611599678933</v>
      </c>
      <c r="AB1369" s="29">
        <f t="shared" si="240"/>
        <v>30.350989553875021</v>
      </c>
      <c r="AC1369" s="29">
        <f t="shared" si="241"/>
        <v>32.662894449335646</v>
      </c>
      <c r="AD1369" s="26">
        <f t="shared" si="242"/>
        <v>0.36986115996789332</v>
      </c>
      <c r="AE1369" s="26">
        <f t="shared" si="243"/>
        <v>0.30350989553875019</v>
      </c>
      <c r="AF1369" s="26">
        <f t="shared" si="244"/>
        <v>0.32662894449335644</v>
      </c>
      <c r="AG1369" s="6"/>
    </row>
    <row r="1370" spans="1:33" ht="12" customHeight="1" x14ac:dyDescent="0.2">
      <c r="A1370" s="5" t="s">
        <v>4318</v>
      </c>
      <c r="B1370" s="5" t="s">
        <v>4318</v>
      </c>
      <c r="C1370" s="7">
        <v>4</v>
      </c>
      <c r="D1370" s="7">
        <v>4</v>
      </c>
      <c r="E1370" s="8">
        <v>205.03</v>
      </c>
      <c r="F1370" s="9">
        <v>3.74054473907717</v>
      </c>
      <c r="G1370" s="7" t="s">
        <v>50</v>
      </c>
      <c r="H1370" s="7">
        <v>3</v>
      </c>
      <c r="I1370" s="7" t="s">
        <v>0</v>
      </c>
      <c r="J1370" s="7" t="s">
        <v>2</v>
      </c>
      <c r="K1370" s="5" t="s">
        <v>4319</v>
      </c>
      <c r="L1370" s="14" t="s">
        <v>4320</v>
      </c>
      <c r="M1370" s="38">
        <f t="shared" si="245"/>
        <v>1</v>
      </c>
      <c r="N1370" s="32">
        <f t="shared" si="246"/>
        <v>0.82063467877760821</v>
      </c>
      <c r="O1370" s="32">
        <f t="shared" si="247"/>
        <v>0.26734074038817929</v>
      </c>
      <c r="P1370" s="32">
        <f t="shared" si="248"/>
        <v>3.0696207304058669</v>
      </c>
      <c r="Q1370" s="35">
        <v>0.96055330123175497</v>
      </c>
      <c r="R1370" s="35">
        <v>0.60994317036668</v>
      </c>
      <c r="S1370" s="35">
        <v>0.60348188780247702</v>
      </c>
      <c r="T1370" s="35">
        <v>0.98748132767261998</v>
      </c>
      <c r="U1370" s="35">
        <v>0.63053434546668097</v>
      </c>
      <c r="V1370" s="35">
        <v>0.61163036073293797</v>
      </c>
      <c r="W1370" s="8">
        <v>96375.674468670797</v>
      </c>
      <c r="X1370" s="8">
        <v>79089.220659572995</v>
      </c>
      <c r="Y1370" s="8">
        <v>25765.144167864601</v>
      </c>
      <c r="Z1370" s="23">
        <f t="shared" si="238"/>
        <v>201230.03929610839</v>
      </c>
      <c r="AA1370" s="29">
        <f t="shared" si="239"/>
        <v>47.893284126856813</v>
      </c>
      <c r="AB1370" s="29">
        <f t="shared" si="240"/>
        <v>39.302889835047864</v>
      </c>
      <c r="AC1370" s="29">
        <f t="shared" si="241"/>
        <v>12.803826038095336</v>
      </c>
      <c r="AD1370" s="26">
        <f t="shared" si="242"/>
        <v>0.47893284126856811</v>
      </c>
      <c r="AE1370" s="26">
        <f t="shared" si="243"/>
        <v>0.39302889835047866</v>
      </c>
      <c r="AF1370" s="26">
        <f t="shared" si="244"/>
        <v>0.12803826038095337</v>
      </c>
      <c r="AG1370" s="6">
        <v>2</v>
      </c>
    </row>
    <row r="1371" spans="1:33" ht="12" customHeight="1" x14ac:dyDescent="0.2">
      <c r="A1371" s="5" t="s">
        <v>4349</v>
      </c>
      <c r="B1371" s="5" t="s">
        <v>4349</v>
      </c>
      <c r="C1371" s="7">
        <v>8</v>
      </c>
      <c r="D1371" s="7">
        <v>8</v>
      </c>
      <c r="E1371" s="8">
        <v>191.94</v>
      </c>
      <c r="F1371" s="9">
        <v>3.5193766232733399</v>
      </c>
      <c r="G1371" s="7" t="s">
        <v>50</v>
      </c>
      <c r="H1371" s="7">
        <v>3</v>
      </c>
      <c r="I1371" s="7" t="s">
        <v>0</v>
      </c>
      <c r="J1371" s="7" t="s">
        <v>2</v>
      </c>
      <c r="K1371" s="5" t="s">
        <v>4350</v>
      </c>
      <c r="L1371" s="14" t="s">
        <v>4351</v>
      </c>
      <c r="M1371" s="38">
        <f t="shared" si="245"/>
        <v>1</v>
      </c>
      <c r="N1371" s="32">
        <f t="shared" si="246"/>
        <v>0.82130937008867522</v>
      </c>
      <c r="O1371" s="32">
        <f t="shared" si="247"/>
        <v>0.28414122926971913</v>
      </c>
      <c r="P1371" s="32">
        <f t="shared" si="248"/>
        <v>2.8904969975654353</v>
      </c>
      <c r="Q1371" s="35">
        <v>0.120269624513168</v>
      </c>
      <c r="R1371" s="35">
        <v>0.21099514308148701</v>
      </c>
      <c r="S1371" s="35">
        <v>0.63308053830728706</v>
      </c>
      <c r="T1371" s="35">
        <v>0.148374212137585</v>
      </c>
      <c r="U1371" s="35">
        <v>0.218108855483783</v>
      </c>
      <c r="V1371" s="35">
        <v>0.63972682048271201</v>
      </c>
      <c r="W1371" s="8">
        <v>99941.593172839202</v>
      </c>
      <c r="X1371" s="8">
        <v>82082.966934443204</v>
      </c>
      <c r="Y1371" s="8">
        <v>28397.527139304701</v>
      </c>
      <c r="Z1371" s="23">
        <f t="shared" si="238"/>
        <v>210422.08724658712</v>
      </c>
      <c r="AA1371" s="29">
        <f t="shared" si="239"/>
        <v>47.495771228483612</v>
      </c>
      <c r="AB1371" s="29">
        <f t="shared" si="240"/>
        <v>39.008721949541695</v>
      </c>
      <c r="AC1371" s="29">
        <f t="shared" si="241"/>
        <v>13.495506821974692</v>
      </c>
      <c r="AD1371" s="26">
        <f t="shared" si="242"/>
        <v>0.47495771228483613</v>
      </c>
      <c r="AE1371" s="26">
        <f t="shared" si="243"/>
        <v>0.39008721949541697</v>
      </c>
      <c r="AF1371" s="26">
        <f t="shared" si="244"/>
        <v>0.13495506821974693</v>
      </c>
      <c r="AG1371" s="6">
        <v>2</v>
      </c>
    </row>
    <row r="1372" spans="1:33" ht="12" customHeight="1" x14ac:dyDescent="0.2">
      <c r="A1372" s="5" t="s">
        <v>4388</v>
      </c>
      <c r="B1372" s="5" t="s">
        <v>4388</v>
      </c>
      <c r="C1372" s="7">
        <v>4</v>
      </c>
      <c r="D1372" s="7">
        <v>4</v>
      </c>
      <c r="E1372" s="8">
        <v>139.66</v>
      </c>
      <c r="F1372" s="9">
        <v>3.29355371307713</v>
      </c>
      <c r="G1372" s="7" t="s">
        <v>54</v>
      </c>
      <c r="H1372" s="7">
        <v>2</v>
      </c>
      <c r="I1372" s="7" t="s">
        <v>0</v>
      </c>
      <c r="J1372" s="7" t="s">
        <v>2</v>
      </c>
      <c r="K1372" s="5" t="s">
        <v>4389</v>
      </c>
      <c r="L1372" s="14" t="s">
        <v>4390</v>
      </c>
      <c r="M1372" s="38">
        <f t="shared" si="245"/>
        <v>1</v>
      </c>
      <c r="N1372" s="32">
        <f t="shared" si="246"/>
        <v>0.82166703674747132</v>
      </c>
      <c r="O1372" s="32">
        <f t="shared" si="247"/>
        <v>0.30362340715121017</v>
      </c>
      <c r="P1372" s="32">
        <f t="shared" si="248"/>
        <v>2.7062045197927231</v>
      </c>
      <c r="Q1372" s="35">
        <v>8.0655828851810401E-29</v>
      </c>
      <c r="R1372" s="35">
        <v>7.4731673868059302E-23</v>
      </c>
      <c r="S1372" s="35">
        <v>0.71934748006536897</v>
      </c>
      <c r="T1372" s="35">
        <v>3.9747780117270401E-26</v>
      </c>
      <c r="U1372" s="35">
        <v>2.0809000716034402E-15</v>
      </c>
      <c r="V1372" s="35">
        <v>0.72140113112925597</v>
      </c>
      <c r="W1372" s="8">
        <v>68676.299453934203</v>
      </c>
      <c r="X1372" s="8">
        <v>56429.051467096098</v>
      </c>
      <c r="Y1372" s="8">
        <v>20851.732030740299</v>
      </c>
      <c r="Z1372" s="23">
        <f t="shared" si="238"/>
        <v>145957.0829517706</v>
      </c>
      <c r="AA1372" s="29">
        <f t="shared" si="239"/>
        <v>47.052392432799778</v>
      </c>
      <c r="AB1372" s="29">
        <f t="shared" si="240"/>
        <v>38.661399862137735</v>
      </c>
      <c r="AC1372" s="29">
        <f t="shared" si="241"/>
        <v>14.286207705062489</v>
      </c>
      <c r="AD1372" s="26">
        <f t="shared" si="242"/>
        <v>0.47052392432799778</v>
      </c>
      <c r="AE1372" s="26">
        <f t="shared" si="243"/>
        <v>0.38661399862137735</v>
      </c>
      <c r="AF1372" s="26">
        <f t="shared" si="244"/>
        <v>0.1428620770506249</v>
      </c>
      <c r="AG1372" s="6">
        <v>2</v>
      </c>
    </row>
    <row r="1373" spans="1:33" ht="12" customHeight="1" x14ac:dyDescent="0.2">
      <c r="A1373" s="5" t="s">
        <v>1799</v>
      </c>
      <c r="B1373" s="5" t="s">
        <v>1799</v>
      </c>
      <c r="C1373" s="7">
        <v>2</v>
      </c>
      <c r="D1373" s="7">
        <v>2</v>
      </c>
      <c r="E1373" s="8">
        <v>65.88</v>
      </c>
      <c r="F1373" s="9">
        <v>2.3359819599175702</v>
      </c>
      <c r="G1373" s="7" t="s">
        <v>122</v>
      </c>
      <c r="H1373" s="7">
        <v>2</v>
      </c>
      <c r="I1373" s="7" t="s">
        <v>2</v>
      </c>
      <c r="J1373" s="7" t="s">
        <v>1</v>
      </c>
      <c r="K1373" s="5" t="s">
        <v>1800</v>
      </c>
      <c r="L1373" s="14" t="s">
        <v>1801</v>
      </c>
      <c r="M1373" s="38">
        <f t="shared" si="245"/>
        <v>1</v>
      </c>
      <c r="N1373" s="32">
        <f t="shared" si="246"/>
        <v>0.82169548977844276</v>
      </c>
      <c r="O1373" s="32">
        <f t="shared" si="247"/>
        <v>1.91946584066808</v>
      </c>
      <c r="P1373" s="32">
        <f t="shared" si="248"/>
        <v>0.42808549773016408</v>
      </c>
      <c r="Q1373" s="35">
        <v>0.45558313902523001</v>
      </c>
      <c r="R1373" s="35">
        <v>0.85441141419674405</v>
      </c>
      <c r="S1373" s="35">
        <v>0.763395691979463</v>
      </c>
      <c r="T1373" s="35">
        <v>0.44451308848709298</v>
      </c>
      <c r="U1373" s="35">
        <v>0.82432485864630101</v>
      </c>
      <c r="V1373" s="35">
        <v>0.773720821715839</v>
      </c>
      <c r="W1373" s="8">
        <v>61494.763203495502</v>
      </c>
      <c r="X1373" s="8">
        <v>50529.969569305598</v>
      </c>
      <c r="Y1373" s="8">
        <v>118037.097349082</v>
      </c>
      <c r="Z1373" s="23">
        <f t="shared" si="238"/>
        <v>230061.8301218831</v>
      </c>
      <c r="AA1373" s="29">
        <f t="shared" si="239"/>
        <v>26.72966792053969</v>
      </c>
      <c r="AB1373" s="29">
        <f t="shared" si="240"/>
        <v>21.963647573582989</v>
      </c>
      <c r="AC1373" s="29">
        <f t="shared" si="241"/>
        <v>51.306684505877321</v>
      </c>
      <c r="AD1373" s="26">
        <f t="shared" si="242"/>
        <v>0.2672966792053969</v>
      </c>
      <c r="AE1373" s="26">
        <f t="shared" si="243"/>
        <v>0.21963647573582989</v>
      </c>
      <c r="AF1373" s="26">
        <f t="shared" si="244"/>
        <v>0.5130668450587732</v>
      </c>
      <c r="AG1373" s="6">
        <v>1</v>
      </c>
    </row>
    <row r="1374" spans="1:33" ht="12" customHeight="1" x14ac:dyDescent="0.2">
      <c r="A1374" s="5" t="s">
        <v>4462</v>
      </c>
      <c r="B1374" s="5" t="s">
        <v>4462</v>
      </c>
      <c r="C1374" s="7">
        <v>1</v>
      </c>
      <c r="D1374" s="7">
        <v>1</v>
      </c>
      <c r="E1374" s="8">
        <v>28.72</v>
      </c>
      <c r="F1374" s="9">
        <v>2.7776860961982899</v>
      </c>
      <c r="G1374" s="7">
        <v>1</v>
      </c>
      <c r="H1374" s="7">
        <v>1</v>
      </c>
      <c r="I1374" s="7" t="s">
        <v>0</v>
      </c>
      <c r="J1374" s="7" t="s">
        <v>2</v>
      </c>
      <c r="K1374" s="5" t="s">
        <v>4463</v>
      </c>
      <c r="L1374" s="14" t="s">
        <v>4464</v>
      </c>
      <c r="M1374" s="38">
        <f t="shared" si="245"/>
        <v>1</v>
      </c>
      <c r="N1374" s="32">
        <f t="shared" si="246"/>
        <v>0.82200871099199502</v>
      </c>
      <c r="O1374" s="32">
        <f t="shared" si="247"/>
        <v>0.36001188232488168</v>
      </c>
      <c r="P1374" s="32">
        <f t="shared" si="248"/>
        <v>2.2832821674763459</v>
      </c>
      <c r="Q1374" s="35">
        <v>0.26687103438484799</v>
      </c>
      <c r="R1374" s="35">
        <v>0.28125724560557303</v>
      </c>
      <c r="S1374" s="35">
        <v>0.53383638902779396</v>
      </c>
      <c r="T1374" s="35">
        <v>0.18335501430527901</v>
      </c>
      <c r="U1374" s="35">
        <v>0.19873165643839499</v>
      </c>
      <c r="V1374" s="35">
        <v>0.55925231672106301</v>
      </c>
      <c r="W1374" s="8">
        <v>5352.31264505537</v>
      </c>
      <c r="X1374" s="8">
        <v>4399.6476181881198</v>
      </c>
      <c r="Y1374" s="8">
        <v>1926.89615013765</v>
      </c>
      <c r="Z1374" s="23">
        <f t="shared" si="238"/>
        <v>11678.856413381141</v>
      </c>
      <c r="AA1374" s="29">
        <f t="shared" si="239"/>
        <v>45.829081680659378</v>
      </c>
      <c r="AB1374" s="29">
        <f t="shared" si="240"/>
        <v>37.671904358265671</v>
      </c>
      <c r="AC1374" s="29">
        <f t="shared" si="241"/>
        <v>16.499013961074933</v>
      </c>
      <c r="AD1374" s="26">
        <f t="shared" si="242"/>
        <v>0.45829081680659378</v>
      </c>
      <c r="AE1374" s="26">
        <f t="shared" si="243"/>
        <v>0.37671904358265673</v>
      </c>
      <c r="AF1374" s="26">
        <f t="shared" si="244"/>
        <v>0.16499013961074932</v>
      </c>
      <c r="AG1374" s="6">
        <v>2</v>
      </c>
    </row>
    <row r="1375" spans="1:33" ht="12" customHeight="1" x14ac:dyDescent="0.2">
      <c r="A1375" s="5" t="s">
        <v>2039</v>
      </c>
      <c r="B1375" s="5" t="s">
        <v>2039</v>
      </c>
      <c r="C1375" s="7">
        <v>2</v>
      </c>
      <c r="D1375" s="7">
        <v>2</v>
      </c>
      <c r="E1375" s="8">
        <v>39.86</v>
      </c>
      <c r="F1375" s="9">
        <v>1.6286862029417</v>
      </c>
      <c r="G1375" s="7" t="s">
        <v>54</v>
      </c>
      <c r="H1375" s="7">
        <v>2</v>
      </c>
      <c r="I1375" s="7" t="s">
        <v>2</v>
      </c>
      <c r="J1375" s="7" t="s">
        <v>1</v>
      </c>
      <c r="K1375" s="5" t="s">
        <v>2040</v>
      </c>
      <c r="L1375" s="14" t="s">
        <v>2041</v>
      </c>
      <c r="M1375" s="38">
        <f t="shared" si="245"/>
        <v>1</v>
      </c>
      <c r="N1375" s="32">
        <f t="shared" si="246"/>
        <v>0.8221688492080701</v>
      </c>
      <c r="O1375" s="32">
        <f t="shared" si="247"/>
        <v>1.3390550611936427</v>
      </c>
      <c r="P1375" s="32">
        <f t="shared" si="248"/>
        <v>0.61399181634486588</v>
      </c>
      <c r="Q1375" s="35">
        <v>3.51266960609365E-3</v>
      </c>
      <c r="R1375" s="35">
        <v>2.0106080379165201E-2</v>
      </c>
      <c r="S1375" s="35">
        <v>0.68271397490418495</v>
      </c>
      <c r="T1375" s="35">
        <v>6.6384746370949602E-3</v>
      </c>
      <c r="U1375" s="35">
        <v>2.6636585420409999E-2</v>
      </c>
      <c r="V1375" s="35">
        <v>0.689000475473871</v>
      </c>
      <c r="W1375" s="8">
        <v>10580.584901008</v>
      </c>
      <c r="X1375" s="8">
        <v>8699.0273120100301</v>
      </c>
      <c r="Y1375" s="8">
        <v>14167.985762083799</v>
      </c>
      <c r="Z1375" s="23">
        <f t="shared" si="238"/>
        <v>33447.597975101831</v>
      </c>
      <c r="AA1375" s="29">
        <f t="shared" si="239"/>
        <v>31.633317611877892</v>
      </c>
      <c r="AB1375" s="29">
        <f t="shared" si="240"/>
        <v>26.007928337591025</v>
      </c>
      <c r="AC1375" s="29">
        <f t="shared" si="241"/>
        <v>42.358754050531083</v>
      </c>
      <c r="AD1375" s="26">
        <f t="shared" si="242"/>
        <v>0.31633317611877892</v>
      </c>
      <c r="AE1375" s="26">
        <f t="shared" si="243"/>
        <v>0.26007928337591024</v>
      </c>
      <c r="AF1375" s="26">
        <f t="shared" si="244"/>
        <v>0.42358754050531083</v>
      </c>
      <c r="AG1375" s="6"/>
    </row>
    <row r="1376" spans="1:33" ht="12" customHeight="1" x14ac:dyDescent="0.2">
      <c r="A1376" s="5" t="s">
        <v>4524</v>
      </c>
      <c r="B1376" s="5" t="s">
        <v>4525</v>
      </c>
      <c r="C1376" s="7">
        <v>6</v>
      </c>
      <c r="D1376" s="7">
        <v>6</v>
      </c>
      <c r="E1376" s="8">
        <v>166.65</v>
      </c>
      <c r="F1376" s="9">
        <v>2.36955323482541</v>
      </c>
      <c r="G1376" s="7" t="s">
        <v>50</v>
      </c>
      <c r="H1376" s="7">
        <v>3</v>
      </c>
      <c r="I1376" s="7" t="s">
        <v>0</v>
      </c>
      <c r="J1376" s="7" t="s">
        <v>2</v>
      </c>
      <c r="K1376" s="5" t="s">
        <v>4526</v>
      </c>
      <c r="L1376" s="14" t="s">
        <v>4527</v>
      </c>
      <c r="M1376" s="38">
        <f t="shared" si="245"/>
        <v>1</v>
      </c>
      <c r="N1376" s="32">
        <f t="shared" si="246"/>
        <v>0.82296770656124751</v>
      </c>
      <c r="O1376" s="32">
        <f t="shared" si="247"/>
        <v>0.42202048272347875</v>
      </c>
      <c r="P1376" s="32">
        <f t="shared" si="248"/>
        <v>1.9500657912390524</v>
      </c>
      <c r="Q1376" s="35">
        <v>0.86146879325522996</v>
      </c>
      <c r="R1376" s="35">
        <v>0.84971878004021995</v>
      </c>
      <c r="S1376" s="35">
        <v>0.79337642291191601</v>
      </c>
      <c r="T1376" s="35">
        <v>0.91138041592744201</v>
      </c>
      <c r="U1376" s="35">
        <v>0.85934050898515202</v>
      </c>
      <c r="V1376" s="35">
        <v>0.832775813137832</v>
      </c>
      <c r="W1376" s="8">
        <v>93509.220061493994</v>
      </c>
      <c r="X1376" s="8">
        <v>76955.068376338706</v>
      </c>
      <c r="Y1376" s="8">
        <v>39462.8061894477</v>
      </c>
      <c r="Z1376" s="23">
        <f t="shared" si="238"/>
        <v>209927.0946272804</v>
      </c>
      <c r="AA1376" s="29">
        <f t="shared" si="239"/>
        <v>44.543664183757201</v>
      </c>
      <c r="AB1376" s="29">
        <f t="shared" si="240"/>
        <v>36.657997155141047</v>
      </c>
      <c r="AC1376" s="29">
        <f t="shared" si="241"/>
        <v>18.798338661101745</v>
      </c>
      <c r="AD1376" s="26">
        <f t="shared" si="242"/>
        <v>0.44543664183757203</v>
      </c>
      <c r="AE1376" s="26">
        <f t="shared" si="243"/>
        <v>0.36657997155141048</v>
      </c>
      <c r="AF1376" s="26">
        <f t="shared" si="244"/>
        <v>0.18798338661101746</v>
      </c>
      <c r="AG1376" s="6">
        <v>2</v>
      </c>
    </row>
    <row r="1377" spans="1:33" ht="12" customHeight="1" x14ac:dyDescent="0.2">
      <c r="A1377" s="5" t="s">
        <v>2324</v>
      </c>
      <c r="B1377" s="5" t="s">
        <v>2324</v>
      </c>
      <c r="C1377" s="7">
        <v>6</v>
      </c>
      <c r="D1377" s="7">
        <v>6</v>
      </c>
      <c r="E1377" s="8">
        <v>220.39</v>
      </c>
      <c r="F1377" s="9">
        <v>1.2215469996360999</v>
      </c>
      <c r="G1377" s="7" t="s">
        <v>50</v>
      </c>
      <c r="H1377" s="7">
        <v>3</v>
      </c>
      <c r="I1377" s="7" t="s">
        <v>2</v>
      </c>
      <c r="J1377" s="7" t="s">
        <v>1</v>
      </c>
      <c r="K1377" s="5" t="s">
        <v>2325</v>
      </c>
      <c r="L1377" s="14" t="s">
        <v>2326</v>
      </c>
      <c r="M1377" s="38">
        <f t="shared" si="245"/>
        <v>1</v>
      </c>
      <c r="N1377" s="32">
        <f t="shared" si="246"/>
        <v>0.82459831524266691</v>
      </c>
      <c r="O1377" s="32">
        <f t="shared" si="247"/>
        <v>1.007285597889664</v>
      </c>
      <c r="P1377" s="32">
        <f t="shared" si="248"/>
        <v>0.8186340765422041</v>
      </c>
      <c r="Q1377" s="35">
        <v>0.21669557281191601</v>
      </c>
      <c r="R1377" s="35">
        <v>0.99566304078300805</v>
      </c>
      <c r="S1377" s="35">
        <v>0.371746343930343</v>
      </c>
      <c r="T1377" s="35">
        <v>0.20345989902041201</v>
      </c>
      <c r="U1377" s="35">
        <v>0.96337987915713996</v>
      </c>
      <c r="V1377" s="35">
        <v>0.38062486930261202</v>
      </c>
      <c r="W1377" s="8">
        <v>115393.43964971299</v>
      </c>
      <c r="X1377" s="8">
        <v>95153.235925209694</v>
      </c>
      <c r="Y1377" s="8">
        <v>116234.149850106</v>
      </c>
      <c r="Z1377" s="23">
        <f t="shared" si="238"/>
        <v>326780.82542502868</v>
      </c>
      <c r="AA1377" s="29">
        <f t="shared" si="239"/>
        <v>35.312181949361957</v>
      </c>
      <c r="AB1377" s="29">
        <f t="shared" si="240"/>
        <v>29.118365742986384</v>
      </c>
      <c r="AC1377" s="29">
        <f t="shared" si="241"/>
        <v>35.569452307651652</v>
      </c>
      <c r="AD1377" s="26">
        <f t="shared" si="242"/>
        <v>0.35312181949361959</v>
      </c>
      <c r="AE1377" s="26">
        <f t="shared" si="243"/>
        <v>0.29118365742986385</v>
      </c>
      <c r="AF1377" s="26">
        <f t="shared" si="244"/>
        <v>0.3556945230765165</v>
      </c>
      <c r="AG1377" s="6"/>
    </row>
    <row r="1378" spans="1:33" ht="12" customHeight="1" x14ac:dyDescent="0.2">
      <c r="A1378" s="5" t="s">
        <v>4444</v>
      </c>
      <c r="B1378" s="5" t="s">
        <v>4444</v>
      </c>
      <c r="C1378" s="7">
        <v>13</v>
      </c>
      <c r="D1378" s="7">
        <v>13</v>
      </c>
      <c r="E1378" s="8">
        <v>389.6</v>
      </c>
      <c r="F1378" s="9">
        <v>2.87335354252237</v>
      </c>
      <c r="G1378" s="7" t="s">
        <v>50</v>
      </c>
      <c r="H1378" s="7">
        <v>3</v>
      </c>
      <c r="I1378" s="7" t="s">
        <v>0</v>
      </c>
      <c r="J1378" s="7" t="s">
        <v>2</v>
      </c>
      <c r="K1378" s="5" t="s">
        <v>4445</v>
      </c>
      <c r="L1378" s="14" t="s">
        <v>4446</v>
      </c>
      <c r="M1378" s="38">
        <f t="shared" si="245"/>
        <v>1</v>
      </c>
      <c r="N1378" s="32">
        <f t="shared" si="246"/>
        <v>0.82477459105412698</v>
      </c>
      <c r="O1378" s="32">
        <f t="shared" si="247"/>
        <v>0.34802539443933056</v>
      </c>
      <c r="P1378" s="32">
        <f t="shared" si="248"/>
        <v>2.3698689929878252</v>
      </c>
      <c r="Q1378" s="35">
        <v>0.56383116680918099</v>
      </c>
      <c r="R1378" s="35">
        <v>0.65588839894784701</v>
      </c>
      <c r="S1378" s="35">
        <v>0.22919403552786699</v>
      </c>
      <c r="T1378" s="35">
        <v>0.61111195833883203</v>
      </c>
      <c r="U1378" s="35">
        <v>0.64316480536334897</v>
      </c>
      <c r="V1378" s="35">
        <v>0.263446935090831</v>
      </c>
      <c r="W1378" s="8">
        <v>384463.21229034098</v>
      </c>
      <c r="X1378" s="8">
        <v>317095.48869212199</v>
      </c>
      <c r="Y1378" s="8">
        <v>133802.961104758</v>
      </c>
      <c r="Z1378" s="23">
        <f t="shared" si="238"/>
        <v>835361.66208722093</v>
      </c>
      <c r="AA1378" s="29">
        <f t="shared" si="239"/>
        <v>46.02356437207419</v>
      </c>
      <c r="AB1378" s="29">
        <f t="shared" si="240"/>
        <v>37.959066483830782</v>
      </c>
      <c r="AC1378" s="29">
        <f t="shared" si="241"/>
        <v>16.017369144095042</v>
      </c>
      <c r="AD1378" s="26">
        <f t="shared" si="242"/>
        <v>0.46023564372074188</v>
      </c>
      <c r="AE1378" s="26">
        <f t="shared" si="243"/>
        <v>0.37959066483830783</v>
      </c>
      <c r="AF1378" s="26">
        <f t="shared" si="244"/>
        <v>0.16017369144095042</v>
      </c>
      <c r="AG1378" s="6">
        <v>2</v>
      </c>
    </row>
    <row r="1379" spans="1:33" ht="12" customHeight="1" x14ac:dyDescent="0.2">
      <c r="A1379" s="5" t="s">
        <v>1641</v>
      </c>
      <c r="B1379" s="5" t="s">
        <v>1641</v>
      </c>
      <c r="C1379" s="7">
        <v>3</v>
      </c>
      <c r="D1379" s="7">
        <v>3</v>
      </c>
      <c r="E1379" s="8">
        <v>109.01</v>
      </c>
      <c r="F1379" s="9">
        <v>2.9339785402889902</v>
      </c>
      <c r="G1379" s="7">
        <v>2</v>
      </c>
      <c r="H1379" s="7">
        <v>1</v>
      </c>
      <c r="I1379" s="7" t="s">
        <v>2</v>
      </c>
      <c r="J1379" s="7" t="s">
        <v>1</v>
      </c>
      <c r="K1379" s="5" t="s">
        <v>1642</v>
      </c>
      <c r="L1379" s="14" t="s">
        <v>1643</v>
      </c>
      <c r="M1379" s="38">
        <f t="shared" si="245"/>
        <v>1</v>
      </c>
      <c r="N1379" s="32">
        <f t="shared" si="246"/>
        <v>0.82534601816459885</v>
      </c>
      <c r="O1379" s="32">
        <f t="shared" si="247"/>
        <v>2.4215475056078994</v>
      </c>
      <c r="P1379" s="32">
        <f t="shared" si="248"/>
        <v>0.34083412208649028</v>
      </c>
      <c r="Q1379" s="35">
        <v>0.70755323684193105</v>
      </c>
      <c r="R1379" s="35">
        <v>0.54802958134388402</v>
      </c>
      <c r="S1379" s="35">
        <v>0.66232907193421597</v>
      </c>
      <c r="T1379" s="35">
        <v>0.68991336712347695</v>
      </c>
      <c r="U1379" s="35">
        <v>0.51822853412162995</v>
      </c>
      <c r="V1379" s="35">
        <v>0.64929133861534305</v>
      </c>
      <c r="W1379" s="8">
        <v>9876.5430076990597</v>
      </c>
      <c r="X1379" s="8">
        <v>8151.5654446358303</v>
      </c>
      <c r="Y1379" s="8">
        <v>23916.518084322801</v>
      </c>
      <c r="Z1379" s="23">
        <f t="shared" si="238"/>
        <v>41944.626536657692</v>
      </c>
      <c r="AA1379" s="29">
        <f t="shared" si="239"/>
        <v>23.546622829189843</v>
      </c>
      <c r="AB1379" s="29">
        <f t="shared" si="240"/>
        <v>19.434111393295478</v>
      </c>
      <c r="AC1379" s="29">
        <f t="shared" si="241"/>
        <v>57.01926577751469</v>
      </c>
      <c r="AD1379" s="26">
        <f t="shared" si="242"/>
        <v>0.23546622829189842</v>
      </c>
      <c r="AE1379" s="26">
        <f t="shared" si="243"/>
        <v>0.19434111393295478</v>
      </c>
      <c r="AF1379" s="26">
        <f t="shared" si="244"/>
        <v>0.57019265777514694</v>
      </c>
      <c r="AG1379" s="6">
        <v>1</v>
      </c>
    </row>
    <row r="1380" spans="1:33" ht="12" customHeight="1" x14ac:dyDescent="0.2">
      <c r="A1380" s="5" t="s">
        <v>1845</v>
      </c>
      <c r="B1380" s="5" t="s">
        <v>1845</v>
      </c>
      <c r="C1380" s="7">
        <v>2</v>
      </c>
      <c r="D1380" s="7">
        <v>1</v>
      </c>
      <c r="E1380" s="8">
        <v>120.36</v>
      </c>
      <c r="F1380" s="9">
        <v>2.18923253026774</v>
      </c>
      <c r="G1380" s="7" t="s">
        <v>122</v>
      </c>
      <c r="H1380" s="7">
        <v>2</v>
      </c>
      <c r="I1380" s="7" t="s">
        <v>2</v>
      </c>
      <c r="J1380" s="7" t="s">
        <v>1</v>
      </c>
      <c r="K1380" s="5" t="s">
        <v>1846</v>
      </c>
      <c r="L1380" s="14"/>
      <c r="M1380" s="38">
        <f t="shared" si="245"/>
        <v>0</v>
      </c>
      <c r="N1380" s="32">
        <f t="shared" si="246"/>
        <v>0.82571948118855476</v>
      </c>
      <c r="O1380" s="32">
        <f t="shared" si="247"/>
        <v>1.8076919490937815</v>
      </c>
      <c r="P1380" s="32">
        <f t="shared" si="248"/>
        <v>0.45678108020699998</v>
      </c>
      <c r="Q1380" s="35">
        <v>3.2115582030656002E-2</v>
      </c>
      <c r="R1380" s="35">
        <v>2.63462736891392E-2</v>
      </c>
      <c r="S1380" s="35">
        <v>0.44810455758663198</v>
      </c>
      <c r="T1380" s="35">
        <v>4.6653818619758897E-2</v>
      </c>
      <c r="U1380" s="35">
        <v>7.0228731984705403E-2</v>
      </c>
      <c r="V1380" s="35">
        <v>0.51655693872257602</v>
      </c>
      <c r="W1380" s="8">
        <v>42594.8483577425</v>
      </c>
      <c r="X1380" s="8">
        <v>35171.396087260298</v>
      </c>
      <c r="Y1380" s="8">
        <v>76998.3644491616</v>
      </c>
      <c r="Z1380" s="23">
        <f t="shared" si="238"/>
        <v>154764.60889416438</v>
      </c>
      <c r="AA1380" s="29">
        <f t="shared" si="239"/>
        <v>27.5223441987767</v>
      </c>
      <c r="AB1380" s="29">
        <f t="shared" si="240"/>
        <v>22.725735772906727</v>
      </c>
      <c r="AC1380" s="29">
        <f t="shared" si="241"/>
        <v>49.751920028316583</v>
      </c>
      <c r="AD1380" s="26">
        <f t="shared" si="242"/>
        <v>0.27522344198776699</v>
      </c>
      <c r="AE1380" s="26">
        <f t="shared" si="243"/>
        <v>0.22725735772906727</v>
      </c>
      <c r="AF1380" s="26">
        <f t="shared" si="244"/>
        <v>0.49751920028316582</v>
      </c>
      <c r="AG1380" s="6">
        <v>1</v>
      </c>
    </row>
    <row r="1381" spans="1:33" ht="12" customHeight="1" x14ac:dyDescent="0.2">
      <c r="A1381" s="5" t="s">
        <v>7171</v>
      </c>
      <c r="B1381" s="5" t="s">
        <v>7171</v>
      </c>
      <c r="C1381" s="7">
        <v>6</v>
      </c>
      <c r="D1381" s="7">
        <v>6</v>
      </c>
      <c r="E1381" s="8">
        <v>338.62</v>
      </c>
      <c r="F1381" s="9">
        <v>1.21089016506683</v>
      </c>
      <c r="G1381" s="7" t="s">
        <v>50</v>
      </c>
      <c r="H1381" s="7">
        <v>3</v>
      </c>
      <c r="I1381" s="7" t="s">
        <v>0</v>
      </c>
      <c r="J1381" s="7" t="s">
        <v>1</v>
      </c>
      <c r="K1381" s="5" t="s">
        <v>7172</v>
      </c>
      <c r="L1381" s="14" t="s">
        <v>7173</v>
      </c>
      <c r="M1381" s="38">
        <f t="shared" si="245"/>
        <v>1</v>
      </c>
      <c r="N1381" s="32">
        <f t="shared" si="246"/>
        <v>0.82583873323044854</v>
      </c>
      <c r="O1381" s="32">
        <f t="shared" si="247"/>
        <v>0.87811465239156627</v>
      </c>
      <c r="P1381" s="32">
        <f t="shared" si="248"/>
        <v>0.94046800264778296</v>
      </c>
      <c r="Q1381" s="35">
        <v>0.56448324707420094</v>
      </c>
      <c r="R1381" s="35">
        <v>0.99442756969611401</v>
      </c>
      <c r="S1381" s="35">
        <v>0.69109842994873305</v>
      </c>
      <c r="T1381" s="35">
        <v>0.55664836797273598</v>
      </c>
      <c r="U1381" s="35">
        <v>0.94659886305962204</v>
      </c>
      <c r="V1381" s="35">
        <v>0.56513952697396697</v>
      </c>
      <c r="W1381" s="8">
        <v>749499.92822973197</v>
      </c>
      <c r="X1381" s="8">
        <v>618966.07128555398</v>
      </c>
      <c r="Y1381" s="8">
        <v>658146.86894495494</v>
      </c>
      <c r="Z1381" s="23">
        <f t="shared" si="238"/>
        <v>2026612.8684602408</v>
      </c>
      <c r="AA1381" s="29">
        <f t="shared" si="239"/>
        <v>36.982886070351434</v>
      </c>
      <c r="AB1381" s="29">
        <f t="shared" si="240"/>
        <v>30.541899783545031</v>
      </c>
      <c r="AC1381" s="29">
        <f t="shared" si="241"/>
        <v>32.475214146103546</v>
      </c>
      <c r="AD1381" s="26">
        <f t="shared" si="242"/>
        <v>0.36982886070351434</v>
      </c>
      <c r="AE1381" s="26">
        <f t="shared" si="243"/>
        <v>0.30541899783545029</v>
      </c>
      <c r="AF1381" s="26">
        <f t="shared" si="244"/>
        <v>0.32475214146103548</v>
      </c>
      <c r="AG1381" s="6"/>
    </row>
    <row r="1382" spans="1:33" ht="12" customHeight="1" x14ac:dyDescent="0.2">
      <c r="A1382" s="5" t="s">
        <v>7038</v>
      </c>
      <c r="B1382" s="5" t="s">
        <v>7038</v>
      </c>
      <c r="C1382" s="7">
        <v>1</v>
      </c>
      <c r="D1382" s="7">
        <v>1</v>
      </c>
      <c r="E1382" s="8">
        <v>24.56</v>
      </c>
      <c r="F1382" s="9">
        <v>1.5700460727022301</v>
      </c>
      <c r="G1382" s="7">
        <v>1</v>
      </c>
      <c r="H1382" s="7">
        <v>1</v>
      </c>
      <c r="I1382" s="7" t="s">
        <v>0</v>
      </c>
      <c r="J1382" s="7" t="s">
        <v>2</v>
      </c>
      <c r="K1382" s="5" t="s">
        <v>7039</v>
      </c>
      <c r="L1382" s="14" t="s">
        <v>7040</v>
      </c>
      <c r="M1382" s="38">
        <f t="shared" si="245"/>
        <v>1</v>
      </c>
      <c r="N1382" s="32">
        <f t="shared" si="246"/>
        <v>0.82665511705358985</v>
      </c>
      <c r="O1382" s="32">
        <f t="shared" si="247"/>
        <v>0.63692398419804708</v>
      </c>
      <c r="P1382" s="32">
        <f t="shared" si="248"/>
        <v>1.2978866200091896</v>
      </c>
      <c r="Q1382" s="35">
        <v>0.746696585052252</v>
      </c>
      <c r="R1382" s="35">
        <v>0.80502595597528603</v>
      </c>
      <c r="S1382" s="35">
        <v>0.91615641150157001</v>
      </c>
      <c r="T1382" s="35">
        <v>0.81735508600976003</v>
      </c>
      <c r="U1382" s="35">
        <v>0.75832104755535801</v>
      </c>
      <c r="V1382" s="35">
        <v>0.86066437543281404</v>
      </c>
      <c r="W1382" s="8">
        <v>8127.7495841377404</v>
      </c>
      <c r="X1382" s="8">
        <v>6718.8457838576496</v>
      </c>
      <c r="Y1382" s="8">
        <v>5176.7586476930301</v>
      </c>
      <c r="Z1382" s="23">
        <f t="shared" si="238"/>
        <v>20023.354015688419</v>
      </c>
      <c r="AA1382" s="29">
        <f t="shared" si="239"/>
        <v>40.591349370188425</v>
      </c>
      <c r="AB1382" s="29">
        <f t="shared" si="240"/>
        <v>33.555046664976274</v>
      </c>
      <c r="AC1382" s="29">
        <f t="shared" si="241"/>
        <v>25.853603964835305</v>
      </c>
      <c r="AD1382" s="26">
        <f t="shared" si="242"/>
        <v>0.40591349370188423</v>
      </c>
      <c r="AE1382" s="26">
        <f t="shared" si="243"/>
        <v>0.33555046664976274</v>
      </c>
      <c r="AF1382" s="26">
        <f t="shared" si="244"/>
        <v>0.25853603964835303</v>
      </c>
      <c r="AG1382" s="6"/>
    </row>
    <row r="1383" spans="1:33" ht="12" customHeight="1" x14ac:dyDescent="0.2">
      <c r="A1383" s="5" t="s">
        <v>7174</v>
      </c>
      <c r="B1383" s="5" t="s">
        <v>7174</v>
      </c>
      <c r="C1383" s="7">
        <v>9</v>
      </c>
      <c r="D1383" s="7">
        <v>9</v>
      </c>
      <c r="E1383" s="8">
        <v>376.09</v>
      </c>
      <c r="F1383" s="9">
        <v>1.20800342791582</v>
      </c>
      <c r="G1383" s="7" t="s">
        <v>50</v>
      </c>
      <c r="H1383" s="7">
        <v>3</v>
      </c>
      <c r="I1383" s="7" t="s">
        <v>0</v>
      </c>
      <c r="J1383" s="7" t="s">
        <v>1</v>
      </c>
      <c r="K1383" s="5" t="s">
        <v>7175</v>
      </c>
      <c r="L1383" s="14" t="s">
        <v>7176</v>
      </c>
      <c r="M1383" s="38">
        <f t="shared" si="245"/>
        <v>1</v>
      </c>
      <c r="N1383" s="32">
        <f t="shared" si="246"/>
        <v>0.82781222047135428</v>
      </c>
      <c r="O1383" s="32">
        <f t="shared" si="247"/>
        <v>0.86760183862195672</v>
      </c>
      <c r="P1383" s="32">
        <f t="shared" si="248"/>
        <v>0.95413838885611191</v>
      </c>
      <c r="Q1383" s="35">
        <v>0.797062877914956</v>
      </c>
      <c r="R1383" s="35">
        <v>0.23136344504084799</v>
      </c>
      <c r="S1383" s="35">
        <v>8.9468441659820194E-2</v>
      </c>
      <c r="T1383" s="35">
        <v>0.81881203653699997</v>
      </c>
      <c r="U1383" s="35">
        <v>0.29300405365228599</v>
      </c>
      <c r="V1383" s="35">
        <v>9.3397999071626006E-2</v>
      </c>
      <c r="W1383" s="8">
        <v>211049.092576447</v>
      </c>
      <c r="X1383" s="8">
        <v>174709.017954173</v>
      </c>
      <c r="Y1383" s="8">
        <v>183106.58075882099</v>
      </c>
      <c r="Z1383" s="23">
        <f t="shared" si="238"/>
        <v>568864.69128944096</v>
      </c>
      <c r="AA1383" s="29">
        <f t="shared" si="239"/>
        <v>37.100051349304827</v>
      </c>
      <c r="AB1383" s="29">
        <f t="shared" si="240"/>
        <v>30.711875887069294</v>
      </c>
      <c r="AC1383" s="29">
        <f t="shared" si="241"/>
        <v>32.188072763625875</v>
      </c>
      <c r="AD1383" s="26">
        <f t="shared" si="242"/>
        <v>0.3710005134930483</v>
      </c>
      <c r="AE1383" s="26">
        <f t="shared" si="243"/>
        <v>0.30711875887069295</v>
      </c>
      <c r="AF1383" s="26">
        <f t="shared" si="244"/>
        <v>0.32188072763625875</v>
      </c>
      <c r="AG1383" s="6"/>
    </row>
    <row r="1384" spans="1:33" ht="12" customHeight="1" x14ac:dyDescent="0.2">
      <c r="A1384" s="5" t="s">
        <v>4111</v>
      </c>
      <c r="B1384" s="5" t="s">
        <v>4111</v>
      </c>
      <c r="C1384" s="7">
        <v>4</v>
      </c>
      <c r="D1384" s="7">
        <v>4</v>
      </c>
      <c r="E1384" s="8">
        <v>180.08</v>
      </c>
      <c r="F1384" s="9">
        <v>5.9526198091338198</v>
      </c>
      <c r="G1384" s="7" t="s">
        <v>50</v>
      </c>
      <c r="H1384" s="7">
        <v>3</v>
      </c>
      <c r="I1384" s="7" t="s">
        <v>0</v>
      </c>
      <c r="J1384" s="7" t="s">
        <v>2</v>
      </c>
      <c r="K1384" s="5" t="s">
        <v>4112</v>
      </c>
      <c r="L1384" s="14" t="s">
        <v>4113</v>
      </c>
      <c r="M1384" s="38">
        <f t="shared" si="245"/>
        <v>1</v>
      </c>
      <c r="N1384" s="32">
        <f t="shared" si="246"/>
        <v>0.82842451021548902</v>
      </c>
      <c r="O1384" s="32">
        <f t="shared" si="247"/>
        <v>0.16799325877751822</v>
      </c>
      <c r="P1384" s="32">
        <f t="shared" si="248"/>
        <v>4.9312961498807075</v>
      </c>
      <c r="Q1384" s="35">
        <v>0.76887233464978999</v>
      </c>
      <c r="R1384" s="35">
        <v>0.80307106939866602</v>
      </c>
      <c r="S1384" s="35">
        <v>0.54097902979452295</v>
      </c>
      <c r="T1384" s="35">
        <v>0.76744304223701898</v>
      </c>
      <c r="U1384" s="35">
        <v>0.84925820215784598</v>
      </c>
      <c r="V1384" s="35">
        <v>0.55099151707773097</v>
      </c>
      <c r="W1384" s="8">
        <v>307699.05236919201</v>
      </c>
      <c r="X1384" s="8">
        <v>254905.436752718</v>
      </c>
      <c r="Y1384" s="8">
        <v>51691.366530254803</v>
      </c>
      <c r="Z1384" s="23">
        <f t="shared" si="238"/>
        <v>614295.85565216478</v>
      </c>
      <c r="AA1384" s="29">
        <f t="shared" si="239"/>
        <v>50.089716467731094</v>
      </c>
      <c r="AB1384" s="29">
        <f t="shared" si="240"/>
        <v>41.495548831612851</v>
      </c>
      <c r="AC1384" s="29">
        <f t="shared" si="241"/>
        <v>8.4147347006560658</v>
      </c>
      <c r="AD1384" s="26">
        <f t="shared" si="242"/>
        <v>0.50089716467731094</v>
      </c>
      <c r="AE1384" s="26">
        <f t="shared" si="243"/>
        <v>0.4149554883161285</v>
      </c>
      <c r="AF1384" s="26">
        <f t="shared" si="244"/>
        <v>8.4147347006560652E-2</v>
      </c>
      <c r="AG1384" s="6">
        <v>2</v>
      </c>
    </row>
    <row r="1385" spans="1:33" ht="12" customHeight="1" x14ac:dyDescent="0.2">
      <c r="A1385" s="5" t="s">
        <v>8037</v>
      </c>
      <c r="B1385" s="5" t="s">
        <v>8037</v>
      </c>
      <c r="C1385" s="7">
        <v>1</v>
      </c>
      <c r="D1385" s="7">
        <v>1</v>
      </c>
      <c r="E1385" s="8">
        <v>18.52</v>
      </c>
      <c r="F1385" s="9">
        <v>1.2065706256006199</v>
      </c>
      <c r="G1385" s="7">
        <v>3</v>
      </c>
      <c r="H1385" s="7">
        <v>1</v>
      </c>
      <c r="I1385" s="7" t="s">
        <v>0</v>
      </c>
      <c r="J1385" s="7" t="s">
        <v>1</v>
      </c>
      <c r="K1385" s="5" t="s">
        <v>8038</v>
      </c>
      <c r="L1385" s="14" t="s">
        <v>8039</v>
      </c>
      <c r="M1385" s="38">
        <f t="shared" si="245"/>
        <v>1</v>
      </c>
      <c r="N1385" s="32">
        <f t="shared" si="246"/>
        <v>0.82879524727548326</v>
      </c>
      <c r="O1385" s="32">
        <f t="shared" si="247"/>
        <v>0.88950787836968004</v>
      </c>
      <c r="P1385" s="32">
        <f t="shared" si="248"/>
        <v>0.93174581971609638</v>
      </c>
      <c r="Q1385" s="35">
        <v>4.9389305417103999E-2</v>
      </c>
      <c r="R1385" s="35">
        <v>0.48565384950509399</v>
      </c>
      <c r="S1385" s="35">
        <v>0.55507181484130397</v>
      </c>
      <c r="T1385" s="35">
        <v>4.2522496556390697E-2</v>
      </c>
      <c r="U1385" s="35">
        <v>0.48709379562174498</v>
      </c>
      <c r="V1385" s="35">
        <v>0.56513952697396697</v>
      </c>
      <c r="W1385" s="8">
        <v>187862.96255601101</v>
      </c>
      <c r="X1385" s="8">
        <v>155699.930505514</v>
      </c>
      <c r="Y1385" s="8">
        <v>167105.58524744</v>
      </c>
      <c r="Z1385" s="23">
        <f t="shared" si="238"/>
        <v>510668.47830896499</v>
      </c>
      <c r="AA1385" s="29">
        <f t="shared" si="239"/>
        <v>36.787655893330864</v>
      </c>
      <c r="AB1385" s="29">
        <f t="shared" si="240"/>
        <v>30.489434362798544</v>
      </c>
      <c r="AC1385" s="29">
        <f t="shared" si="241"/>
        <v>32.722909743870595</v>
      </c>
      <c r="AD1385" s="26">
        <f t="shared" si="242"/>
        <v>0.36787655893330862</v>
      </c>
      <c r="AE1385" s="26">
        <f t="shared" si="243"/>
        <v>0.30489434362798545</v>
      </c>
      <c r="AF1385" s="26">
        <f t="shared" si="244"/>
        <v>0.32722909743870593</v>
      </c>
      <c r="AG1385" s="6"/>
    </row>
    <row r="1386" spans="1:33" ht="12" customHeight="1" x14ac:dyDescent="0.2">
      <c r="A1386" s="5" t="s">
        <v>7147</v>
      </c>
      <c r="B1386" s="5" t="s">
        <v>7147</v>
      </c>
      <c r="C1386" s="7">
        <v>1</v>
      </c>
      <c r="D1386" s="7">
        <v>1</v>
      </c>
      <c r="E1386" s="8">
        <v>41.32</v>
      </c>
      <c r="F1386" s="9">
        <v>1.31348875945139</v>
      </c>
      <c r="G1386" s="7">
        <v>1</v>
      </c>
      <c r="H1386" s="7">
        <v>1</v>
      </c>
      <c r="I1386" s="7" t="s">
        <v>0</v>
      </c>
      <c r="J1386" s="7" t="s">
        <v>2</v>
      </c>
      <c r="K1386" s="5" t="s">
        <v>7148</v>
      </c>
      <c r="L1386" s="14" t="s">
        <v>7149</v>
      </c>
      <c r="M1386" s="38">
        <f t="shared" si="245"/>
        <v>1</v>
      </c>
      <c r="N1386" s="32">
        <f t="shared" si="246"/>
        <v>0.82888875270794893</v>
      </c>
      <c r="O1386" s="32">
        <f t="shared" si="247"/>
        <v>0.76133122023646216</v>
      </c>
      <c r="P1386" s="32">
        <f t="shared" si="248"/>
        <v>1.0887360595175699</v>
      </c>
      <c r="Q1386" s="35">
        <v>7.9064888897068503E-2</v>
      </c>
      <c r="R1386" s="35">
        <v>0.36731956940112498</v>
      </c>
      <c r="S1386" s="35">
        <v>0.95793063670646605</v>
      </c>
      <c r="T1386" s="35">
        <v>0.113606077390265</v>
      </c>
      <c r="U1386" s="35">
        <v>0.34312015775815802</v>
      </c>
      <c r="V1386" s="35">
        <v>0.95349204569951196</v>
      </c>
      <c r="W1386" s="8">
        <v>21522.843175177899</v>
      </c>
      <c r="X1386" s="8">
        <v>17840.042634202</v>
      </c>
      <c r="Y1386" s="8">
        <v>16386.012457516201</v>
      </c>
      <c r="Z1386" s="23">
        <f t="shared" si="238"/>
        <v>55748.898266896096</v>
      </c>
      <c r="AA1386" s="29">
        <f t="shared" si="239"/>
        <v>38.606759674671892</v>
      </c>
      <c r="AB1386" s="29">
        <f t="shared" si="240"/>
        <v>32.000708872834323</v>
      </c>
      <c r="AC1386" s="29">
        <f t="shared" si="241"/>
        <v>29.392531452493792</v>
      </c>
      <c r="AD1386" s="26">
        <f t="shared" si="242"/>
        <v>0.38606759674671892</v>
      </c>
      <c r="AE1386" s="26">
        <f t="shared" si="243"/>
        <v>0.32000708872834321</v>
      </c>
      <c r="AF1386" s="26">
        <f t="shared" si="244"/>
        <v>0.29392531452493792</v>
      </c>
      <c r="AG1386" s="6"/>
    </row>
    <row r="1387" spans="1:33" ht="12" customHeight="1" x14ac:dyDescent="0.2">
      <c r="A1387" s="5" t="s">
        <v>7119</v>
      </c>
      <c r="B1387" s="5" t="s">
        <v>7119</v>
      </c>
      <c r="C1387" s="7">
        <v>1</v>
      </c>
      <c r="D1387" s="7">
        <v>1</v>
      </c>
      <c r="E1387" s="8">
        <v>23.22</v>
      </c>
      <c r="F1387" s="9">
        <v>1.4155105439670601</v>
      </c>
      <c r="G1387" s="7">
        <v>1</v>
      </c>
      <c r="H1387" s="7">
        <v>1</v>
      </c>
      <c r="I1387" s="7" t="s">
        <v>0</v>
      </c>
      <c r="J1387" s="7" t="s">
        <v>2</v>
      </c>
      <c r="K1387" s="5" t="s">
        <v>7120</v>
      </c>
      <c r="L1387" s="14" t="s">
        <v>7121</v>
      </c>
      <c r="M1387" s="38">
        <f t="shared" si="245"/>
        <v>1</v>
      </c>
      <c r="N1387" s="32">
        <f t="shared" si="246"/>
        <v>0.82923422406930214</v>
      </c>
      <c r="O1387" s="32">
        <f t="shared" si="247"/>
        <v>0.70645888457844808</v>
      </c>
      <c r="P1387" s="32">
        <f t="shared" si="248"/>
        <v>1.1737897875884391</v>
      </c>
      <c r="Q1387" s="35">
        <v>0.839918945422512</v>
      </c>
      <c r="R1387" s="35">
        <v>0.48772939253271003</v>
      </c>
      <c r="S1387" s="35">
        <v>0.31945796569420698</v>
      </c>
      <c r="T1387" s="35">
        <v>0.76266033206947204</v>
      </c>
      <c r="U1387" s="35">
        <v>0.462509302717237</v>
      </c>
      <c r="V1387" s="35">
        <v>0.240209565231256</v>
      </c>
      <c r="W1387" s="8">
        <v>2758.5718892928799</v>
      </c>
      <c r="X1387" s="8">
        <v>2287.5022201571701</v>
      </c>
      <c r="Y1387" s="8">
        <v>1948.8176199393099</v>
      </c>
      <c r="Z1387" s="23">
        <f t="shared" si="238"/>
        <v>6994.8917293893601</v>
      </c>
      <c r="AA1387" s="29">
        <f t="shared" si="239"/>
        <v>39.436949076747148</v>
      </c>
      <c r="AB1387" s="29">
        <f t="shared" si="240"/>
        <v>32.702467867317004</v>
      </c>
      <c r="AC1387" s="29">
        <f t="shared" si="241"/>
        <v>27.860583055935844</v>
      </c>
      <c r="AD1387" s="26">
        <f t="shared" si="242"/>
        <v>0.39436949076747146</v>
      </c>
      <c r="AE1387" s="26">
        <f t="shared" si="243"/>
        <v>0.32702467867317003</v>
      </c>
      <c r="AF1387" s="26">
        <f t="shared" si="244"/>
        <v>0.27860583055935845</v>
      </c>
      <c r="AG1387" s="6"/>
    </row>
    <row r="1388" spans="1:33" ht="12" customHeight="1" x14ac:dyDescent="0.2">
      <c r="A1388" s="5" t="s">
        <v>1775</v>
      </c>
      <c r="B1388" s="5" t="s">
        <v>1775</v>
      </c>
      <c r="C1388" s="7">
        <v>1</v>
      </c>
      <c r="D1388" s="7">
        <v>1</v>
      </c>
      <c r="E1388" s="8">
        <v>23.59</v>
      </c>
      <c r="F1388" s="9">
        <v>2.4291382474425101</v>
      </c>
      <c r="G1388" s="7">
        <v>3</v>
      </c>
      <c r="H1388" s="7">
        <v>1</v>
      </c>
      <c r="I1388" s="7" t="s">
        <v>2</v>
      </c>
      <c r="J1388" s="7" t="s">
        <v>1</v>
      </c>
      <c r="K1388" s="5" t="s">
        <v>1776</v>
      </c>
      <c r="L1388" s="14" t="s">
        <v>1777</v>
      </c>
      <c r="M1388" s="38">
        <f t="shared" si="245"/>
        <v>1</v>
      </c>
      <c r="N1388" s="32">
        <f t="shared" si="246"/>
        <v>0.82977271297717059</v>
      </c>
      <c r="O1388" s="32">
        <f t="shared" si="247"/>
        <v>2.0156326337769852</v>
      </c>
      <c r="P1388" s="32">
        <f t="shared" si="248"/>
        <v>0.41166862406980598</v>
      </c>
      <c r="Q1388" s="35">
        <v>0.96845481494056096</v>
      </c>
      <c r="R1388" s="35">
        <v>0.92605572343853604</v>
      </c>
      <c r="S1388" s="35">
        <v>0.88541245345303698</v>
      </c>
      <c r="T1388" s="35">
        <v>0.96023769068063303</v>
      </c>
      <c r="U1388" s="35">
        <v>0.94795376533021003</v>
      </c>
      <c r="V1388" s="35">
        <v>0.93214093979481705</v>
      </c>
      <c r="W1388" s="8">
        <v>774.12843835646697</v>
      </c>
      <c r="X1388" s="8">
        <v>642.35065448782598</v>
      </c>
      <c r="Y1388" s="8">
        <v>1560.3585430861101</v>
      </c>
      <c r="Z1388" s="23">
        <f t="shared" si="238"/>
        <v>2976.8376359304029</v>
      </c>
      <c r="AA1388" s="29">
        <f t="shared" si="239"/>
        <v>26.005060840831355</v>
      </c>
      <c r="AB1388" s="29">
        <f t="shared" si="240"/>
        <v>21.578289885033016</v>
      </c>
      <c r="AC1388" s="29">
        <f t="shared" si="241"/>
        <v>52.416649274135644</v>
      </c>
      <c r="AD1388" s="26">
        <f t="shared" si="242"/>
        <v>0.26005060840831357</v>
      </c>
      <c r="AE1388" s="26">
        <f t="shared" si="243"/>
        <v>0.21578289885033017</v>
      </c>
      <c r="AF1388" s="26">
        <f t="shared" si="244"/>
        <v>0.5241664927413564</v>
      </c>
      <c r="AG1388" s="6">
        <v>1</v>
      </c>
    </row>
    <row r="1389" spans="1:33" ht="12" customHeight="1" x14ac:dyDescent="0.2">
      <c r="A1389" s="5" t="s">
        <v>7087</v>
      </c>
      <c r="B1389" s="5" t="s">
        <v>7087</v>
      </c>
      <c r="C1389" s="7">
        <v>3</v>
      </c>
      <c r="D1389" s="7">
        <v>3</v>
      </c>
      <c r="E1389" s="8">
        <v>80.47</v>
      </c>
      <c r="F1389" s="9">
        <v>1.47918705727563</v>
      </c>
      <c r="G1389" s="7" t="s">
        <v>54</v>
      </c>
      <c r="H1389" s="7">
        <v>2</v>
      </c>
      <c r="I1389" s="7" t="s">
        <v>0</v>
      </c>
      <c r="J1389" s="7" t="s">
        <v>2</v>
      </c>
      <c r="K1389" s="5" t="s">
        <v>7088</v>
      </c>
      <c r="L1389" s="14" t="s">
        <v>7089</v>
      </c>
      <c r="M1389" s="38">
        <f t="shared" si="245"/>
        <v>1</v>
      </c>
      <c r="N1389" s="32">
        <f t="shared" si="246"/>
        <v>0.82991523498233599</v>
      </c>
      <c r="O1389" s="32">
        <f t="shared" si="247"/>
        <v>0.67604701858451932</v>
      </c>
      <c r="P1389" s="32">
        <f t="shared" si="248"/>
        <v>1.2275998742217367</v>
      </c>
      <c r="Q1389" s="35">
        <v>0.78947522719694596</v>
      </c>
      <c r="R1389" s="35">
        <v>0.66104793279690099</v>
      </c>
      <c r="S1389" s="35">
        <v>0.75282747239754499</v>
      </c>
      <c r="T1389" s="35">
        <v>0.75936916479642003</v>
      </c>
      <c r="U1389" s="35">
        <v>0.62894676843040398</v>
      </c>
      <c r="V1389" s="35">
        <v>0.74215324410267303</v>
      </c>
      <c r="W1389" s="8">
        <v>27534.560673404401</v>
      </c>
      <c r="X1389" s="8">
        <v>22851.351391403801</v>
      </c>
      <c r="Y1389" s="8">
        <v>18614.657651289599</v>
      </c>
      <c r="Z1389" s="23">
        <f t="shared" si="238"/>
        <v>69000.569716097802</v>
      </c>
      <c r="AA1389" s="29">
        <f t="shared" si="239"/>
        <v>39.90483091182449</v>
      </c>
      <c r="AB1389" s="29">
        <f t="shared" si="240"/>
        <v>33.117627123117209</v>
      </c>
      <c r="AC1389" s="29">
        <f t="shared" si="241"/>
        <v>26.977541965058311</v>
      </c>
      <c r="AD1389" s="26">
        <f t="shared" si="242"/>
        <v>0.3990483091182449</v>
      </c>
      <c r="AE1389" s="26">
        <f t="shared" si="243"/>
        <v>0.3311762712311721</v>
      </c>
      <c r="AF1389" s="26">
        <f t="shared" si="244"/>
        <v>0.2697754196505831</v>
      </c>
      <c r="AG1389" s="6"/>
    </row>
    <row r="1390" spans="1:33" ht="12" customHeight="1" x14ac:dyDescent="0.2">
      <c r="A1390" s="5" t="s">
        <v>2094</v>
      </c>
      <c r="B1390" s="5" t="s">
        <v>2094</v>
      </c>
      <c r="C1390" s="7">
        <v>38</v>
      </c>
      <c r="D1390" s="7">
        <v>36</v>
      </c>
      <c r="E1390" s="8">
        <v>1997.67</v>
      </c>
      <c r="F1390" s="9">
        <v>1.3381170520907899</v>
      </c>
      <c r="G1390" s="7" t="s">
        <v>50</v>
      </c>
      <c r="H1390" s="7">
        <v>3</v>
      </c>
      <c r="I1390" s="7" t="s">
        <v>2</v>
      </c>
      <c r="J1390" s="7" t="s">
        <v>1</v>
      </c>
      <c r="K1390" s="5" t="s">
        <v>2095</v>
      </c>
      <c r="L1390" s="14" t="s">
        <v>2096</v>
      </c>
      <c r="M1390" s="38">
        <f t="shared" si="245"/>
        <v>1</v>
      </c>
      <c r="N1390" s="32">
        <f t="shared" si="246"/>
        <v>0.83009598269456297</v>
      </c>
      <c r="O1390" s="32">
        <f t="shared" si="247"/>
        <v>1.1107655893156563</v>
      </c>
      <c r="P1390" s="32">
        <f t="shared" si="248"/>
        <v>0.74731877785841916</v>
      </c>
      <c r="Q1390" s="35">
        <v>0.40990423457612402</v>
      </c>
      <c r="R1390" s="35">
        <v>0.177628613489583</v>
      </c>
      <c r="S1390" s="35">
        <v>0.14490392288385801</v>
      </c>
      <c r="T1390" s="35">
        <v>0.32675539802490999</v>
      </c>
      <c r="U1390" s="35">
        <v>0.12255553616333</v>
      </c>
      <c r="V1390" s="35">
        <v>0.120246590443634</v>
      </c>
      <c r="W1390" s="8">
        <v>6746208.365464</v>
      </c>
      <c r="X1390" s="8">
        <v>5600000.4625921203</v>
      </c>
      <c r="Y1390" s="8">
        <v>7493456.1107108304</v>
      </c>
      <c r="Z1390" s="23">
        <f t="shared" si="238"/>
        <v>19839664.938766949</v>
      </c>
      <c r="AA1390" s="29">
        <f t="shared" si="239"/>
        <v>34.003640617346448</v>
      </c>
      <c r="AB1390" s="29">
        <f t="shared" si="240"/>
        <v>28.226285473448954</v>
      </c>
      <c r="AC1390" s="29">
        <f t="shared" si="241"/>
        <v>37.770073909204612</v>
      </c>
      <c r="AD1390" s="26">
        <f t="shared" si="242"/>
        <v>0.34003640617346448</v>
      </c>
      <c r="AE1390" s="26">
        <f t="shared" si="243"/>
        <v>0.28226285473448953</v>
      </c>
      <c r="AF1390" s="26">
        <f t="shared" si="244"/>
        <v>0.3777007390920461</v>
      </c>
      <c r="AG1390" s="6"/>
    </row>
    <row r="1391" spans="1:33" ht="12" customHeight="1" x14ac:dyDescent="0.2">
      <c r="A1391" s="5" t="s">
        <v>4556</v>
      </c>
      <c r="B1391" s="5" t="s">
        <v>4556</v>
      </c>
      <c r="C1391" s="7">
        <v>1</v>
      </c>
      <c r="D1391" s="7">
        <v>1</v>
      </c>
      <c r="E1391" s="8">
        <v>16.88</v>
      </c>
      <c r="F1391" s="9">
        <v>2.1916227739055998</v>
      </c>
      <c r="G1391" s="7">
        <v>3</v>
      </c>
      <c r="H1391" s="7">
        <v>1</v>
      </c>
      <c r="I1391" s="7" t="s">
        <v>0</v>
      </c>
      <c r="J1391" s="7" t="s">
        <v>2</v>
      </c>
      <c r="K1391" s="5" t="s">
        <v>4557</v>
      </c>
      <c r="L1391" s="14" t="s">
        <v>4558</v>
      </c>
      <c r="M1391" s="38">
        <f t="shared" si="245"/>
        <v>1</v>
      </c>
      <c r="N1391" s="32">
        <f t="shared" si="246"/>
        <v>0.8304496047944091</v>
      </c>
      <c r="O1391" s="32">
        <f t="shared" si="247"/>
        <v>0.45628290228885537</v>
      </c>
      <c r="P1391" s="32">
        <f t="shared" si="248"/>
        <v>1.8200322664483339</v>
      </c>
      <c r="Q1391" s="35">
        <v>0.93909099810545005</v>
      </c>
      <c r="R1391" s="35">
        <v>0.34276122309488</v>
      </c>
      <c r="S1391" s="35">
        <v>3.86046828081665E-2</v>
      </c>
      <c r="T1391" s="35">
        <v>0.97763214665975096</v>
      </c>
      <c r="U1391" s="35">
        <v>0.26031877307337298</v>
      </c>
      <c r="V1391" s="35">
        <v>3.6353818372590503E-2</v>
      </c>
      <c r="W1391" s="8">
        <v>9917.0387001974705</v>
      </c>
      <c r="X1391" s="8">
        <v>8235.6008693098502</v>
      </c>
      <c r="Y1391" s="8">
        <v>4524.9752002369996</v>
      </c>
      <c r="Z1391" s="23">
        <f t="shared" si="238"/>
        <v>22677.614769744323</v>
      </c>
      <c r="AA1391" s="29">
        <f t="shared" si="239"/>
        <v>43.730519284719634</v>
      </c>
      <c r="AB1391" s="29">
        <f t="shared" si="240"/>
        <v>36.31599245744971</v>
      </c>
      <c r="AC1391" s="29">
        <f t="shared" si="241"/>
        <v>19.953488257830635</v>
      </c>
      <c r="AD1391" s="26">
        <f t="shared" si="242"/>
        <v>0.43730519284719632</v>
      </c>
      <c r="AE1391" s="26">
        <f t="shared" si="243"/>
        <v>0.36315992457449708</v>
      </c>
      <c r="AF1391" s="26">
        <f t="shared" si="244"/>
        <v>0.19953488257830634</v>
      </c>
      <c r="AG1391" s="6">
        <v>2</v>
      </c>
    </row>
    <row r="1392" spans="1:33" ht="12" customHeight="1" x14ac:dyDescent="0.2">
      <c r="A1392" s="5" t="s">
        <v>8040</v>
      </c>
      <c r="B1392" s="5" t="s">
        <v>8040</v>
      </c>
      <c r="C1392" s="7">
        <v>2</v>
      </c>
      <c r="D1392" s="7">
        <v>2</v>
      </c>
      <c r="E1392" s="8">
        <v>49</v>
      </c>
      <c r="F1392" s="9">
        <v>1.2036664200757099</v>
      </c>
      <c r="G1392" s="7" t="s">
        <v>54</v>
      </c>
      <c r="H1392" s="7">
        <v>2</v>
      </c>
      <c r="I1392" s="7" t="s">
        <v>0</v>
      </c>
      <c r="J1392" s="7" t="s">
        <v>1</v>
      </c>
      <c r="K1392" s="5" t="s">
        <v>8041</v>
      </c>
      <c r="L1392" s="14" t="s">
        <v>8042</v>
      </c>
      <c r="M1392" s="38">
        <f t="shared" si="245"/>
        <v>1</v>
      </c>
      <c r="N1392" s="32">
        <f t="shared" si="246"/>
        <v>0.83079496388799823</v>
      </c>
      <c r="O1392" s="32">
        <f t="shared" si="247"/>
        <v>0.94032223182818442</v>
      </c>
      <c r="P1392" s="32">
        <f t="shared" si="248"/>
        <v>0.88352155863927395</v>
      </c>
      <c r="Q1392" s="35">
        <v>7.3529948068194906E-2</v>
      </c>
      <c r="R1392" s="35">
        <v>1.79895127281408E-4</v>
      </c>
      <c r="S1392" s="35">
        <v>1.05345658316269E-4</v>
      </c>
      <c r="T1392" s="35">
        <v>9.8492394623621193E-2</v>
      </c>
      <c r="U1392" s="35">
        <v>2.3966335117340401E-3</v>
      </c>
      <c r="V1392" s="35">
        <v>6.8220994457025797E-4</v>
      </c>
      <c r="W1392" s="8">
        <v>27614.7947169078</v>
      </c>
      <c r="X1392" s="8">
        <v>22942.2323796079</v>
      </c>
      <c r="Y1392" s="8">
        <v>25966.805399679899</v>
      </c>
      <c r="Z1392" s="23">
        <f t="shared" si="238"/>
        <v>76523.832496195595</v>
      </c>
      <c r="AA1392" s="29">
        <f t="shared" si="239"/>
        <v>36.086528622675395</v>
      </c>
      <c r="AB1392" s="29">
        <f t="shared" si="240"/>
        <v>29.980506243918821</v>
      </c>
      <c r="AC1392" s="29">
        <f t="shared" si="241"/>
        <v>33.932965133405787</v>
      </c>
      <c r="AD1392" s="26">
        <f t="shared" si="242"/>
        <v>0.36086528622675396</v>
      </c>
      <c r="AE1392" s="26">
        <f t="shared" si="243"/>
        <v>0.2998050624391882</v>
      </c>
      <c r="AF1392" s="26">
        <f t="shared" si="244"/>
        <v>0.33932965133405785</v>
      </c>
      <c r="AG1392" s="6"/>
    </row>
    <row r="1393" spans="1:33" ht="12" customHeight="1" x14ac:dyDescent="0.2">
      <c r="A1393" s="5" t="s">
        <v>2088</v>
      </c>
      <c r="B1393" s="5" t="s">
        <v>2088</v>
      </c>
      <c r="C1393" s="7">
        <v>1</v>
      </c>
      <c r="D1393" s="7">
        <v>1</v>
      </c>
      <c r="E1393" s="8">
        <v>81.77</v>
      </c>
      <c r="F1393" s="9">
        <v>1.3856043062155201</v>
      </c>
      <c r="G1393" s="7">
        <v>3</v>
      </c>
      <c r="H1393" s="7">
        <v>1</v>
      </c>
      <c r="I1393" s="7" t="s">
        <v>2</v>
      </c>
      <c r="J1393" s="7" t="s">
        <v>1</v>
      </c>
      <c r="K1393" s="5" t="s">
        <v>2089</v>
      </c>
      <c r="L1393" s="14" t="s">
        <v>2090</v>
      </c>
      <c r="M1393" s="38">
        <f t="shared" si="245"/>
        <v>1</v>
      </c>
      <c r="N1393" s="32">
        <f t="shared" si="246"/>
        <v>0.83111135682951043</v>
      </c>
      <c r="O1393" s="32">
        <f t="shared" si="247"/>
        <v>1.1515914749675962</v>
      </c>
      <c r="P1393" s="32">
        <f t="shared" si="248"/>
        <v>0.72170676398320543</v>
      </c>
      <c r="Q1393" s="35">
        <v>0.97411959428097095</v>
      </c>
      <c r="R1393" s="35">
        <v>0.818383766452349</v>
      </c>
      <c r="S1393" s="35">
        <v>0.87586717151367299</v>
      </c>
      <c r="T1393" s="35">
        <v>0.962117417825747</v>
      </c>
      <c r="U1393" s="35">
        <v>0.84407169898531897</v>
      </c>
      <c r="V1393" s="35">
        <v>0.86912478080580902</v>
      </c>
      <c r="W1393" s="8">
        <v>39434.007049852997</v>
      </c>
      <c r="X1393" s="8">
        <v>32774.051104427803</v>
      </c>
      <c r="Y1393" s="8">
        <v>45411.8663424228</v>
      </c>
      <c r="Z1393" s="23">
        <f t="shared" si="238"/>
        <v>117619.92449670359</v>
      </c>
      <c r="AA1393" s="29">
        <f t="shared" si="239"/>
        <v>33.526638635921053</v>
      </c>
      <c r="AB1393" s="29">
        <f t="shared" si="240"/>
        <v>27.86437012663303</v>
      </c>
      <c r="AC1393" s="29">
        <f t="shared" si="241"/>
        <v>38.60899123744592</v>
      </c>
      <c r="AD1393" s="26">
        <f t="shared" si="242"/>
        <v>0.33526638635921052</v>
      </c>
      <c r="AE1393" s="26">
        <f t="shared" si="243"/>
        <v>0.27864370126633031</v>
      </c>
      <c r="AF1393" s="26">
        <f t="shared" si="244"/>
        <v>0.38608991237445922</v>
      </c>
      <c r="AG1393" s="6"/>
    </row>
    <row r="1394" spans="1:33" ht="12" customHeight="1" x14ac:dyDescent="0.2">
      <c r="A1394" s="5" t="s">
        <v>4257</v>
      </c>
      <c r="B1394" s="5" t="s">
        <v>4257</v>
      </c>
      <c r="C1394" s="7">
        <v>2</v>
      </c>
      <c r="D1394" s="7">
        <v>1</v>
      </c>
      <c r="E1394" s="8">
        <v>51.93</v>
      </c>
      <c r="F1394" s="9">
        <v>4.0016583147049696</v>
      </c>
      <c r="G1394" s="7">
        <v>3</v>
      </c>
      <c r="H1394" s="7">
        <v>1</v>
      </c>
      <c r="I1394" s="7" t="s">
        <v>0</v>
      </c>
      <c r="J1394" s="7" t="s">
        <v>2</v>
      </c>
      <c r="K1394" s="5" t="s">
        <v>4258</v>
      </c>
      <c r="L1394" s="14" t="s">
        <v>4259</v>
      </c>
      <c r="M1394" s="38">
        <f t="shared" si="245"/>
        <v>1</v>
      </c>
      <c r="N1394" s="32">
        <f t="shared" si="246"/>
        <v>0.83132698484622203</v>
      </c>
      <c r="O1394" s="32">
        <f t="shared" si="247"/>
        <v>0.24989639828200236</v>
      </c>
      <c r="P1394" s="32">
        <f t="shared" si="248"/>
        <v>3.3266865411484989</v>
      </c>
      <c r="Q1394" s="35">
        <v>0.108739233607599</v>
      </c>
      <c r="R1394" s="35">
        <v>0.179132299877063</v>
      </c>
      <c r="S1394" s="35">
        <v>0.63978356713557505</v>
      </c>
      <c r="T1394" s="35">
        <v>5.8837282933587101E-2</v>
      </c>
      <c r="U1394" s="35">
        <v>0.106391497480971</v>
      </c>
      <c r="V1394" s="35">
        <v>0.67222124823999196</v>
      </c>
      <c r="W1394" s="8">
        <v>10625.4729662875</v>
      </c>
      <c r="X1394" s="8">
        <v>8833.2424036288303</v>
      </c>
      <c r="Y1394" s="8">
        <v>2655.26742431803</v>
      </c>
      <c r="Z1394" s="23">
        <f t="shared" si="238"/>
        <v>22113.982794234362</v>
      </c>
      <c r="AA1394" s="29">
        <f t="shared" si="239"/>
        <v>48.048662536980046</v>
      </c>
      <c r="AB1394" s="29">
        <f t="shared" si="240"/>
        <v>39.944149752761248</v>
      </c>
      <c r="AC1394" s="29">
        <f t="shared" si="241"/>
        <v>12.007187710258691</v>
      </c>
      <c r="AD1394" s="26">
        <f t="shared" si="242"/>
        <v>0.48048662536980047</v>
      </c>
      <c r="AE1394" s="26">
        <f t="shared" si="243"/>
        <v>0.39944149752761249</v>
      </c>
      <c r="AF1394" s="26">
        <f t="shared" si="244"/>
        <v>0.1200718771025869</v>
      </c>
      <c r="AG1394" s="6">
        <v>2</v>
      </c>
    </row>
    <row r="1395" spans="1:33" ht="12" customHeight="1" x14ac:dyDescent="0.2">
      <c r="A1395" s="5" t="s">
        <v>2033</v>
      </c>
      <c r="B1395" s="5" t="s">
        <v>2033</v>
      </c>
      <c r="C1395" s="7">
        <v>8</v>
      </c>
      <c r="D1395" s="7">
        <v>8</v>
      </c>
      <c r="E1395" s="8">
        <v>339.3</v>
      </c>
      <c r="F1395" s="9">
        <v>1.64394429996113</v>
      </c>
      <c r="G1395" s="7" t="s">
        <v>50</v>
      </c>
      <c r="H1395" s="7">
        <v>3</v>
      </c>
      <c r="I1395" s="7" t="s">
        <v>2</v>
      </c>
      <c r="J1395" s="7" t="s">
        <v>1</v>
      </c>
      <c r="K1395" s="5" t="s">
        <v>2034</v>
      </c>
      <c r="L1395" s="14" t="s">
        <v>2035</v>
      </c>
      <c r="M1395" s="38">
        <f t="shared" si="245"/>
        <v>1</v>
      </c>
      <c r="N1395" s="32">
        <f t="shared" si="246"/>
        <v>0.83142721937087249</v>
      </c>
      <c r="O1395" s="32">
        <f t="shared" si="247"/>
        <v>1.3668200381172724</v>
      </c>
      <c r="P1395" s="32">
        <f t="shared" si="248"/>
        <v>0.60829311554147447</v>
      </c>
      <c r="Q1395" s="35">
        <v>1.8371351849181001E-2</v>
      </c>
      <c r="R1395" s="35">
        <v>2.2238812926225201E-2</v>
      </c>
      <c r="S1395" s="35">
        <v>0.363363681499909</v>
      </c>
      <c r="T1395" s="35">
        <v>6.2654015960141602E-3</v>
      </c>
      <c r="U1395" s="35">
        <v>9.9523759221747995E-3</v>
      </c>
      <c r="V1395" s="35">
        <v>0.29494986782959098</v>
      </c>
      <c r="W1395" s="8">
        <v>616494.01779869595</v>
      </c>
      <c r="X1395" s="8">
        <v>512569.90697714698</v>
      </c>
      <c r="Y1395" s="8">
        <v>842636.37690668402</v>
      </c>
      <c r="Z1395" s="23">
        <f t="shared" si="238"/>
        <v>1971700.3016825272</v>
      </c>
      <c r="AA1395" s="29">
        <f t="shared" si="239"/>
        <v>31.267126006554751</v>
      </c>
      <c r="AB1395" s="29">
        <f t="shared" si="240"/>
        <v>25.996339633348509</v>
      </c>
      <c r="AC1395" s="29">
        <f t="shared" si="241"/>
        <v>42.736534360096719</v>
      </c>
      <c r="AD1395" s="26">
        <f t="shared" si="242"/>
        <v>0.31267126006554752</v>
      </c>
      <c r="AE1395" s="26">
        <f t="shared" si="243"/>
        <v>0.25996339633348509</v>
      </c>
      <c r="AF1395" s="26">
        <f t="shared" si="244"/>
        <v>0.42736534360096717</v>
      </c>
      <c r="AG1395" s="6"/>
    </row>
    <row r="1396" spans="1:33" ht="12" customHeight="1" x14ac:dyDescent="0.2">
      <c r="A1396" s="5" t="s">
        <v>2060</v>
      </c>
      <c r="B1396" s="5" t="s">
        <v>2060</v>
      </c>
      <c r="C1396" s="7">
        <v>9</v>
      </c>
      <c r="D1396" s="7">
        <v>9</v>
      </c>
      <c r="E1396" s="8">
        <v>280.12</v>
      </c>
      <c r="F1396" s="9">
        <v>1.55145327853242</v>
      </c>
      <c r="G1396" s="7" t="s">
        <v>122</v>
      </c>
      <c r="H1396" s="7">
        <v>2</v>
      </c>
      <c r="I1396" s="7" t="s">
        <v>2</v>
      </c>
      <c r="J1396" s="7" t="s">
        <v>1</v>
      </c>
      <c r="K1396" s="5" t="s">
        <v>2061</v>
      </c>
      <c r="L1396" s="14" t="s">
        <v>2062</v>
      </c>
      <c r="M1396" s="38">
        <f t="shared" si="245"/>
        <v>1</v>
      </c>
      <c r="N1396" s="32">
        <f t="shared" si="246"/>
        <v>0.83448585552176446</v>
      </c>
      <c r="O1396" s="32">
        <f t="shared" si="247"/>
        <v>1.294665816438181</v>
      </c>
      <c r="P1396" s="32">
        <f t="shared" si="248"/>
        <v>0.64455695433247762</v>
      </c>
      <c r="Q1396" s="35">
        <v>0.46781675118141203</v>
      </c>
      <c r="R1396" s="35">
        <v>0.34856099951735797</v>
      </c>
      <c r="S1396" s="35">
        <v>5.32452744104134E-2</v>
      </c>
      <c r="T1396" s="35">
        <v>0.52316380867376699</v>
      </c>
      <c r="U1396" s="35">
        <v>0.359658231190434</v>
      </c>
      <c r="V1396" s="35">
        <v>7.3258080588067695E-2</v>
      </c>
      <c r="W1396" s="8">
        <v>160085.64431426101</v>
      </c>
      <c r="X1396" s="8">
        <v>133589.20585233899</v>
      </c>
      <c r="Y1396" s="8">
        <v>207257.41139615499</v>
      </c>
      <c r="Z1396" s="23">
        <f t="shared" si="238"/>
        <v>500932.26156275498</v>
      </c>
      <c r="AA1396" s="29">
        <f t="shared" si="239"/>
        <v>31.957543284364018</v>
      </c>
      <c r="AB1396" s="29">
        <f t="shared" si="240"/>
        <v>26.668117848026327</v>
      </c>
      <c r="AC1396" s="29">
        <f t="shared" si="241"/>
        <v>41.374338867609652</v>
      </c>
      <c r="AD1396" s="26">
        <f t="shared" si="242"/>
        <v>0.31957543284364021</v>
      </c>
      <c r="AE1396" s="26">
        <f t="shared" si="243"/>
        <v>0.26668117848026329</v>
      </c>
      <c r="AF1396" s="26">
        <f t="shared" si="244"/>
        <v>0.4137433886760965</v>
      </c>
      <c r="AG1396" s="6"/>
    </row>
    <row r="1397" spans="1:33" ht="12" customHeight="1" x14ac:dyDescent="0.2">
      <c r="A1397" s="5" t="s">
        <v>7162</v>
      </c>
      <c r="B1397" s="5" t="s">
        <v>7162</v>
      </c>
      <c r="C1397" s="7">
        <v>1</v>
      </c>
      <c r="D1397" s="7">
        <v>1</v>
      </c>
      <c r="E1397" s="8">
        <v>15.01</v>
      </c>
      <c r="F1397" s="9">
        <v>1.2723049019671999</v>
      </c>
      <c r="G1397" s="7">
        <v>1</v>
      </c>
      <c r="H1397" s="7">
        <v>1</v>
      </c>
      <c r="I1397" s="7" t="s">
        <v>0</v>
      </c>
      <c r="J1397" s="7" t="s">
        <v>2</v>
      </c>
      <c r="K1397" s="5" t="s">
        <v>7163</v>
      </c>
      <c r="L1397" s="14" t="s">
        <v>7164</v>
      </c>
      <c r="M1397" s="38">
        <f t="shared" si="245"/>
        <v>1</v>
      </c>
      <c r="N1397" s="32">
        <f t="shared" si="246"/>
        <v>0.83523339672696517</v>
      </c>
      <c r="O1397" s="32">
        <f t="shared" si="247"/>
        <v>0.78597512157174543</v>
      </c>
      <c r="P1397" s="32">
        <f t="shared" si="248"/>
        <v>1.0626715449424355</v>
      </c>
      <c r="Q1397" s="35">
        <v>0.60168210205091299</v>
      </c>
      <c r="R1397" s="35">
        <v>0.94221425622899801</v>
      </c>
      <c r="S1397" s="35">
        <v>0.63238115751141599</v>
      </c>
      <c r="T1397" s="35">
        <v>0.64434264827916798</v>
      </c>
      <c r="U1397" s="35">
        <v>0.96801240883095596</v>
      </c>
      <c r="V1397" s="35">
        <v>0.66434035930110602</v>
      </c>
      <c r="W1397" s="8">
        <v>3185.6006014323798</v>
      </c>
      <c r="X1397" s="8">
        <v>2660.7200109498299</v>
      </c>
      <c r="Y1397" s="8">
        <v>2503.8028199898399</v>
      </c>
      <c r="Z1397" s="23">
        <f t="shared" si="238"/>
        <v>8350.1234323720491</v>
      </c>
      <c r="AA1397" s="29">
        <f t="shared" si="239"/>
        <v>38.150341455820076</v>
      </c>
      <c r="AB1397" s="29">
        <f t="shared" si="240"/>
        <v>31.864439280438155</v>
      </c>
      <c r="AC1397" s="29">
        <f t="shared" si="241"/>
        <v>29.985219263741783</v>
      </c>
      <c r="AD1397" s="26">
        <f t="shared" si="242"/>
        <v>0.38150341455820075</v>
      </c>
      <c r="AE1397" s="26">
        <f t="shared" si="243"/>
        <v>0.31864439280438156</v>
      </c>
      <c r="AF1397" s="26">
        <f t="shared" si="244"/>
        <v>0.2998521926374178</v>
      </c>
      <c r="AG1397" s="6"/>
    </row>
    <row r="1398" spans="1:33" ht="12" customHeight="1" x14ac:dyDescent="0.2">
      <c r="A1398" s="5" t="s">
        <v>4546</v>
      </c>
      <c r="B1398" s="5" t="s">
        <v>4547</v>
      </c>
      <c r="C1398" s="7">
        <v>23</v>
      </c>
      <c r="D1398" s="7">
        <v>23</v>
      </c>
      <c r="E1398" s="8">
        <v>1055.72</v>
      </c>
      <c r="F1398" s="9">
        <v>2.2156992261866701</v>
      </c>
      <c r="G1398" s="7" t="s">
        <v>50</v>
      </c>
      <c r="H1398" s="7">
        <v>3</v>
      </c>
      <c r="I1398" s="7" t="s">
        <v>0</v>
      </c>
      <c r="J1398" s="7" t="s">
        <v>2</v>
      </c>
      <c r="K1398" s="5" t="s">
        <v>4548</v>
      </c>
      <c r="L1398" s="14" t="s">
        <v>4549</v>
      </c>
      <c r="M1398" s="38">
        <f t="shared" si="245"/>
        <v>1</v>
      </c>
      <c r="N1398" s="32">
        <f t="shared" si="246"/>
        <v>0.83636739157777051</v>
      </c>
      <c r="O1398" s="32">
        <f t="shared" si="247"/>
        <v>0.45132479543310955</v>
      </c>
      <c r="P1398" s="32">
        <f t="shared" si="248"/>
        <v>1.8531385823266335</v>
      </c>
      <c r="Q1398" s="35">
        <v>0.91153192392667703</v>
      </c>
      <c r="R1398" s="35">
        <v>8.9440083753431404E-2</v>
      </c>
      <c r="S1398" s="35">
        <v>3.5859232992760399E-2</v>
      </c>
      <c r="T1398" s="35">
        <v>0.86817726943862805</v>
      </c>
      <c r="U1398" s="35">
        <v>9.0128695903882505E-2</v>
      </c>
      <c r="V1398" s="35">
        <v>3.58180822752978E-2</v>
      </c>
      <c r="W1398" s="8">
        <v>1501502.1025835599</v>
      </c>
      <c r="X1398" s="8">
        <v>1255807.39698635</v>
      </c>
      <c r="Y1398" s="8">
        <v>677665.12929090904</v>
      </c>
      <c r="Z1398" s="23">
        <f t="shared" si="238"/>
        <v>3434974.6288608187</v>
      </c>
      <c r="AA1398" s="29">
        <f t="shared" si="239"/>
        <v>43.712174464634138</v>
      </c>
      <c r="AB1398" s="29">
        <f t="shared" si="240"/>
        <v>36.55943733717848</v>
      </c>
      <c r="AC1398" s="29">
        <f t="shared" si="241"/>
        <v>19.728388198187396</v>
      </c>
      <c r="AD1398" s="26">
        <f t="shared" si="242"/>
        <v>0.4371217446463414</v>
      </c>
      <c r="AE1398" s="26">
        <f t="shared" si="243"/>
        <v>0.3655943733717848</v>
      </c>
      <c r="AF1398" s="26">
        <f t="shared" si="244"/>
        <v>0.19728388198187397</v>
      </c>
      <c r="AG1398" s="6">
        <v>2</v>
      </c>
    </row>
    <row r="1399" spans="1:33" ht="12" customHeight="1" x14ac:dyDescent="0.2">
      <c r="A1399" s="5" t="s">
        <v>4580</v>
      </c>
      <c r="B1399" s="5" t="s">
        <v>4580</v>
      </c>
      <c r="C1399" s="7">
        <v>19</v>
      </c>
      <c r="D1399" s="7">
        <v>19</v>
      </c>
      <c r="E1399" s="8">
        <v>844.99</v>
      </c>
      <c r="F1399" s="9">
        <v>2.1409770218809601</v>
      </c>
      <c r="G1399" s="7" t="s">
        <v>50</v>
      </c>
      <c r="H1399" s="7">
        <v>3</v>
      </c>
      <c r="I1399" s="7" t="s">
        <v>0</v>
      </c>
      <c r="J1399" s="7" t="s">
        <v>2</v>
      </c>
      <c r="K1399" s="5" t="s">
        <v>4581</v>
      </c>
      <c r="L1399" s="14" t="s">
        <v>4582</v>
      </c>
      <c r="M1399" s="38">
        <f t="shared" si="245"/>
        <v>1</v>
      </c>
      <c r="N1399" s="32">
        <f t="shared" si="246"/>
        <v>0.83701829570583242</v>
      </c>
      <c r="O1399" s="32">
        <f t="shared" si="247"/>
        <v>0.46707647479628128</v>
      </c>
      <c r="P1399" s="32">
        <f t="shared" si="248"/>
        <v>1.7920369380001506</v>
      </c>
      <c r="Q1399" s="35">
        <v>1.8387924932713601E-2</v>
      </c>
      <c r="R1399" s="35">
        <v>2.1269952072506499E-2</v>
      </c>
      <c r="S1399" s="35">
        <v>0.34454739209823299</v>
      </c>
      <c r="T1399" s="35">
        <v>6.2726830235606797E-3</v>
      </c>
      <c r="U1399" s="35">
        <v>9.4292091840622802E-3</v>
      </c>
      <c r="V1399" s="35">
        <v>0.27979953956451298</v>
      </c>
      <c r="W1399" s="8">
        <v>720215.30151082505</v>
      </c>
      <c r="X1399" s="8">
        <v>602833.38421185303</v>
      </c>
      <c r="Y1399" s="8">
        <v>336395.62412401702</v>
      </c>
      <c r="Z1399" s="23">
        <f t="shared" si="238"/>
        <v>1659444.309846695</v>
      </c>
      <c r="AA1399" s="29">
        <f t="shared" si="239"/>
        <v>43.400992563429924</v>
      </c>
      <c r="AB1399" s="29">
        <f t="shared" si="240"/>
        <v>36.327424827383616</v>
      </c>
      <c r="AC1399" s="29">
        <f t="shared" si="241"/>
        <v>20.271582609186467</v>
      </c>
      <c r="AD1399" s="26">
        <f t="shared" si="242"/>
        <v>0.43400992563429924</v>
      </c>
      <c r="AE1399" s="26">
        <f t="shared" si="243"/>
        <v>0.36327424827383614</v>
      </c>
      <c r="AF1399" s="26">
        <f t="shared" si="244"/>
        <v>0.20271582609186467</v>
      </c>
      <c r="AG1399" s="6">
        <v>2</v>
      </c>
    </row>
    <row r="1400" spans="1:33" ht="12" customHeight="1" x14ac:dyDescent="0.2">
      <c r="A1400" s="5" t="s">
        <v>7180</v>
      </c>
      <c r="B1400" s="5" t="s">
        <v>7180</v>
      </c>
      <c r="C1400" s="7">
        <v>3</v>
      </c>
      <c r="D1400" s="7">
        <v>3</v>
      </c>
      <c r="E1400" s="8">
        <v>63.06</v>
      </c>
      <c r="F1400" s="9">
        <v>1.1936634594976701</v>
      </c>
      <c r="G1400" s="7" t="s">
        <v>54</v>
      </c>
      <c r="H1400" s="7">
        <v>2</v>
      </c>
      <c r="I1400" s="7" t="s">
        <v>0</v>
      </c>
      <c r="J1400" s="7" t="s">
        <v>1</v>
      </c>
      <c r="K1400" s="5" t="s">
        <v>7181</v>
      </c>
      <c r="L1400" s="14" t="s">
        <v>7182</v>
      </c>
      <c r="M1400" s="38">
        <f t="shared" si="245"/>
        <v>1</v>
      </c>
      <c r="N1400" s="32">
        <f t="shared" si="246"/>
        <v>0.83775706799371163</v>
      </c>
      <c r="O1400" s="32">
        <f t="shared" si="247"/>
        <v>0.86237757434486917</v>
      </c>
      <c r="P1400" s="32">
        <f t="shared" si="248"/>
        <v>0.97145043298480804</v>
      </c>
      <c r="Q1400" s="35">
        <v>0.84418119412780002</v>
      </c>
      <c r="R1400" s="35">
        <v>0.76094535267882302</v>
      </c>
      <c r="S1400" s="35">
        <v>0.74009702863800197</v>
      </c>
      <c r="T1400" s="35">
        <v>0.884033717725071</v>
      </c>
      <c r="U1400" s="35">
        <v>0.79155708232053301</v>
      </c>
      <c r="V1400" s="35">
        <v>0.74596845881832197</v>
      </c>
      <c r="W1400" s="8">
        <v>19853.404759785499</v>
      </c>
      <c r="X1400" s="8">
        <v>16632.330161250298</v>
      </c>
      <c r="Y1400" s="8">
        <v>17121.131039230699</v>
      </c>
      <c r="Z1400" s="23">
        <f t="shared" si="238"/>
        <v>53606.865960266492</v>
      </c>
      <c r="AA1400" s="29">
        <f t="shared" si="239"/>
        <v>37.035190183475528</v>
      </c>
      <c r="AB1400" s="29">
        <f t="shared" si="240"/>
        <v>31.026492340697946</v>
      </c>
      <c r="AC1400" s="29">
        <f t="shared" si="241"/>
        <v>31.938317475826533</v>
      </c>
      <c r="AD1400" s="26">
        <f t="shared" si="242"/>
        <v>0.3703519018347553</v>
      </c>
      <c r="AE1400" s="26">
        <f t="shared" si="243"/>
        <v>0.31026492340697948</v>
      </c>
      <c r="AF1400" s="26">
        <f t="shared" si="244"/>
        <v>0.31938317475826533</v>
      </c>
      <c r="AG1400" s="6"/>
    </row>
    <row r="1401" spans="1:33" ht="12" customHeight="1" x14ac:dyDescent="0.2">
      <c r="A1401" s="5" t="s">
        <v>1857</v>
      </c>
      <c r="B1401" s="5" t="s">
        <v>1857</v>
      </c>
      <c r="C1401" s="7">
        <v>2</v>
      </c>
      <c r="D1401" s="7">
        <v>2</v>
      </c>
      <c r="E1401" s="8">
        <v>82.03</v>
      </c>
      <c r="F1401" s="9">
        <v>2.1573029002560302</v>
      </c>
      <c r="G1401" s="7" t="s">
        <v>122</v>
      </c>
      <c r="H1401" s="7">
        <v>2</v>
      </c>
      <c r="I1401" s="7" t="s">
        <v>2</v>
      </c>
      <c r="J1401" s="7" t="s">
        <v>1</v>
      </c>
      <c r="K1401" s="5" t="s">
        <v>1858</v>
      </c>
      <c r="L1401" s="14" t="s">
        <v>1859</v>
      </c>
      <c r="M1401" s="38">
        <f t="shared" si="245"/>
        <v>1</v>
      </c>
      <c r="N1401" s="32">
        <f t="shared" si="246"/>
        <v>0.8380988326096922</v>
      </c>
      <c r="O1401" s="32">
        <f t="shared" si="247"/>
        <v>1.808033042290085</v>
      </c>
      <c r="P1401" s="32">
        <f t="shared" si="248"/>
        <v>0.46354176776998623</v>
      </c>
      <c r="Q1401" s="35">
        <v>0.56712154606725096</v>
      </c>
      <c r="R1401" s="35">
        <v>6.8125160620810504E-2</v>
      </c>
      <c r="S1401" s="35">
        <v>1.44676538877454E-2</v>
      </c>
      <c r="T1401" s="35">
        <v>0.62354379050326803</v>
      </c>
      <c r="U1401" s="35">
        <v>0.135865089420274</v>
      </c>
      <c r="V1401" s="35">
        <v>3.2786871953128197E-2</v>
      </c>
      <c r="W1401" s="8">
        <v>44326.7239470926</v>
      </c>
      <c r="X1401" s="8">
        <v>37150.175593470398</v>
      </c>
      <c r="Y1401" s="8">
        <v>80144.181552814596</v>
      </c>
      <c r="Z1401" s="23">
        <f t="shared" si="238"/>
        <v>161621.08109337761</v>
      </c>
      <c r="AA1401" s="29">
        <f t="shared" si="239"/>
        <v>27.426325605062964</v>
      </c>
      <c r="AB1401" s="29">
        <f t="shared" si="240"/>
        <v>22.98597147237658</v>
      </c>
      <c r="AC1401" s="29">
        <f t="shared" si="241"/>
        <v>49.587702922560446</v>
      </c>
      <c r="AD1401" s="26">
        <f t="shared" si="242"/>
        <v>0.27426325605062962</v>
      </c>
      <c r="AE1401" s="26">
        <f t="shared" si="243"/>
        <v>0.22985971472376579</v>
      </c>
      <c r="AF1401" s="26">
        <f t="shared" si="244"/>
        <v>0.49587702922560445</v>
      </c>
      <c r="AG1401" s="6">
        <v>1</v>
      </c>
    </row>
    <row r="1402" spans="1:33" ht="12" customHeight="1" x14ac:dyDescent="0.2">
      <c r="A1402" s="5" t="s">
        <v>7093</v>
      </c>
      <c r="B1402" s="5" t="s">
        <v>7093</v>
      </c>
      <c r="C1402" s="7">
        <v>18</v>
      </c>
      <c r="D1402" s="7">
        <v>16</v>
      </c>
      <c r="E1402" s="8">
        <v>685.27</v>
      </c>
      <c r="F1402" s="9">
        <v>1.46253143753361</v>
      </c>
      <c r="G1402" s="7" t="s">
        <v>50</v>
      </c>
      <c r="H1402" s="7">
        <v>3</v>
      </c>
      <c r="I1402" s="7" t="s">
        <v>0</v>
      </c>
      <c r="J1402" s="7" t="s">
        <v>2</v>
      </c>
      <c r="K1402" s="5" t="s">
        <v>7094</v>
      </c>
      <c r="L1402" s="14" t="s">
        <v>7095</v>
      </c>
      <c r="M1402" s="38">
        <f t="shared" si="245"/>
        <v>1</v>
      </c>
      <c r="N1402" s="32">
        <f t="shared" si="246"/>
        <v>0.83812072485188494</v>
      </c>
      <c r="O1402" s="32">
        <f t="shared" si="247"/>
        <v>0.68374598612825876</v>
      </c>
      <c r="P1402" s="32">
        <f t="shared" si="248"/>
        <v>1.2257779085443408</v>
      </c>
      <c r="Q1402" s="35">
        <v>0.82076275782684704</v>
      </c>
      <c r="R1402" s="35">
        <v>0.85824765339736198</v>
      </c>
      <c r="S1402" s="35">
        <v>0.92804407078880802</v>
      </c>
      <c r="T1402" s="35">
        <v>0.76577352965665901</v>
      </c>
      <c r="U1402" s="35">
        <v>0.79794332036464299</v>
      </c>
      <c r="V1402" s="35">
        <v>0.922760831503737</v>
      </c>
      <c r="W1402" s="8">
        <v>657887.67492700298</v>
      </c>
      <c r="X1402" s="8">
        <v>551389.29498094099</v>
      </c>
      <c r="Y1402" s="8">
        <v>449828.05705459102</v>
      </c>
      <c r="Z1402" s="23">
        <f t="shared" si="238"/>
        <v>1659105.026962535</v>
      </c>
      <c r="AA1402" s="29">
        <f t="shared" si="239"/>
        <v>39.653166269494946</v>
      </c>
      <c r="AB1402" s="29">
        <f t="shared" si="240"/>
        <v>33.234140456461418</v>
      </c>
      <c r="AC1402" s="29">
        <f t="shared" si="241"/>
        <v>27.112693274043632</v>
      </c>
      <c r="AD1402" s="26">
        <f t="shared" si="242"/>
        <v>0.39653166269494944</v>
      </c>
      <c r="AE1402" s="26">
        <f t="shared" si="243"/>
        <v>0.3323414045646142</v>
      </c>
      <c r="AF1402" s="26">
        <f t="shared" si="244"/>
        <v>0.27112693274043631</v>
      </c>
      <c r="AG1402" s="6"/>
    </row>
    <row r="1403" spans="1:33" ht="12" customHeight="1" x14ac:dyDescent="0.2">
      <c r="A1403" s="5" t="s">
        <v>1727</v>
      </c>
      <c r="B1403" s="5" t="s">
        <v>1727</v>
      </c>
      <c r="C1403" s="7">
        <v>1</v>
      </c>
      <c r="D1403" s="7">
        <v>1</v>
      </c>
      <c r="E1403" s="8">
        <v>33.049999999999997</v>
      </c>
      <c r="F1403" s="9">
        <v>2.57778351796909</v>
      </c>
      <c r="G1403" s="7">
        <v>3</v>
      </c>
      <c r="H1403" s="7">
        <v>1</v>
      </c>
      <c r="I1403" s="7" t="s">
        <v>2</v>
      </c>
      <c r="J1403" s="7" t="s">
        <v>1</v>
      </c>
      <c r="K1403" s="5" t="s">
        <v>1728</v>
      </c>
      <c r="L1403" s="14" t="s">
        <v>1729</v>
      </c>
      <c r="M1403" s="38">
        <f t="shared" si="245"/>
        <v>1</v>
      </c>
      <c r="N1403" s="32">
        <f t="shared" si="246"/>
        <v>0.83837747477436331</v>
      </c>
      <c r="O1403" s="32">
        <f t="shared" si="247"/>
        <v>2.1611556363099034</v>
      </c>
      <c r="P1403" s="32">
        <f t="shared" si="248"/>
        <v>0.38793017064049262</v>
      </c>
      <c r="Q1403" s="35">
        <v>0.46492258571563999</v>
      </c>
      <c r="R1403" s="35">
        <v>0.66675253876177099</v>
      </c>
      <c r="S1403" s="35">
        <v>0.98386778379706596</v>
      </c>
      <c r="T1403" s="35">
        <v>0.48163130854657099</v>
      </c>
      <c r="U1403" s="35">
        <v>0.62894676843040398</v>
      </c>
      <c r="V1403" s="35">
        <v>0.93616323390840395</v>
      </c>
      <c r="W1403" s="8">
        <v>2919.29179213832</v>
      </c>
      <c r="X1403" s="8">
        <v>2447.4684808224501</v>
      </c>
      <c r="Y1403" s="8">
        <v>6309.0439106129697</v>
      </c>
      <c r="Z1403" s="23">
        <f t="shared" si="238"/>
        <v>11675.804183573739</v>
      </c>
      <c r="AA1403" s="29">
        <f t="shared" si="239"/>
        <v>25.002918396365061</v>
      </c>
      <c r="AB1403" s="29">
        <f t="shared" si="240"/>
        <v>20.961883587134015</v>
      </c>
      <c r="AC1403" s="29">
        <f t="shared" si="241"/>
        <v>54.035198016500928</v>
      </c>
      <c r="AD1403" s="26">
        <f t="shared" si="242"/>
        <v>0.25002918396365059</v>
      </c>
      <c r="AE1403" s="26">
        <f t="shared" si="243"/>
        <v>0.20961883587134014</v>
      </c>
      <c r="AF1403" s="26">
        <f t="shared" si="244"/>
        <v>0.54035198016500929</v>
      </c>
      <c r="AG1403" s="6">
        <v>1</v>
      </c>
    </row>
    <row r="1404" spans="1:33" ht="12" customHeight="1" x14ac:dyDescent="0.2">
      <c r="A1404" s="5" t="s">
        <v>1963</v>
      </c>
      <c r="B1404" s="5" t="s">
        <v>1963</v>
      </c>
      <c r="C1404" s="7">
        <v>5</v>
      </c>
      <c r="D1404" s="7">
        <v>5</v>
      </c>
      <c r="E1404" s="8">
        <v>175.55</v>
      </c>
      <c r="F1404" s="9">
        <v>1.83739007593912</v>
      </c>
      <c r="G1404" s="7" t="s">
        <v>50</v>
      </c>
      <c r="H1404" s="7">
        <v>3</v>
      </c>
      <c r="I1404" s="7" t="s">
        <v>2</v>
      </c>
      <c r="J1404" s="7" t="s">
        <v>1</v>
      </c>
      <c r="K1404" s="5" t="s">
        <v>1964</v>
      </c>
      <c r="L1404" s="14" t="s">
        <v>1965</v>
      </c>
      <c r="M1404" s="38">
        <f t="shared" si="245"/>
        <v>1</v>
      </c>
      <c r="N1404" s="32">
        <f t="shared" si="246"/>
        <v>0.83857604354386384</v>
      </c>
      <c r="O1404" s="32">
        <f t="shared" si="247"/>
        <v>1.5407913003277836</v>
      </c>
      <c r="P1404" s="32">
        <f t="shared" si="248"/>
        <v>0.54425024554945733</v>
      </c>
      <c r="Q1404" s="35">
        <v>0.61133652677045103</v>
      </c>
      <c r="R1404" s="35">
        <v>0.55458692981450797</v>
      </c>
      <c r="S1404" s="35">
        <v>0.19847376267362701</v>
      </c>
      <c r="T1404" s="35">
        <v>0.65397590552017004</v>
      </c>
      <c r="U1404" s="35">
        <v>0.55047751564202596</v>
      </c>
      <c r="V1404" s="35">
        <v>0.232017017794521</v>
      </c>
      <c r="W1404" s="8">
        <v>221992.540589243</v>
      </c>
      <c r="X1404" s="8">
        <v>186157.626383578</v>
      </c>
      <c r="Y1404" s="8">
        <v>342044.17527756799</v>
      </c>
      <c r="Z1404" s="23">
        <f t="shared" si="238"/>
        <v>750194.34225038905</v>
      </c>
      <c r="AA1404" s="29">
        <f t="shared" si="239"/>
        <v>29.59133761570672</v>
      </c>
      <c r="AB1404" s="29">
        <f t="shared" si="240"/>
        <v>24.814586820950055</v>
      </c>
      <c r="AC1404" s="29">
        <f t="shared" si="241"/>
        <v>45.59407556334321</v>
      </c>
      <c r="AD1404" s="26">
        <f t="shared" si="242"/>
        <v>0.2959133761570672</v>
      </c>
      <c r="AE1404" s="26">
        <f t="shared" si="243"/>
        <v>0.24814586820950055</v>
      </c>
      <c r="AF1404" s="26">
        <f t="shared" si="244"/>
        <v>0.45594075563343212</v>
      </c>
      <c r="AG1404" s="6"/>
    </row>
    <row r="1405" spans="1:33" ht="12" customHeight="1" x14ac:dyDescent="0.2">
      <c r="A1405" s="5" t="s">
        <v>4424</v>
      </c>
      <c r="B1405" s="5" t="s">
        <v>4424</v>
      </c>
      <c r="C1405" s="7">
        <v>6</v>
      </c>
      <c r="D1405" s="7">
        <v>6</v>
      </c>
      <c r="E1405" s="8">
        <v>176.4</v>
      </c>
      <c r="F1405" s="9">
        <v>3.0300235290905202</v>
      </c>
      <c r="G1405" s="7" t="s">
        <v>50</v>
      </c>
      <c r="H1405" s="7">
        <v>3</v>
      </c>
      <c r="I1405" s="7" t="s">
        <v>0</v>
      </c>
      <c r="J1405" s="7" t="s">
        <v>2</v>
      </c>
      <c r="K1405" s="5" t="s">
        <v>4425</v>
      </c>
      <c r="L1405" s="14" t="s">
        <v>4426</v>
      </c>
      <c r="M1405" s="38">
        <f t="shared" si="245"/>
        <v>1</v>
      </c>
      <c r="N1405" s="32">
        <f t="shared" si="246"/>
        <v>0.83923821648267682</v>
      </c>
      <c r="O1405" s="32">
        <f t="shared" si="247"/>
        <v>0.33003044048973218</v>
      </c>
      <c r="P1405" s="32">
        <f t="shared" si="248"/>
        <v>2.5429115424544815</v>
      </c>
      <c r="Q1405" s="35">
        <v>0.604509008264419</v>
      </c>
      <c r="R1405" s="35">
        <v>0.993789830432803</v>
      </c>
      <c r="S1405" s="35">
        <v>0.58442963165808404</v>
      </c>
      <c r="T1405" s="35">
        <v>0.57965139428020396</v>
      </c>
      <c r="U1405" s="35">
        <v>0.98449089844039595</v>
      </c>
      <c r="V1405" s="35">
        <v>0.64393191235379499</v>
      </c>
      <c r="W1405" s="8">
        <v>67000.947835933504</v>
      </c>
      <c r="X1405" s="8">
        <v>56229.755964477699</v>
      </c>
      <c r="Y1405" s="8">
        <v>22112.352327522702</v>
      </c>
      <c r="Z1405" s="23">
        <f t="shared" si="238"/>
        <v>145343.0561279339</v>
      </c>
      <c r="AA1405" s="29">
        <f t="shared" si="239"/>
        <v>46.098485624905202</v>
      </c>
      <c r="AB1405" s="29">
        <f t="shared" si="240"/>
        <v>38.687610858397754</v>
      </c>
      <c r="AC1405" s="29">
        <f t="shared" si="241"/>
        <v>15.21390351669705</v>
      </c>
      <c r="AD1405" s="26">
        <f t="shared" si="242"/>
        <v>0.460984856249052</v>
      </c>
      <c r="AE1405" s="26">
        <f t="shared" si="243"/>
        <v>0.38687610858397753</v>
      </c>
      <c r="AF1405" s="26">
        <f t="shared" si="244"/>
        <v>0.1521390351669705</v>
      </c>
      <c r="AG1405" s="6">
        <v>2</v>
      </c>
    </row>
    <row r="1406" spans="1:33" ht="12" customHeight="1" x14ac:dyDescent="0.2">
      <c r="A1406" s="5" t="s">
        <v>4333</v>
      </c>
      <c r="B1406" s="5" t="s">
        <v>4333</v>
      </c>
      <c r="C1406" s="7">
        <v>5</v>
      </c>
      <c r="D1406" s="7">
        <v>5</v>
      </c>
      <c r="E1406" s="8">
        <v>170.19</v>
      </c>
      <c r="F1406" s="9">
        <v>3.56774007572194</v>
      </c>
      <c r="G1406" s="7" t="s">
        <v>146</v>
      </c>
      <c r="H1406" s="7">
        <v>2</v>
      </c>
      <c r="I1406" s="7" t="s">
        <v>0</v>
      </c>
      <c r="J1406" s="7" t="s">
        <v>2</v>
      </c>
      <c r="K1406" s="5" t="s">
        <v>4334</v>
      </c>
      <c r="L1406" s="14" t="s">
        <v>4335</v>
      </c>
      <c r="M1406" s="38">
        <f t="shared" si="245"/>
        <v>1</v>
      </c>
      <c r="N1406" s="32">
        <f t="shared" si="246"/>
        <v>0.84181999840420441</v>
      </c>
      <c r="O1406" s="32">
        <f t="shared" si="247"/>
        <v>0.28028947702913842</v>
      </c>
      <c r="P1406" s="32">
        <f t="shared" si="248"/>
        <v>3.0033949448508559</v>
      </c>
      <c r="Q1406" s="35">
        <v>0.45902621794162202</v>
      </c>
      <c r="R1406" s="35">
        <v>9.1553203985656001E-2</v>
      </c>
      <c r="S1406" s="35">
        <v>4.9931236781991399E-2</v>
      </c>
      <c r="T1406" s="35">
        <v>0.51487034449693703</v>
      </c>
      <c r="U1406" s="35">
        <v>0.16718729848108699</v>
      </c>
      <c r="V1406" s="35">
        <v>8.7723812976539903E-2</v>
      </c>
      <c r="W1406" s="8">
        <v>48983.525248824801</v>
      </c>
      <c r="X1406" s="8">
        <v>41235.311146797998</v>
      </c>
      <c r="Y1406" s="8">
        <v>13729.5666750367</v>
      </c>
      <c r="Z1406" s="23">
        <f t="shared" si="238"/>
        <v>103948.40307065949</v>
      </c>
      <c r="AA1406" s="29">
        <f t="shared" si="239"/>
        <v>47.122922336313316</v>
      </c>
      <c r="AB1406" s="29">
        <f t="shared" si="240"/>
        <v>39.66901840595672</v>
      </c>
      <c r="AC1406" s="29">
        <f t="shared" si="241"/>
        <v>13.208059257729964</v>
      </c>
      <c r="AD1406" s="26">
        <f t="shared" si="242"/>
        <v>0.47122922336313317</v>
      </c>
      <c r="AE1406" s="26">
        <f t="shared" si="243"/>
        <v>0.39669018405956719</v>
      </c>
      <c r="AF1406" s="26">
        <f t="shared" si="244"/>
        <v>0.13208059257729965</v>
      </c>
      <c r="AG1406" s="6">
        <v>2</v>
      </c>
    </row>
    <row r="1407" spans="1:33" ht="12" customHeight="1" x14ac:dyDescent="0.2">
      <c r="A1407" s="5" t="s">
        <v>4671</v>
      </c>
      <c r="B1407" s="5" t="s">
        <v>4671</v>
      </c>
      <c r="C1407" s="7">
        <v>2</v>
      </c>
      <c r="D1407" s="7">
        <v>2</v>
      </c>
      <c r="E1407" s="8">
        <v>69.09</v>
      </c>
      <c r="F1407" s="9">
        <v>1.69692401280589</v>
      </c>
      <c r="G1407" s="7" t="s">
        <v>50</v>
      </c>
      <c r="H1407" s="7">
        <v>3</v>
      </c>
      <c r="I1407" s="7" t="s">
        <v>0</v>
      </c>
      <c r="J1407" s="7" t="s">
        <v>2</v>
      </c>
      <c r="K1407" s="5" t="s">
        <v>4672</v>
      </c>
      <c r="L1407" s="14" t="s">
        <v>4673</v>
      </c>
      <c r="M1407" s="38">
        <f t="shared" si="245"/>
        <v>1</v>
      </c>
      <c r="N1407" s="32">
        <f t="shared" si="246"/>
        <v>0.84379717908689889</v>
      </c>
      <c r="O1407" s="32">
        <f t="shared" si="247"/>
        <v>0.58930157888831225</v>
      </c>
      <c r="P1407" s="32">
        <f t="shared" si="248"/>
        <v>1.4318596951304283</v>
      </c>
      <c r="Q1407" s="35">
        <v>5.1460096301405397E-2</v>
      </c>
      <c r="R1407" s="35">
        <v>0.66571890691358104</v>
      </c>
      <c r="S1407" s="35">
        <v>0.101922343641104</v>
      </c>
      <c r="T1407" s="35">
        <v>7.1380713189977199E-2</v>
      </c>
      <c r="U1407" s="35">
        <v>0.70974000862036402</v>
      </c>
      <c r="V1407" s="35">
        <v>0.118327256009292</v>
      </c>
      <c r="W1407" s="8">
        <v>42908.556427798503</v>
      </c>
      <c r="X1407" s="8">
        <v>36206.118872467399</v>
      </c>
      <c r="Y1407" s="8">
        <v>25286.080050719898</v>
      </c>
      <c r="Z1407" s="23">
        <f t="shared" si="238"/>
        <v>104400.7553509858</v>
      </c>
      <c r="AA1407" s="29">
        <f t="shared" si="239"/>
        <v>41.099852470936497</v>
      </c>
      <c r="AB1407" s="29">
        <f t="shared" si="240"/>
        <v>34.679939575863926</v>
      </c>
      <c r="AC1407" s="29">
        <f t="shared" si="241"/>
        <v>24.22020795319958</v>
      </c>
      <c r="AD1407" s="26">
        <f t="shared" si="242"/>
        <v>0.41099852470936499</v>
      </c>
      <c r="AE1407" s="26">
        <f t="shared" si="243"/>
        <v>0.34679939575863927</v>
      </c>
      <c r="AF1407" s="26">
        <f t="shared" si="244"/>
        <v>0.2422020795319958</v>
      </c>
      <c r="AG1407" s="6"/>
    </row>
    <row r="1408" spans="1:33" ht="12" customHeight="1" x14ac:dyDescent="0.2">
      <c r="A1408" s="5" t="s">
        <v>4260</v>
      </c>
      <c r="B1408" s="5" t="s">
        <v>4260</v>
      </c>
      <c r="C1408" s="7">
        <v>3</v>
      </c>
      <c r="D1408" s="7">
        <v>3</v>
      </c>
      <c r="E1408" s="8">
        <v>116.22</v>
      </c>
      <c r="F1408" s="9">
        <v>3.9923077681508201</v>
      </c>
      <c r="G1408" s="7" t="s">
        <v>54</v>
      </c>
      <c r="H1408" s="7">
        <v>2</v>
      </c>
      <c r="I1408" s="7" t="s">
        <v>0</v>
      </c>
      <c r="J1408" s="7" t="s">
        <v>2</v>
      </c>
      <c r="K1408" s="5" t="s">
        <v>4261</v>
      </c>
      <c r="L1408" s="14" t="s">
        <v>4262</v>
      </c>
      <c r="M1408" s="38">
        <f t="shared" si="245"/>
        <v>1</v>
      </c>
      <c r="N1408" s="32">
        <f t="shared" si="246"/>
        <v>0.84440066712233797</v>
      </c>
      <c r="O1408" s="32">
        <f t="shared" si="247"/>
        <v>0.25048169080992128</v>
      </c>
      <c r="P1408" s="32">
        <f t="shared" si="248"/>
        <v>3.3711073427842426</v>
      </c>
      <c r="Q1408" s="35">
        <v>0.40182282289861099</v>
      </c>
      <c r="R1408" s="35">
        <v>0.72700323035089598</v>
      </c>
      <c r="S1408" s="35">
        <v>0.92225088581555603</v>
      </c>
      <c r="T1408" s="35">
        <v>0.42611404147989401</v>
      </c>
      <c r="U1408" s="35">
        <v>0.69393827316567802</v>
      </c>
      <c r="V1408" s="35">
        <v>0.926522303544004</v>
      </c>
      <c r="W1408" s="8">
        <v>31369.0709538146</v>
      </c>
      <c r="X1408" s="8">
        <v>26488.064440409002</v>
      </c>
      <c r="Y1408" s="8">
        <v>7857.3779316478704</v>
      </c>
      <c r="Z1408" s="23">
        <f t="shared" si="238"/>
        <v>65714.513325871478</v>
      </c>
      <c r="AA1408" s="29">
        <f t="shared" si="239"/>
        <v>47.735377416946882</v>
      </c>
      <c r="AB1408" s="29">
        <f t="shared" si="240"/>
        <v>40.307784536206526</v>
      </c>
      <c r="AC1408" s="29">
        <f t="shared" si="241"/>
        <v>11.956838046846586</v>
      </c>
      <c r="AD1408" s="26">
        <f t="shared" si="242"/>
        <v>0.47735377416946884</v>
      </c>
      <c r="AE1408" s="26">
        <f t="shared" si="243"/>
        <v>0.40307784536206526</v>
      </c>
      <c r="AF1408" s="26">
        <f t="shared" si="244"/>
        <v>0.11956838046846587</v>
      </c>
      <c r="AG1408" s="6">
        <v>2</v>
      </c>
    </row>
    <row r="1409" spans="1:33" ht="12" customHeight="1" x14ac:dyDescent="0.2">
      <c r="A1409" s="5" t="s">
        <v>4212</v>
      </c>
      <c r="B1409" s="5" t="s">
        <v>4212</v>
      </c>
      <c r="C1409" s="7">
        <v>7</v>
      </c>
      <c r="D1409" s="7">
        <v>7</v>
      </c>
      <c r="E1409" s="8">
        <v>310.42</v>
      </c>
      <c r="F1409" s="9">
        <v>4.3234003912053902</v>
      </c>
      <c r="G1409" s="7" t="s">
        <v>50</v>
      </c>
      <c r="H1409" s="7">
        <v>3</v>
      </c>
      <c r="I1409" s="7" t="s">
        <v>0</v>
      </c>
      <c r="J1409" s="7" t="s">
        <v>2</v>
      </c>
      <c r="K1409" s="5" t="s">
        <v>4213</v>
      </c>
      <c r="L1409" s="14" t="s">
        <v>4214</v>
      </c>
      <c r="M1409" s="38">
        <f t="shared" si="245"/>
        <v>1</v>
      </c>
      <c r="N1409" s="32">
        <f t="shared" si="246"/>
        <v>0.84703074087938024</v>
      </c>
      <c r="O1409" s="32">
        <f t="shared" si="247"/>
        <v>0.23129941932609077</v>
      </c>
      <c r="P1409" s="32">
        <f t="shared" si="248"/>
        <v>3.6620530364809025</v>
      </c>
      <c r="Q1409" s="35">
        <v>0.65069821508596903</v>
      </c>
      <c r="R1409" s="35">
        <v>0.98964484884774895</v>
      </c>
      <c r="S1409" s="35">
        <v>0.59490999872377803</v>
      </c>
      <c r="T1409" s="35">
        <v>0.68923290621922895</v>
      </c>
      <c r="U1409" s="35">
        <v>0.97129022203875803</v>
      </c>
      <c r="V1409" s="35">
        <v>0.61678058554083803</v>
      </c>
      <c r="W1409" s="8">
        <v>369003.22588345001</v>
      </c>
      <c r="X1409" s="8">
        <v>312557.07580693997</v>
      </c>
      <c r="Y1409" s="8">
        <v>85350.231876296297</v>
      </c>
      <c r="Z1409" s="23">
        <f t="shared" si="238"/>
        <v>766910.53356668632</v>
      </c>
      <c r="AA1409" s="29">
        <f t="shared" si="239"/>
        <v>48.11555060631639</v>
      </c>
      <c r="AB1409" s="29">
        <f t="shared" si="240"/>
        <v>40.755350477887482</v>
      </c>
      <c r="AC1409" s="29">
        <f t="shared" si="241"/>
        <v>11.129098915796115</v>
      </c>
      <c r="AD1409" s="26">
        <f t="shared" si="242"/>
        <v>0.48115550606316387</v>
      </c>
      <c r="AE1409" s="26">
        <f t="shared" si="243"/>
        <v>0.40755350477887481</v>
      </c>
      <c r="AF1409" s="26">
        <f t="shared" si="244"/>
        <v>0.11129098915796115</v>
      </c>
      <c r="AG1409" s="6">
        <v>2</v>
      </c>
    </row>
    <row r="1410" spans="1:33" ht="12" customHeight="1" x14ac:dyDescent="0.2">
      <c r="A1410" s="5" t="s">
        <v>8043</v>
      </c>
      <c r="B1410" s="5" t="s">
        <v>8043</v>
      </c>
      <c r="C1410" s="7">
        <v>1</v>
      </c>
      <c r="D1410" s="7">
        <v>1</v>
      </c>
      <c r="E1410" s="8">
        <v>46.71</v>
      </c>
      <c r="F1410" s="9">
        <v>1.1801314236840299</v>
      </c>
      <c r="G1410" s="7">
        <v>3</v>
      </c>
      <c r="H1410" s="7">
        <v>1</v>
      </c>
      <c r="I1410" s="7" t="s">
        <v>0</v>
      </c>
      <c r="J1410" s="7" t="s">
        <v>1</v>
      </c>
      <c r="K1410" s="5" t="s">
        <v>8044</v>
      </c>
      <c r="L1410" s="14" t="s">
        <v>8045</v>
      </c>
      <c r="M1410" s="38">
        <f t="shared" si="245"/>
        <v>1</v>
      </c>
      <c r="N1410" s="32">
        <f t="shared" si="246"/>
        <v>0.8473632511862913</v>
      </c>
      <c r="O1410" s="32">
        <f t="shared" si="247"/>
        <v>0.97590014288195404</v>
      </c>
      <c r="P1410" s="32">
        <f t="shared" si="248"/>
        <v>0.86828888935698145</v>
      </c>
      <c r="Q1410" s="35">
        <v>0.93085485448618499</v>
      </c>
      <c r="R1410" s="35">
        <v>0.17629217954492499</v>
      </c>
      <c r="S1410" s="35">
        <v>0.119341105432965</v>
      </c>
      <c r="T1410" s="35">
        <v>0.966276172908619</v>
      </c>
      <c r="U1410" s="35">
        <v>0.16136502632726901</v>
      </c>
      <c r="V1410" s="35">
        <v>0.106959406729577</v>
      </c>
      <c r="W1410" s="8">
        <v>10459.066986407801</v>
      </c>
      <c r="X1410" s="8">
        <v>8862.6290059777202</v>
      </c>
      <c r="Y1410" s="8">
        <v>10207.004966447301</v>
      </c>
      <c r="Z1410" s="23">
        <f t="shared" si="238"/>
        <v>29528.700958832822</v>
      </c>
      <c r="AA1410" s="29">
        <f t="shared" si="239"/>
        <v>35.420003748181188</v>
      </c>
      <c r="AB1410" s="29">
        <f t="shared" si="240"/>
        <v>30.013609533089436</v>
      </c>
      <c r="AC1410" s="29">
        <f t="shared" si="241"/>
        <v>34.566386718729369</v>
      </c>
      <c r="AD1410" s="26">
        <f t="shared" si="242"/>
        <v>0.35420003748181189</v>
      </c>
      <c r="AE1410" s="26">
        <f t="shared" si="243"/>
        <v>0.30013609533089436</v>
      </c>
      <c r="AF1410" s="26">
        <f t="shared" si="244"/>
        <v>0.34566386718729369</v>
      </c>
      <c r="AG1410" s="6"/>
    </row>
    <row r="1411" spans="1:33" ht="12" customHeight="1" x14ac:dyDescent="0.2">
      <c r="A1411" s="5" t="s">
        <v>4602</v>
      </c>
      <c r="B1411" s="5" t="s">
        <v>4602</v>
      </c>
      <c r="C1411" s="7">
        <v>1</v>
      </c>
      <c r="D1411" s="7">
        <v>1</v>
      </c>
      <c r="E1411" s="8">
        <v>46.39</v>
      </c>
      <c r="F1411" s="9">
        <v>2.04174987776087</v>
      </c>
      <c r="G1411" s="7">
        <v>2</v>
      </c>
      <c r="H1411" s="7">
        <v>1</v>
      </c>
      <c r="I1411" s="7" t="s">
        <v>0</v>
      </c>
      <c r="J1411" s="7" t="s">
        <v>2</v>
      </c>
      <c r="K1411" s="5" t="s">
        <v>4603</v>
      </c>
      <c r="L1411" s="14" t="s">
        <v>4604</v>
      </c>
      <c r="M1411" s="38">
        <f t="shared" si="245"/>
        <v>1</v>
      </c>
      <c r="N1411" s="32">
        <f t="shared" si="246"/>
        <v>0.84739741160316684</v>
      </c>
      <c r="O1411" s="32">
        <f t="shared" si="247"/>
        <v>0.4897759568359451</v>
      </c>
      <c r="P1411" s="32">
        <f t="shared" si="248"/>
        <v>1.7301735615556364</v>
      </c>
      <c r="Q1411" s="35">
        <v>0.49790987155098099</v>
      </c>
      <c r="R1411" s="35">
        <v>0.83540114322731795</v>
      </c>
      <c r="S1411" s="35">
        <v>0.40877934101667501</v>
      </c>
      <c r="T1411" s="35">
        <v>0.48785120606912302</v>
      </c>
      <c r="U1411" s="35">
        <v>0.87899372776434403</v>
      </c>
      <c r="V1411" s="35">
        <v>0.417988135477673</v>
      </c>
      <c r="W1411" s="8">
        <v>148793.505446289</v>
      </c>
      <c r="X1411" s="8">
        <v>126087.231378547</v>
      </c>
      <c r="Y1411" s="8">
        <v>72875.481500930604</v>
      </c>
      <c r="Z1411" s="23">
        <f t="shared" si="238"/>
        <v>347756.21832576662</v>
      </c>
      <c r="AA1411" s="29">
        <f t="shared" si="239"/>
        <v>42.786727484741661</v>
      </c>
      <c r="AB1411" s="29">
        <f t="shared" si="240"/>
        <v>36.257362121540162</v>
      </c>
      <c r="AC1411" s="29">
        <f t="shared" si="241"/>
        <v>20.955910393718177</v>
      </c>
      <c r="AD1411" s="26">
        <f t="shared" si="242"/>
        <v>0.4278672748474166</v>
      </c>
      <c r="AE1411" s="26">
        <f t="shared" si="243"/>
        <v>0.3625736212154016</v>
      </c>
      <c r="AF1411" s="26">
        <f t="shared" si="244"/>
        <v>0.20955910393718177</v>
      </c>
      <c r="AG1411" s="6">
        <v>2</v>
      </c>
    </row>
    <row r="1412" spans="1:33" ht="12" customHeight="1" x14ac:dyDescent="0.2">
      <c r="A1412" s="5" t="s">
        <v>1936</v>
      </c>
      <c r="B1412" s="5" t="s">
        <v>1936</v>
      </c>
      <c r="C1412" s="7">
        <v>1</v>
      </c>
      <c r="D1412" s="7">
        <v>1</v>
      </c>
      <c r="E1412" s="8">
        <v>70.34</v>
      </c>
      <c r="F1412" s="9">
        <v>1.9517089575647499</v>
      </c>
      <c r="G1412" s="7" t="s">
        <v>122</v>
      </c>
      <c r="H1412" s="7">
        <v>2</v>
      </c>
      <c r="I1412" s="7" t="s">
        <v>2</v>
      </c>
      <c r="J1412" s="7" t="s">
        <v>1</v>
      </c>
      <c r="K1412" s="5" t="s">
        <v>1937</v>
      </c>
      <c r="L1412" s="14" t="s">
        <v>1938</v>
      </c>
      <c r="M1412" s="38">
        <f t="shared" si="245"/>
        <v>1</v>
      </c>
      <c r="N1412" s="32">
        <f t="shared" si="246"/>
        <v>0.84743056330873878</v>
      </c>
      <c r="O1412" s="32">
        <f t="shared" si="247"/>
        <v>1.653937821323805</v>
      </c>
      <c r="P1412" s="32">
        <f t="shared" si="248"/>
        <v>0.51237147635360247</v>
      </c>
      <c r="Q1412" s="35">
        <v>0.36820304409402299</v>
      </c>
      <c r="R1412" s="35">
        <v>0.16923749270254901</v>
      </c>
      <c r="S1412" s="35">
        <v>0.22386450536828401</v>
      </c>
      <c r="T1412" s="35">
        <v>0.42939038947590502</v>
      </c>
      <c r="U1412" s="35">
        <v>0.22504515401849401</v>
      </c>
      <c r="V1412" s="35">
        <v>0.230821201082237</v>
      </c>
      <c r="W1412" s="8">
        <v>119074.179242346</v>
      </c>
      <c r="X1412" s="8">
        <v>100907.09879086701</v>
      </c>
      <c r="Y1412" s="8">
        <v>196941.28859200599</v>
      </c>
      <c r="Z1412" s="23">
        <f t="shared" ref="Z1412:Z1475" si="249">SUM(W1412:Y1412)</f>
        <v>416922.56662521895</v>
      </c>
      <c r="AA1412" s="29">
        <f t="shared" ref="AA1412:AA1475" si="250">(100/Z1412)*W1412</f>
        <v>28.560262450217632</v>
      </c>
      <c r="AB1412" s="29">
        <f t="shared" ref="AB1412:AB1475" si="251">(100/Z1412)*X1412</f>
        <v>24.20283929643335</v>
      </c>
      <c r="AC1412" s="29">
        <f t="shared" ref="AC1412:AC1475" si="252">(100/Z1412)*Y1412</f>
        <v>47.236898253349025</v>
      </c>
      <c r="AD1412" s="26">
        <f t="shared" ref="AD1412:AD1475" si="253">AA1412/100</f>
        <v>0.28560262450217633</v>
      </c>
      <c r="AE1412" s="26">
        <f t="shared" ref="AE1412:AE1475" si="254">AB1412/100</f>
        <v>0.24202839296433351</v>
      </c>
      <c r="AF1412" s="26">
        <f t="shared" ref="AF1412:AF1475" si="255">AC1412/100</f>
        <v>0.47236898253349024</v>
      </c>
      <c r="AG1412" s="6">
        <v>1</v>
      </c>
    </row>
    <row r="1413" spans="1:33" ht="12" customHeight="1" x14ac:dyDescent="0.2">
      <c r="A1413" s="5" t="s">
        <v>4633</v>
      </c>
      <c r="B1413" s="5" t="s">
        <v>4633</v>
      </c>
      <c r="C1413" s="7">
        <v>5</v>
      </c>
      <c r="D1413" s="7">
        <v>3</v>
      </c>
      <c r="E1413" s="8">
        <v>181.44</v>
      </c>
      <c r="F1413" s="9">
        <v>1.84506751734382</v>
      </c>
      <c r="G1413" s="7" t="s">
        <v>50</v>
      </c>
      <c r="H1413" s="7">
        <v>3</v>
      </c>
      <c r="I1413" s="7" t="s">
        <v>0</v>
      </c>
      <c r="J1413" s="7" t="s">
        <v>2</v>
      </c>
      <c r="K1413" s="5" t="s">
        <v>4634</v>
      </c>
      <c r="L1413" s="14" t="s">
        <v>4635</v>
      </c>
      <c r="M1413" s="38">
        <f t="shared" ref="M1413:M1476" si="256">COUNTIF($L$4:$L$2634,L1413)</f>
        <v>1</v>
      </c>
      <c r="N1413" s="32">
        <f t="shared" ref="N1413:N1476" si="257">X1413/W1413</f>
        <v>0.84776988737004455</v>
      </c>
      <c r="O1413" s="32">
        <f t="shared" ref="O1413:O1476" si="258">Y1413/W1413</f>
        <v>0.54198558621833626</v>
      </c>
      <c r="P1413" s="32">
        <f t="shared" si="248"/>
        <v>1.5641926813686973</v>
      </c>
      <c r="Q1413" s="35">
        <v>0.71743182371752001</v>
      </c>
      <c r="R1413" s="35">
        <v>0.90550667004125096</v>
      </c>
      <c r="S1413" s="35">
        <v>0.56107192671633699</v>
      </c>
      <c r="T1413" s="35">
        <v>0.74856768319452804</v>
      </c>
      <c r="U1413" s="35">
        <v>0.87103397769034796</v>
      </c>
      <c r="V1413" s="35">
        <v>0.58504327130950795</v>
      </c>
      <c r="W1413" s="8">
        <v>161404.02720161999</v>
      </c>
      <c r="X1413" s="8">
        <v>136833.47396178899</v>
      </c>
      <c r="Y1413" s="8">
        <v>87478.656300870294</v>
      </c>
      <c r="Z1413" s="23">
        <f t="shared" si="249"/>
        <v>385716.15746427927</v>
      </c>
      <c r="AA1413" s="29">
        <f t="shared" si="250"/>
        <v>41.845285471757151</v>
      </c>
      <c r="AB1413" s="29">
        <f t="shared" si="251"/>
        <v>35.475172951358921</v>
      </c>
      <c r="AC1413" s="29">
        <f t="shared" si="252"/>
        <v>22.679541576883928</v>
      </c>
      <c r="AD1413" s="26">
        <f t="shared" si="253"/>
        <v>0.41845285471757149</v>
      </c>
      <c r="AE1413" s="26">
        <f t="shared" si="254"/>
        <v>0.35475172951358919</v>
      </c>
      <c r="AF1413" s="26">
        <f t="shared" si="255"/>
        <v>0.22679541576883927</v>
      </c>
      <c r="AG1413" s="6"/>
    </row>
    <row r="1414" spans="1:33" ht="12" customHeight="1" x14ac:dyDescent="0.2">
      <c r="A1414" s="5" t="s">
        <v>4412</v>
      </c>
      <c r="B1414" s="5" t="s">
        <v>4412</v>
      </c>
      <c r="C1414" s="7">
        <v>1</v>
      </c>
      <c r="D1414" s="7">
        <v>1</v>
      </c>
      <c r="E1414" s="8">
        <v>15.88</v>
      </c>
      <c r="F1414" s="9">
        <v>3.1102255536217198</v>
      </c>
      <c r="G1414" s="7">
        <v>3</v>
      </c>
      <c r="H1414" s="7">
        <v>1</v>
      </c>
      <c r="I1414" s="7" t="s">
        <v>0</v>
      </c>
      <c r="J1414" s="7" t="s">
        <v>2</v>
      </c>
      <c r="K1414" s="5" t="s">
        <v>4413</v>
      </c>
      <c r="L1414" s="14" t="s">
        <v>4414</v>
      </c>
      <c r="M1414" s="38">
        <f t="shared" si="256"/>
        <v>1</v>
      </c>
      <c r="N1414" s="32">
        <f t="shared" si="257"/>
        <v>0.84843155965033901</v>
      </c>
      <c r="O1414" s="32">
        <f t="shared" si="258"/>
        <v>0.32152009002547871</v>
      </c>
      <c r="P1414" s="32">
        <f t="shared" si="248"/>
        <v>2.6388135173236154</v>
      </c>
      <c r="Q1414" s="35">
        <v>1.3555341910398901E-2</v>
      </c>
      <c r="R1414" s="35">
        <v>0.17902625672168099</v>
      </c>
      <c r="S1414" s="35">
        <v>0.79303427316184005</v>
      </c>
      <c r="T1414" s="35">
        <v>6.5546133141857E-3</v>
      </c>
      <c r="U1414" s="35">
        <v>0.17528241570761599</v>
      </c>
      <c r="V1414" s="35">
        <v>0.83480249551202701</v>
      </c>
      <c r="W1414" s="8">
        <v>4163.8222916533496</v>
      </c>
      <c r="X1414" s="8">
        <v>3532.7182410143</v>
      </c>
      <c r="Y1414" s="8">
        <v>1338.75251806248</v>
      </c>
      <c r="Z1414" s="23">
        <f t="shared" si="249"/>
        <v>9035.2930507301298</v>
      </c>
      <c r="AA1414" s="29">
        <f t="shared" si="250"/>
        <v>46.08397611759672</v>
      </c>
      <c r="AB1414" s="29">
        <f t="shared" si="251"/>
        <v>39.099099732341564</v>
      </c>
      <c r="AC1414" s="29">
        <f t="shared" si="252"/>
        <v>14.816924150061709</v>
      </c>
      <c r="AD1414" s="26">
        <f t="shared" si="253"/>
        <v>0.4608397611759672</v>
      </c>
      <c r="AE1414" s="26">
        <f t="shared" si="254"/>
        <v>0.39099099732341563</v>
      </c>
      <c r="AF1414" s="26">
        <f t="shared" si="255"/>
        <v>0.14816924150061708</v>
      </c>
      <c r="AG1414" s="6">
        <v>2</v>
      </c>
    </row>
    <row r="1415" spans="1:33" ht="12" customHeight="1" x14ac:dyDescent="0.2">
      <c r="A1415" s="5" t="s">
        <v>4315</v>
      </c>
      <c r="B1415" s="5" t="s">
        <v>4315</v>
      </c>
      <c r="C1415" s="7">
        <v>3</v>
      </c>
      <c r="D1415" s="7">
        <v>3</v>
      </c>
      <c r="E1415" s="8">
        <v>107.42</v>
      </c>
      <c r="F1415" s="9">
        <v>3.7844848737413699</v>
      </c>
      <c r="G1415" s="7" t="s">
        <v>54</v>
      </c>
      <c r="H1415" s="7">
        <v>2</v>
      </c>
      <c r="I1415" s="7" t="s">
        <v>0</v>
      </c>
      <c r="J1415" s="7" t="s">
        <v>2</v>
      </c>
      <c r="K1415" s="5" t="s">
        <v>4316</v>
      </c>
      <c r="L1415" s="14" t="s">
        <v>4317</v>
      </c>
      <c r="M1415" s="38">
        <f t="shared" si="256"/>
        <v>1</v>
      </c>
      <c r="N1415" s="32">
        <f t="shared" si="257"/>
        <v>0.84936161519395059</v>
      </c>
      <c r="O1415" s="32">
        <f t="shared" si="258"/>
        <v>0.26423675437005889</v>
      </c>
      <c r="P1415" s="32">
        <f t="shared" si="248"/>
        <v>3.2143961850380389</v>
      </c>
      <c r="Q1415" s="35">
        <v>7.4440766207706802E-2</v>
      </c>
      <c r="R1415" s="35">
        <v>0.15799390530548499</v>
      </c>
      <c r="S1415" s="35">
        <v>0.58668826188660395</v>
      </c>
      <c r="T1415" s="35">
        <v>0.100286257169454</v>
      </c>
      <c r="U1415" s="35">
        <v>0.163092569655058</v>
      </c>
      <c r="V1415" s="35">
        <v>0.59566827059897898</v>
      </c>
      <c r="W1415" s="8">
        <v>90506.900666947404</v>
      </c>
      <c r="X1415" s="8">
        <v>76873.087336676894</v>
      </c>
      <c r="Y1415" s="8">
        <v>23915.249680327499</v>
      </c>
      <c r="Z1415" s="23">
        <f t="shared" si="249"/>
        <v>191295.2376839518</v>
      </c>
      <c r="AA1415" s="29">
        <f t="shared" si="250"/>
        <v>47.31267843503678</v>
      </c>
      <c r="AB1415" s="29">
        <f t="shared" si="251"/>
        <v>40.185572974734832</v>
      </c>
      <c r="AC1415" s="29">
        <f t="shared" si="252"/>
        <v>12.501748590228395</v>
      </c>
      <c r="AD1415" s="26">
        <f t="shared" si="253"/>
        <v>0.47312678435036781</v>
      </c>
      <c r="AE1415" s="26">
        <f t="shared" si="254"/>
        <v>0.40185572974734834</v>
      </c>
      <c r="AF1415" s="26">
        <f t="shared" si="255"/>
        <v>0.12501748590228395</v>
      </c>
      <c r="AG1415" s="6">
        <v>2</v>
      </c>
    </row>
    <row r="1416" spans="1:33" ht="12" customHeight="1" x14ac:dyDescent="0.2">
      <c r="A1416" s="5" t="s">
        <v>4136</v>
      </c>
      <c r="B1416" s="5" t="s">
        <v>4136</v>
      </c>
      <c r="C1416" s="7">
        <v>4</v>
      </c>
      <c r="D1416" s="7">
        <v>4</v>
      </c>
      <c r="E1416" s="8">
        <v>160.63999999999999</v>
      </c>
      <c r="F1416" s="9">
        <v>5.5560576413170102</v>
      </c>
      <c r="G1416" s="7" t="s">
        <v>50</v>
      </c>
      <c r="H1416" s="7">
        <v>3</v>
      </c>
      <c r="I1416" s="7" t="s">
        <v>0</v>
      </c>
      <c r="J1416" s="7" t="s">
        <v>2</v>
      </c>
      <c r="K1416" s="5" t="s">
        <v>4137</v>
      </c>
      <c r="L1416" s="14" t="s">
        <v>4138</v>
      </c>
      <c r="M1416" s="38">
        <f t="shared" si="256"/>
        <v>1</v>
      </c>
      <c r="N1416" s="32">
        <f t="shared" si="257"/>
        <v>0.85079722946741743</v>
      </c>
      <c r="O1416" s="32">
        <f t="shared" si="258"/>
        <v>0.17998373389138561</v>
      </c>
      <c r="P1416" s="32">
        <f t="shared" si="248"/>
        <v>4.727078447993784</v>
      </c>
      <c r="Q1416" s="35">
        <v>0.48681321758745399</v>
      </c>
      <c r="R1416" s="35">
        <v>0.74410184174386296</v>
      </c>
      <c r="S1416" s="35">
        <v>0.81201930230545505</v>
      </c>
      <c r="T1416" s="35">
        <v>0.54300445059473601</v>
      </c>
      <c r="U1416" s="35">
        <v>0.77387607352242505</v>
      </c>
      <c r="V1416" s="35">
        <v>0.80890424680906003</v>
      </c>
      <c r="W1416" s="8">
        <v>38093.140660470701</v>
      </c>
      <c r="X1416" s="8">
        <v>32409.538535641099</v>
      </c>
      <c r="Y1416" s="8">
        <v>6856.1456917212799</v>
      </c>
      <c r="Z1416" s="23">
        <f t="shared" si="249"/>
        <v>77358.824887833078</v>
      </c>
      <c r="AA1416" s="29">
        <f t="shared" si="250"/>
        <v>49.242139750318202</v>
      </c>
      <c r="AB1416" s="29">
        <f t="shared" si="251"/>
        <v>41.89507607261811</v>
      </c>
      <c r="AC1416" s="29">
        <f t="shared" si="252"/>
        <v>8.862784177063693</v>
      </c>
      <c r="AD1416" s="26">
        <f t="shared" si="253"/>
        <v>0.49242139750318203</v>
      </c>
      <c r="AE1416" s="26">
        <f t="shared" si="254"/>
        <v>0.41895076072618109</v>
      </c>
      <c r="AF1416" s="26">
        <f t="shared" si="255"/>
        <v>8.8627841770636928E-2</v>
      </c>
      <c r="AG1416" s="6">
        <v>2</v>
      </c>
    </row>
    <row r="1417" spans="1:33" ht="12" customHeight="1" x14ac:dyDescent="0.2">
      <c r="A1417" s="5" t="s">
        <v>2321</v>
      </c>
      <c r="B1417" s="5" t="s">
        <v>2321</v>
      </c>
      <c r="C1417" s="7">
        <v>2</v>
      </c>
      <c r="D1417" s="7">
        <v>2</v>
      </c>
      <c r="E1417" s="8">
        <v>64.08</v>
      </c>
      <c r="F1417" s="9">
        <v>1.22528558378865</v>
      </c>
      <c r="G1417" s="7" t="s">
        <v>54</v>
      </c>
      <c r="H1417" s="7">
        <v>2</v>
      </c>
      <c r="I1417" s="7" t="s">
        <v>2</v>
      </c>
      <c r="J1417" s="7" t="s">
        <v>1</v>
      </c>
      <c r="K1417" s="5" t="s">
        <v>2322</v>
      </c>
      <c r="L1417" s="14" t="s">
        <v>2323</v>
      </c>
      <c r="M1417" s="38">
        <f t="shared" si="256"/>
        <v>1</v>
      </c>
      <c r="N1417" s="32">
        <f t="shared" si="257"/>
        <v>0.85152348202931649</v>
      </c>
      <c r="O1417" s="32">
        <f t="shared" si="258"/>
        <v>1.0433594467880363</v>
      </c>
      <c r="P1417" s="32">
        <f t="shared" si="248"/>
        <v>0.81613626507213455</v>
      </c>
      <c r="Q1417" s="35">
        <v>0.55753149779815703</v>
      </c>
      <c r="R1417" s="35">
        <v>0.54621118767889398</v>
      </c>
      <c r="S1417" s="35">
        <v>0.102982652689059</v>
      </c>
      <c r="T1417" s="35">
        <v>0.53992761717967197</v>
      </c>
      <c r="U1417" s="35">
        <v>0.61004536232121598</v>
      </c>
      <c r="V1417" s="35">
        <v>0.15653338001213599</v>
      </c>
      <c r="W1417" s="8">
        <v>49775.981154517402</v>
      </c>
      <c r="X1417" s="8">
        <v>42385.416794120298</v>
      </c>
      <c r="Y1417" s="8">
        <v>51934.240160709</v>
      </c>
      <c r="Z1417" s="23">
        <f t="shared" si="249"/>
        <v>144095.63810934668</v>
      </c>
      <c r="AA1417" s="29">
        <f t="shared" si="250"/>
        <v>34.543711251512697</v>
      </c>
      <c r="AB1417" s="29">
        <f t="shared" si="251"/>
        <v>29.41478128710337</v>
      </c>
      <c r="AC1417" s="29">
        <f t="shared" si="252"/>
        <v>36.041507461383951</v>
      </c>
      <c r="AD1417" s="26">
        <f t="shared" si="253"/>
        <v>0.34543711251512699</v>
      </c>
      <c r="AE1417" s="26">
        <f t="shared" si="254"/>
        <v>0.2941478128710337</v>
      </c>
      <c r="AF1417" s="26">
        <f t="shared" si="255"/>
        <v>0.36041507461383948</v>
      </c>
      <c r="AG1417" s="6"/>
    </row>
    <row r="1418" spans="1:33" ht="12" customHeight="1" x14ac:dyDescent="0.2">
      <c r="A1418" s="5" t="s">
        <v>1870</v>
      </c>
      <c r="B1418" s="5" t="s">
        <v>1871</v>
      </c>
      <c r="C1418" s="7">
        <v>5</v>
      </c>
      <c r="D1418" s="7">
        <v>5</v>
      </c>
      <c r="E1418" s="8">
        <v>236.94</v>
      </c>
      <c r="F1418" s="9">
        <v>2.1071481521539202</v>
      </c>
      <c r="G1418" s="7" t="s">
        <v>122</v>
      </c>
      <c r="H1418" s="7">
        <v>2</v>
      </c>
      <c r="I1418" s="7" t="s">
        <v>2</v>
      </c>
      <c r="J1418" s="7" t="s">
        <v>1</v>
      </c>
      <c r="K1418" s="5" t="s">
        <v>1872</v>
      </c>
      <c r="L1418" s="14" t="s">
        <v>1873</v>
      </c>
      <c r="M1418" s="38">
        <f t="shared" si="256"/>
        <v>1</v>
      </c>
      <c r="N1418" s="32">
        <f t="shared" si="257"/>
        <v>0.85254192810542007</v>
      </c>
      <c r="O1418" s="32">
        <f t="shared" si="258"/>
        <v>1.7964321484410737</v>
      </c>
      <c r="P1418" s="32">
        <f t="shared" si="248"/>
        <v>0.47457507863308263</v>
      </c>
      <c r="Q1418" s="35">
        <v>0.40649691718862002</v>
      </c>
      <c r="R1418" s="35">
        <v>0.197284092676906</v>
      </c>
      <c r="S1418" s="35">
        <v>0.187900097377173</v>
      </c>
      <c r="T1418" s="35">
        <v>0.32337798333870399</v>
      </c>
      <c r="U1418" s="35">
        <v>0.13903091482539001</v>
      </c>
      <c r="V1418" s="35">
        <v>0.154541674624421</v>
      </c>
      <c r="W1418" s="8">
        <v>273067.19274527603</v>
      </c>
      <c r="X1418" s="8">
        <v>232801.23100539201</v>
      </c>
      <c r="Y1418" s="8">
        <v>490546.68373216898</v>
      </c>
      <c r="Z1418" s="23">
        <f t="shared" si="249"/>
        <v>996415.10748283705</v>
      </c>
      <c r="AA1418" s="29">
        <f t="shared" si="250"/>
        <v>27.404963121755912</v>
      </c>
      <c r="AB1418" s="29">
        <f t="shared" si="251"/>
        <v>23.363880099479719</v>
      </c>
      <c r="AC1418" s="29">
        <f t="shared" si="252"/>
        <v>49.231156778764365</v>
      </c>
      <c r="AD1418" s="26">
        <f t="shared" si="253"/>
        <v>0.2740496312175591</v>
      </c>
      <c r="AE1418" s="26">
        <f t="shared" si="254"/>
        <v>0.2336388009947972</v>
      </c>
      <c r="AF1418" s="26">
        <f t="shared" si="255"/>
        <v>0.49231156778764368</v>
      </c>
      <c r="AG1418" s="6">
        <v>1</v>
      </c>
    </row>
    <row r="1419" spans="1:33" ht="12" customHeight="1" x14ac:dyDescent="0.2">
      <c r="A1419" s="5" t="s">
        <v>7150</v>
      </c>
      <c r="B1419" s="5" t="s">
        <v>7150</v>
      </c>
      <c r="C1419" s="7">
        <v>2</v>
      </c>
      <c r="D1419" s="7">
        <v>2</v>
      </c>
      <c r="E1419" s="8">
        <v>36.72</v>
      </c>
      <c r="F1419" s="9">
        <v>1.3089576756214301</v>
      </c>
      <c r="G1419" s="7" t="s">
        <v>122</v>
      </c>
      <c r="H1419" s="7">
        <v>2</v>
      </c>
      <c r="I1419" s="7" t="s">
        <v>0</v>
      </c>
      <c r="J1419" s="7" t="s">
        <v>2</v>
      </c>
      <c r="K1419" s="5" t="s">
        <v>7151</v>
      </c>
      <c r="L1419" s="14" t="s">
        <v>7152</v>
      </c>
      <c r="M1419" s="38">
        <f t="shared" si="256"/>
        <v>1</v>
      </c>
      <c r="N1419" s="32">
        <f t="shared" si="257"/>
        <v>0.85321679288964747</v>
      </c>
      <c r="O1419" s="32">
        <f t="shared" si="258"/>
        <v>0.76396664202702225</v>
      </c>
      <c r="P1419" s="32">
        <f t="shared" si="248"/>
        <v>1.1168246700220037</v>
      </c>
      <c r="Q1419" s="35">
        <v>1.21244275989902E-5</v>
      </c>
      <c r="R1419" s="35">
        <v>4.1305278021244703E-3</v>
      </c>
      <c r="S1419" s="35">
        <v>0.65608370193736998</v>
      </c>
      <c r="T1419" s="35">
        <v>4.3391976062969E-5</v>
      </c>
      <c r="U1419" s="35">
        <v>6.1017542875372302E-3</v>
      </c>
      <c r="V1419" s="35">
        <v>0.64289561196718104</v>
      </c>
      <c r="W1419" s="8">
        <v>17790.441071269001</v>
      </c>
      <c r="X1419" s="8">
        <v>15179.1030749204</v>
      </c>
      <c r="Y1419" s="8">
        <v>13591.303525396999</v>
      </c>
      <c r="Z1419" s="23">
        <f t="shared" si="249"/>
        <v>46560.847671586402</v>
      </c>
      <c r="AA1419" s="29">
        <f t="shared" si="250"/>
        <v>38.209014571110473</v>
      </c>
      <c r="AB1419" s="29">
        <f t="shared" si="251"/>
        <v>32.600572871836683</v>
      </c>
      <c r="AC1419" s="29">
        <f t="shared" si="252"/>
        <v>29.190412557052834</v>
      </c>
      <c r="AD1419" s="26">
        <f t="shared" si="253"/>
        <v>0.38209014571110472</v>
      </c>
      <c r="AE1419" s="26">
        <f t="shared" si="254"/>
        <v>0.32600572871836681</v>
      </c>
      <c r="AF1419" s="26">
        <f t="shared" si="255"/>
        <v>0.29190412557052836</v>
      </c>
      <c r="AG1419" s="6"/>
    </row>
    <row r="1420" spans="1:33" ht="12" customHeight="1" x14ac:dyDescent="0.2">
      <c r="A1420" s="5" t="s">
        <v>2006</v>
      </c>
      <c r="B1420" s="5" t="s">
        <v>2006</v>
      </c>
      <c r="C1420" s="7">
        <v>3</v>
      </c>
      <c r="D1420" s="7">
        <v>3</v>
      </c>
      <c r="E1420" s="8">
        <v>178.09</v>
      </c>
      <c r="F1420" s="9">
        <v>1.7122451841169699</v>
      </c>
      <c r="G1420" s="7" t="s">
        <v>122</v>
      </c>
      <c r="H1420" s="7">
        <v>2</v>
      </c>
      <c r="I1420" s="7" t="s">
        <v>2</v>
      </c>
      <c r="J1420" s="7" t="s">
        <v>1</v>
      </c>
      <c r="K1420" s="5" t="s">
        <v>2007</v>
      </c>
      <c r="L1420" s="14" t="s">
        <v>2008</v>
      </c>
      <c r="M1420" s="38">
        <f t="shared" si="256"/>
        <v>1</v>
      </c>
      <c r="N1420" s="32">
        <f t="shared" si="257"/>
        <v>0.85465544468955168</v>
      </c>
      <c r="O1420" s="32">
        <f t="shared" si="258"/>
        <v>1.463379669249034</v>
      </c>
      <c r="P1420" s="32">
        <f t="shared" si="248"/>
        <v>0.58402850787734206</v>
      </c>
      <c r="Q1420" s="35">
        <v>0.75254027102806997</v>
      </c>
      <c r="R1420" s="35">
        <v>0.58344691975554897</v>
      </c>
      <c r="S1420" s="35">
        <v>0.74533186668818696</v>
      </c>
      <c r="T1420" s="35">
        <v>0.70432209462355999</v>
      </c>
      <c r="U1420" s="35">
        <v>0.60328056918634498</v>
      </c>
      <c r="V1420" s="35">
        <v>0.74595448521289798</v>
      </c>
      <c r="W1420" s="8">
        <v>32108.502645812001</v>
      </c>
      <c r="X1420" s="8">
        <v>27441.706607072101</v>
      </c>
      <c r="Y1420" s="8">
        <v>46986.9299819101</v>
      </c>
      <c r="Z1420" s="23">
        <f t="shared" si="249"/>
        <v>106537.1392347942</v>
      </c>
      <c r="AA1420" s="29">
        <f t="shared" si="250"/>
        <v>30.13831878388341</v>
      </c>
      <c r="AB1420" s="29">
        <f t="shared" si="251"/>
        <v>25.757878242435343</v>
      </c>
      <c r="AC1420" s="29">
        <f t="shared" si="252"/>
        <v>44.103802973681248</v>
      </c>
      <c r="AD1420" s="26">
        <f t="shared" si="253"/>
        <v>0.30138318783883411</v>
      </c>
      <c r="AE1420" s="26">
        <f t="shared" si="254"/>
        <v>0.25757878242435345</v>
      </c>
      <c r="AF1420" s="26">
        <f t="shared" si="255"/>
        <v>0.4410380297368125</v>
      </c>
      <c r="AG1420" s="6"/>
    </row>
    <row r="1421" spans="1:33" ht="12" customHeight="1" x14ac:dyDescent="0.2">
      <c r="A1421" s="5" t="s">
        <v>2097</v>
      </c>
      <c r="B1421" s="5" t="s">
        <v>2098</v>
      </c>
      <c r="C1421" s="7">
        <v>10</v>
      </c>
      <c r="D1421" s="7">
        <v>7</v>
      </c>
      <c r="E1421" s="8">
        <v>299.04000000000002</v>
      </c>
      <c r="F1421" s="9">
        <v>1.31206756920871</v>
      </c>
      <c r="G1421" s="7" t="s">
        <v>50</v>
      </c>
      <c r="H1421" s="7">
        <v>3</v>
      </c>
      <c r="I1421" s="7" t="s">
        <v>2</v>
      </c>
      <c r="J1421" s="7" t="s">
        <v>1</v>
      </c>
      <c r="K1421" s="5" t="s">
        <v>2099</v>
      </c>
      <c r="L1421" s="14" t="s">
        <v>2100</v>
      </c>
      <c r="M1421" s="38">
        <f t="shared" si="256"/>
        <v>2</v>
      </c>
      <c r="N1421" s="32">
        <f t="shared" si="257"/>
        <v>0.85496409243204852</v>
      </c>
      <c r="O1421" s="32">
        <f t="shared" si="258"/>
        <v>1.1217706585180425</v>
      </c>
      <c r="P1421" s="32">
        <f t="shared" si="248"/>
        <v>0.7621558702217538</v>
      </c>
      <c r="Q1421" s="35">
        <v>0.528312090722867</v>
      </c>
      <c r="R1421" s="35">
        <v>0.94364181048695805</v>
      </c>
      <c r="S1421" s="35">
        <v>0.57725896554018097</v>
      </c>
      <c r="T1421" s="35">
        <v>0.51905511265014603</v>
      </c>
      <c r="U1421" s="35">
        <v>0.97798093082682003</v>
      </c>
      <c r="V1421" s="35">
        <v>0.58740293243451303</v>
      </c>
      <c r="W1421" s="8">
        <v>190741.260959565</v>
      </c>
      <c r="X1421" s="8">
        <v>163076.92906563901</v>
      </c>
      <c r="Y1421" s="8">
        <v>213967.94991317301</v>
      </c>
      <c r="Z1421" s="23">
        <f t="shared" si="249"/>
        <v>567786.13993837696</v>
      </c>
      <c r="AA1421" s="29">
        <f t="shared" si="250"/>
        <v>33.593856479178328</v>
      </c>
      <c r="AB1421" s="29">
        <f t="shared" si="251"/>
        <v>28.721541016013191</v>
      </c>
      <c r="AC1421" s="29">
        <f t="shared" si="252"/>
        <v>37.684602504808481</v>
      </c>
      <c r="AD1421" s="26">
        <f t="shared" si="253"/>
        <v>0.3359385647917833</v>
      </c>
      <c r="AE1421" s="26">
        <f t="shared" si="254"/>
        <v>0.28721541016013191</v>
      </c>
      <c r="AF1421" s="26">
        <f t="shared" si="255"/>
        <v>0.37684602504808479</v>
      </c>
      <c r="AG1421" s="6"/>
    </row>
    <row r="1422" spans="1:33" ht="12" customHeight="1" x14ac:dyDescent="0.2">
      <c r="A1422" s="5" t="s">
        <v>1548</v>
      </c>
      <c r="B1422" s="5" t="s">
        <v>1548</v>
      </c>
      <c r="C1422" s="7">
        <v>15</v>
      </c>
      <c r="D1422" s="7">
        <v>15</v>
      </c>
      <c r="E1422" s="8">
        <v>603.23</v>
      </c>
      <c r="F1422" s="9">
        <v>59.040012198580101</v>
      </c>
      <c r="G1422" s="7" t="s">
        <v>50</v>
      </c>
      <c r="H1422" s="7">
        <v>3</v>
      </c>
      <c r="I1422" s="7" t="s">
        <v>2</v>
      </c>
      <c r="J1422" s="7" t="s">
        <v>1</v>
      </c>
      <c r="K1422" s="5" t="s">
        <v>1549</v>
      </c>
      <c r="L1422" s="14" t="s">
        <v>1550</v>
      </c>
      <c r="M1422" s="38">
        <f t="shared" si="256"/>
        <v>1</v>
      </c>
      <c r="N1422" s="32">
        <f t="shared" si="257"/>
        <v>0.8551853848241866</v>
      </c>
      <c r="O1422" s="32">
        <f t="shared" si="258"/>
        <v>50.490155552067485</v>
      </c>
      <c r="P1422" s="32">
        <f t="shared" si="248"/>
        <v>1.693766587710915E-2</v>
      </c>
      <c r="Q1422" s="35">
        <v>9.9067783580494201E-2</v>
      </c>
      <c r="R1422" s="35">
        <v>7.1160146641205596E-2</v>
      </c>
      <c r="S1422" s="35">
        <v>0.29187054855275102</v>
      </c>
      <c r="T1422" s="35">
        <v>5.4382897878261303E-2</v>
      </c>
      <c r="U1422" s="35">
        <v>4.0678468847641001E-2</v>
      </c>
      <c r="V1422" s="35">
        <v>0.23753298530067901</v>
      </c>
      <c r="W1422" s="8">
        <v>41233.7968249361</v>
      </c>
      <c r="X1422" s="8">
        <v>35262.540405495303</v>
      </c>
      <c r="Y1422" s="8">
        <v>2081900.8156933701</v>
      </c>
      <c r="Z1422" s="23">
        <f t="shared" si="249"/>
        <v>2158397.1529238014</v>
      </c>
      <c r="AA1422" s="29">
        <f t="shared" si="250"/>
        <v>1.9103896967747618</v>
      </c>
      <c r="AB1422" s="29">
        <f t="shared" si="251"/>
        <v>1.6337373480004858</v>
      </c>
      <c r="AC1422" s="29">
        <f t="shared" si="252"/>
        <v>96.455872955224748</v>
      </c>
      <c r="AD1422" s="26">
        <f t="shared" si="253"/>
        <v>1.9103896967747617E-2</v>
      </c>
      <c r="AE1422" s="26">
        <f t="shared" si="254"/>
        <v>1.6337373480004858E-2</v>
      </c>
      <c r="AF1422" s="26">
        <f t="shared" si="255"/>
        <v>0.96455872955224753</v>
      </c>
      <c r="AG1422" s="6">
        <v>1</v>
      </c>
    </row>
    <row r="1423" spans="1:33" ht="12" customHeight="1" x14ac:dyDescent="0.2">
      <c r="A1423" s="5" t="s">
        <v>4614</v>
      </c>
      <c r="B1423" s="5" t="s">
        <v>4614</v>
      </c>
      <c r="C1423" s="7">
        <v>1</v>
      </c>
      <c r="D1423" s="7">
        <v>1</v>
      </c>
      <c r="E1423" s="8">
        <v>16.37</v>
      </c>
      <c r="F1423" s="9">
        <v>1.9980657278659799</v>
      </c>
      <c r="G1423" s="7">
        <v>1</v>
      </c>
      <c r="H1423" s="7">
        <v>1</v>
      </c>
      <c r="I1423" s="7" t="s">
        <v>0</v>
      </c>
      <c r="J1423" s="7" t="s">
        <v>2</v>
      </c>
      <c r="K1423" s="5" t="s">
        <v>4615</v>
      </c>
      <c r="L1423" s="14" t="s">
        <v>4616</v>
      </c>
      <c r="M1423" s="38">
        <f t="shared" si="256"/>
        <v>1</v>
      </c>
      <c r="N1423" s="32">
        <f t="shared" si="257"/>
        <v>0.85587057041222181</v>
      </c>
      <c r="O1423" s="32">
        <f t="shared" si="258"/>
        <v>0.50048403616233383</v>
      </c>
      <c r="P1423" s="32">
        <f t="shared" si="248"/>
        <v>1.7100856542297727</v>
      </c>
      <c r="Q1423" s="35">
        <v>0.11083245856042501</v>
      </c>
      <c r="R1423" s="35">
        <v>0.117523434227602</v>
      </c>
      <c r="S1423" s="35">
        <v>0.33070712231195598</v>
      </c>
      <c r="T1423" s="35">
        <v>6.0280414263758797E-2</v>
      </c>
      <c r="U1423" s="35">
        <v>5.88336319859247E-2</v>
      </c>
      <c r="V1423" s="35">
        <v>0.34226522899484702</v>
      </c>
      <c r="W1423" s="8">
        <v>3607.50153889494</v>
      </c>
      <c r="X1423" s="8">
        <v>3087.5543998569801</v>
      </c>
      <c r="Y1423" s="8">
        <v>1805.49693064797</v>
      </c>
      <c r="Z1423" s="23">
        <f t="shared" si="249"/>
        <v>8500.5528693998913</v>
      </c>
      <c r="AA1423" s="29">
        <f t="shared" si="250"/>
        <v>42.43843423268558</v>
      </c>
      <c r="AB1423" s="29">
        <f t="shared" si="251"/>
        <v>36.321806914130171</v>
      </c>
      <c r="AC1423" s="29">
        <f t="shared" si="252"/>
        <v>21.239758853184235</v>
      </c>
      <c r="AD1423" s="26">
        <f t="shared" si="253"/>
        <v>0.42438434232685579</v>
      </c>
      <c r="AE1423" s="26">
        <f t="shared" si="254"/>
        <v>0.36321806914130172</v>
      </c>
      <c r="AF1423" s="26">
        <f t="shared" si="255"/>
        <v>0.21239758853184235</v>
      </c>
      <c r="AG1423" s="6">
        <v>2</v>
      </c>
    </row>
    <row r="1424" spans="1:33" ht="12" customHeight="1" x14ac:dyDescent="0.2">
      <c r="A1424" s="5" t="s">
        <v>4073</v>
      </c>
      <c r="B1424" s="5" t="s">
        <v>4073</v>
      </c>
      <c r="C1424" s="7">
        <v>7</v>
      </c>
      <c r="D1424" s="7">
        <v>7</v>
      </c>
      <c r="E1424" s="8">
        <v>175.69</v>
      </c>
      <c r="F1424" s="9">
        <v>7.7042707658432201</v>
      </c>
      <c r="G1424" s="7" t="s">
        <v>50</v>
      </c>
      <c r="H1424" s="7">
        <v>3</v>
      </c>
      <c r="I1424" s="7" t="s">
        <v>0</v>
      </c>
      <c r="J1424" s="7" t="s">
        <v>2</v>
      </c>
      <c r="K1424" s="5" t="s">
        <v>4074</v>
      </c>
      <c r="L1424" s="14" t="s">
        <v>4075</v>
      </c>
      <c r="M1424" s="38">
        <f t="shared" si="256"/>
        <v>1</v>
      </c>
      <c r="N1424" s="32">
        <f t="shared" si="257"/>
        <v>0.85701405255732366</v>
      </c>
      <c r="O1424" s="32">
        <f t="shared" si="258"/>
        <v>0.12979813799295437</v>
      </c>
      <c r="P1424" s="32">
        <f t="shared" si="248"/>
        <v>6.602668311034197</v>
      </c>
      <c r="Q1424" s="35">
        <v>0.79472996701146403</v>
      </c>
      <c r="R1424" s="35">
        <v>0.82980388303767805</v>
      </c>
      <c r="S1424" s="35">
        <v>0.67510146333208298</v>
      </c>
      <c r="T1424" s="35">
        <v>0.84693161675726103</v>
      </c>
      <c r="U1424" s="35">
        <v>0.85572367326253196</v>
      </c>
      <c r="V1424" s="35">
        <v>0.679545577037033</v>
      </c>
      <c r="W1424" s="8">
        <v>80340.8958538554</v>
      </c>
      <c r="X1424" s="8">
        <v>68853.276741798501</v>
      </c>
      <c r="Y1424" s="8">
        <v>10428.098686516299</v>
      </c>
      <c r="Z1424" s="23">
        <f t="shared" si="249"/>
        <v>159622.2712821702</v>
      </c>
      <c r="AA1424" s="29">
        <f t="shared" si="250"/>
        <v>50.331883645380422</v>
      </c>
      <c r="AB1424" s="29">
        <f t="shared" si="251"/>
        <v>43.135131575771162</v>
      </c>
      <c r="AC1424" s="29">
        <f t="shared" si="252"/>
        <v>6.5329847788484123</v>
      </c>
      <c r="AD1424" s="26">
        <f t="shared" si="253"/>
        <v>0.50331883645380426</v>
      </c>
      <c r="AE1424" s="26">
        <f t="shared" si="254"/>
        <v>0.43135131575771163</v>
      </c>
      <c r="AF1424" s="26">
        <f t="shared" si="255"/>
        <v>6.5329847788484122E-2</v>
      </c>
      <c r="AG1424" s="6">
        <v>2</v>
      </c>
    </row>
    <row r="1425" spans="1:33" ht="12" customHeight="1" x14ac:dyDescent="0.2">
      <c r="A1425" s="5" t="s">
        <v>2082</v>
      </c>
      <c r="B1425" s="5" t="s">
        <v>2082</v>
      </c>
      <c r="C1425" s="7">
        <v>1</v>
      </c>
      <c r="D1425" s="7">
        <v>1</v>
      </c>
      <c r="E1425" s="8">
        <v>19.13</v>
      </c>
      <c r="F1425" s="9">
        <v>1.4130503963577401</v>
      </c>
      <c r="G1425" s="7">
        <v>3</v>
      </c>
      <c r="H1425" s="7">
        <v>1</v>
      </c>
      <c r="I1425" s="7" t="s">
        <v>2</v>
      </c>
      <c r="J1425" s="7" t="s">
        <v>1</v>
      </c>
      <c r="K1425" s="5" t="s">
        <v>2083</v>
      </c>
      <c r="L1425" s="14" t="s">
        <v>2084</v>
      </c>
      <c r="M1425" s="38">
        <f t="shared" si="256"/>
        <v>1</v>
      </c>
      <c r="N1425" s="32">
        <f t="shared" si="257"/>
        <v>0.86026690170368036</v>
      </c>
      <c r="O1425" s="32">
        <f t="shared" si="258"/>
        <v>1.2156004864258285</v>
      </c>
      <c r="P1425" s="32">
        <f t="shared" si="248"/>
        <v>0.70768884292986889</v>
      </c>
      <c r="Q1425" s="35">
        <v>0.72578510265664198</v>
      </c>
      <c r="R1425" s="35">
        <v>0.445335172147938</v>
      </c>
      <c r="S1425" s="35">
        <v>0.33509075938970601</v>
      </c>
      <c r="T1425" s="35">
        <v>0.770792132802261</v>
      </c>
      <c r="U1425" s="35">
        <v>0.47900509788092299</v>
      </c>
      <c r="V1425" s="35">
        <v>0.34226522899484702</v>
      </c>
      <c r="W1425" s="8">
        <v>11199.513854512499</v>
      </c>
      <c r="X1425" s="8">
        <v>9634.5710842089102</v>
      </c>
      <c r="Y1425" s="8">
        <v>13614.1344892782</v>
      </c>
      <c r="Z1425" s="23">
        <f t="shared" si="249"/>
        <v>34448.219427999611</v>
      </c>
      <c r="AA1425" s="29">
        <f t="shared" si="250"/>
        <v>32.511154539991992</v>
      </c>
      <c r="AB1425" s="29">
        <f t="shared" si="251"/>
        <v>27.968270186928454</v>
      </c>
      <c r="AC1425" s="29">
        <f t="shared" si="252"/>
        <v>39.520575273079551</v>
      </c>
      <c r="AD1425" s="26">
        <f t="shared" si="253"/>
        <v>0.32511154539991993</v>
      </c>
      <c r="AE1425" s="26">
        <f t="shared" si="254"/>
        <v>0.27968270186928451</v>
      </c>
      <c r="AF1425" s="26">
        <f t="shared" si="255"/>
        <v>0.3952057527307955</v>
      </c>
      <c r="AG1425" s="6"/>
    </row>
    <row r="1426" spans="1:33" ht="12" customHeight="1" x14ac:dyDescent="0.2">
      <c r="A1426" s="5" t="s">
        <v>4478</v>
      </c>
      <c r="B1426" s="5" t="s">
        <v>4478</v>
      </c>
      <c r="C1426" s="7">
        <v>1</v>
      </c>
      <c r="D1426" s="7">
        <v>1</v>
      </c>
      <c r="E1426" s="8">
        <v>31.9</v>
      </c>
      <c r="F1426" s="9">
        <v>2.68317160879021</v>
      </c>
      <c r="G1426" s="7">
        <v>1</v>
      </c>
      <c r="H1426" s="7">
        <v>1</v>
      </c>
      <c r="I1426" s="7" t="s">
        <v>0</v>
      </c>
      <c r="J1426" s="7" t="s">
        <v>2</v>
      </c>
      <c r="K1426" s="5" t="s">
        <v>4479</v>
      </c>
      <c r="L1426" s="14" t="s">
        <v>4480</v>
      </c>
      <c r="M1426" s="38">
        <f t="shared" si="256"/>
        <v>1</v>
      </c>
      <c r="N1426" s="32">
        <f t="shared" si="257"/>
        <v>0.86030966735710557</v>
      </c>
      <c r="O1426" s="32">
        <f t="shared" si="258"/>
        <v>0.37269326968276839</v>
      </c>
      <c r="P1426" s="32">
        <f t="shared" si="248"/>
        <v>2.3083584742203418</v>
      </c>
      <c r="Q1426" s="35">
        <v>0.56499775313459899</v>
      </c>
      <c r="R1426" s="35">
        <v>6.3159400539893107E-2</v>
      </c>
      <c r="S1426" s="35">
        <v>0.13338745045341899</v>
      </c>
      <c r="T1426" s="35">
        <v>0.60055503172193803</v>
      </c>
      <c r="U1426" s="35">
        <v>6.47939838787433E-2</v>
      </c>
      <c r="V1426" s="35">
        <v>8.1608639388978998E-2</v>
      </c>
      <c r="W1426" s="8">
        <v>5922.9763928893199</v>
      </c>
      <c r="X1426" s="8">
        <v>5095.5938503305997</v>
      </c>
      <c r="Y1426" s="8">
        <v>2207.45343811977</v>
      </c>
      <c r="Z1426" s="23">
        <f t="shared" si="249"/>
        <v>13226.02368133969</v>
      </c>
      <c r="AA1426" s="29">
        <f t="shared" si="250"/>
        <v>44.782744501251116</v>
      </c>
      <c r="AB1426" s="29">
        <f t="shared" si="251"/>
        <v>38.527028025209596</v>
      </c>
      <c r="AC1426" s="29">
        <f t="shared" si="252"/>
        <v>16.690227473539295</v>
      </c>
      <c r="AD1426" s="26">
        <f t="shared" si="253"/>
        <v>0.44782744501251115</v>
      </c>
      <c r="AE1426" s="26">
        <f t="shared" si="254"/>
        <v>0.38527028025209598</v>
      </c>
      <c r="AF1426" s="26">
        <f t="shared" si="255"/>
        <v>0.16690227473539296</v>
      </c>
      <c r="AG1426" s="6">
        <v>2</v>
      </c>
    </row>
    <row r="1427" spans="1:33" ht="12" customHeight="1" x14ac:dyDescent="0.2">
      <c r="A1427" s="5" t="s">
        <v>4269</v>
      </c>
      <c r="B1427" s="5" t="s">
        <v>4269</v>
      </c>
      <c r="C1427" s="7">
        <v>2</v>
      </c>
      <c r="D1427" s="7">
        <v>2</v>
      </c>
      <c r="E1427" s="8">
        <v>51.01</v>
      </c>
      <c r="F1427" s="9">
        <v>3.95449943118376</v>
      </c>
      <c r="G1427" s="7" t="s">
        <v>54</v>
      </c>
      <c r="H1427" s="7">
        <v>2</v>
      </c>
      <c r="I1427" s="7" t="s">
        <v>0</v>
      </c>
      <c r="J1427" s="7" t="s">
        <v>2</v>
      </c>
      <c r="K1427" s="5" t="s">
        <v>4270</v>
      </c>
      <c r="L1427" s="14" t="s">
        <v>4271</v>
      </c>
      <c r="M1427" s="38">
        <f t="shared" si="256"/>
        <v>1</v>
      </c>
      <c r="N1427" s="32">
        <f t="shared" si="257"/>
        <v>0.86034433460997828</v>
      </c>
      <c r="O1427" s="32">
        <f t="shared" si="258"/>
        <v>0.25287650621829894</v>
      </c>
      <c r="P1427" s="32">
        <f t="shared" si="248"/>
        <v>3.4022311818373305</v>
      </c>
      <c r="Q1427" s="35">
        <v>0.384345835001078</v>
      </c>
      <c r="R1427" s="35">
        <v>0.26178048066820903</v>
      </c>
      <c r="S1427" s="35">
        <v>0.35178441277343198</v>
      </c>
      <c r="T1427" s="35">
        <v>0.43468759054700401</v>
      </c>
      <c r="U1427" s="35">
        <v>0.291486088351396</v>
      </c>
      <c r="V1427" s="35">
        <v>0.359008338878192</v>
      </c>
      <c r="W1427" s="8">
        <v>25682.281432755699</v>
      </c>
      <c r="X1427" s="8">
        <v>22095.605330530401</v>
      </c>
      <c r="Y1427" s="8">
        <v>6494.4456004303502</v>
      </c>
      <c r="Z1427" s="23">
        <f t="shared" si="249"/>
        <v>54272.33236371645</v>
      </c>
      <c r="AA1427" s="29">
        <f t="shared" si="250"/>
        <v>47.321130886067252</v>
      </c>
      <c r="AB1427" s="29">
        <f t="shared" si="251"/>
        <v>40.712466865165219</v>
      </c>
      <c r="AC1427" s="29">
        <f t="shared" si="252"/>
        <v>11.966402248767524</v>
      </c>
      <c r="AD1427" s="26">
        <f t="shared" si="253"/>
        <v>0.47321130886067253</v>
      </c>
      <c r="AE1427" s="26">
        <f t="shared" si="254"/>
        <v>0.4071246686516522</v>
      </c>
      <c r="AF1427" s="26">
        <f t="shared" si="255"/>
        <v>0.11966402248767524</v>
      </c>
      <c r="AG1427" s="6">
        <v>2</v>
      </c>
    </row>
    <row r="1428" spans="1:33" ht="12" customHeight="1" x14ac:dyDescent="0.2">
      <c r="A1428" s="5" t="s">
        <v>4699</v>
      </c>
      <c r="B1428" s="5" t="s">
        <v>4699</v>
      </c>
      <c r="C1428" s="7">
        <v>7</v>
      </c>
      <c r="D1428" s="7">
        <v>7</v>
      </c>
      <c r="E1428" s="8">
        <v>246.28</v>
      </c>
      <c r="F1428" s="9">
        <v>1.4183516107855101</v>
      </c>
      <c r="G1428" s="7" t="s">
        <v>50</v>
      </c>
      <c r="H1428" s="7">
        <v>3</v>
      </c>
      <c r="I1428" s="7" t="s">
        <v>0</v>
      </c>
      <c r="J1428" s="7" t="s">
        <v>2</v>
      </c>
      <c r="K1428" s="5" t="s">
        <v>4700</v>
      </c>
      <c r="L1428" s="14" t="s">
        <v>4701</v>
      </c>
      <c r="M1428" s="38">
        <f t="shared" si="256"/>
        <v>1</v>
      </c>
      <c r="N1428" s="32">
        <f t="shared" si="257"/>
        <v>0.86078049487944663</v>
      </c>
      <c r="O1428" s="32">
        <f t="shared" si="258"/>
        <v>0.70504379336953038</v>
      </c>
      <c r="P1428" s="32">
        <f t="shared" si="248"/>
        <v>1.220889401445012</v>
      </c>
      <c r="Q1428" s="35">
        <v>0.27523407156565399</v>
      </c>
      <c r="R1428" s="35">
        <v>0.96313886425739903</v>
      </c>
      <c r="S1428" s="35">
        <v>0.470986396684899</v>
      </c>
      <c r="T1428" s="35">
        <v>0.26178111753910399</v>
      </c>
      <c r="U1428" s="35">
        <v>0.92383161925415402</v>
      </c>
      <c r="V1428" s="35">
        <v>0.48064126598801599</v>
      </c>
      <c r="W1428" s="8">
        <v>98145.201546395096</v>
      </c>
      <c r="X1428" s="8">
        <v>84481.475157149005</v>
      </c>
      <c r="Y1428" s="8">
        <v>69196.665199287498</v>
      </c>
      <c r="Z1428" s="23">
        <f t="shared" si="249"/>
        <v>251823.3419028316</v>
      </c>
      <c r="AA1428" s="29">
        <f t="shared" si="250"/>
        <v>38.973830148066789</v>
      </c>
      <c r="AB1428" s="29">
        <f t="shared" si="251"/>
        <v>33.547912802200429</v>
      </c>
      <c r="AC1428" s="29">
        <f t="shared" si="252"/>
        <v>27.478257049732775</v>
      </c>
      <c r="AD1428" s="26">
        <f t="shared" si="253"/>
        <v>0.3897383014806679</v>
      </c>
      <c r="AE1428" s="26">
        <f t="shared" si="254"/>
        <v>0.3354791280220043</v>
      </c>
      <c r="AF1428" s="26">
        <f t="shared" si="255"/>
        <v>0.27478257049732774</v>
      </c>
      <c r="AG1428" s="6"/>
    </row>
    <row r="1429" spans="1:33" ht="12" customHeight="1" x14ac:dyDescent="0.2">
      <c r="A1429" s="5" t="s">
        <v>8046</v>
      </c>
      <c r="B1429" s="5" t="s">
        <v>8046</v>
      </c>
      <c r="C1429" s="7">
        <v>44</v>
      </c>
      <c r="D1429" s="7">
        <v>20</v>
      </c>
      <c r="E1429" s="8">
        <v>1468.39</v>
      </c>
      <c r="F1429" s="9">
        <v>1.1592459902554699</v>
      </c>
      <c r="G1429" s="7" t="s">
        <v>50</v>
      </c>
      <c r="H1429" s="7">
        <v>3</v>
      </c>
      <c r="I1429" s="7" t="s">
        <v>0</v>
      </c>
      <c r="J1429" s="7" t="s">
        <v>1</v>
      </c>
      <c r="K1429" s="5" t="s">
        <v>8047</v>
      </c>
      <c r="L1429" s="14" t="s">
        <v>6936</v>
      </c>
      <c r="M1429" s="38">
        <f t="shared" si="256"/>
        <v>2</v>
      </c>
      <c r="N1429" s="32">
        <f t="shared" si="257"/>
        <v>0.86262968205706381</v>
      </c>
      <c r="O1429" s="32">
        <f t="shared" si="258"/>
        <v>0.92638328296402495</v>
      </c>
      <c r="P1429" s="32">
        <f t="shared" ref="P1429:P1492" si="259">X1429/Y1429</f>
        <v>0.93118010430523179</v>
      </c>
      <c r="Q1429" s="35">
        <v>0.46965097684066298</v>
      </c>
      <c r="R1429" s="35">
        <v>0.88888244754485002</v>
      </c>
      <c r="S1429" s="35">
        <v>0.45784546369210899</v>
      </c>
      <c r="T1429" s="35">
        <v>0.45890250809359201</v>
      </c>
      <c r="U1429" s="35">
        <v>0.92800041044982695</v>
      </c>
      <c r="V1429" s="35">
        <v>0.46741673400189199</v>
      </c>
      <c r="W1429" s="8">
        <v>241377.894496917</v>
      </c>
      <c r="X1429" s="8">
        <v>208219.73638547899</v>
      </c>
      <c r="Y1429" s="8">
        <v>223608.44633899801</v>
      </c>
      <c r="Z1429" s="23">
        <f t="shared" si="249"/>
        <v>673206.07722139405</v>
      </c>
      <c r="AA1429" s="29">
        <f t="shared" si="250"/>
        <v>35.854978536911844</v>
      </c>
      <c r="AB1429" s="29">
        <f t="shared" si="251"/>
        <v>30.92956873545911</v>
      </c>
      <c r="AC1429" s="29">
        <f t="shared" si="252"/>
        <v>33.215452727629042</v>
      </c>
      <c r="AD1429" s="26">
        <f t="shared" si="253"/>
        <v>0.35854978536911841</v>
      </c>
      <c r="AE1429" s="26">
        <f t="shared" si="254"/>
        <v>0.30929568735459112</v>
      </c>
      <c r="AF1429" s="26">
        <f t="shared" si="255"/>
        <v>0.33215452727629041</v>
      </c>
      <c r="AG1429" s="6"/>
    </row>
    <row r="1430" spans="1:33" ht="12" customHeight="1" x14ac:dyDescent="0.2">
      <c r="A1430" s="5" t="s">
        <v>7183</v>
      </c>
      <c r="B1430" s="5" t="s">
        <v>7183</v>
      </c>
      <c r="C1430" s="7">
        <v>3</v>
      </c>
      <c r="D1430" s="7">
        <v>3</v>
      </c>
      <c r="E1430" s="8">
        <v>82.54</v>
      </c>
      <c r="F1430" s="9">
        <v>1.1852216714802299</v>
      </c>
      <c r="G1430" s="7" t="s">
        <v>146</v>
      </c>
      <c r="H1430" s="7">
        <v>2</v>
      </c>
      <c r="I1430" s="7" t="s">
        <v>0</v>
      </c>
      <c r="J1430" s="7" t="s">
        <v>2</v>
      </c>
      <c r="K1430" s="5" t="s">
        <v>7184</v>
      </c>
      <c r="L1430" s="14" t="s">
        <v>7185</v>
      </c>
      <c r="M1430" s="38">
        <f t="shared" si="256"/>
        <v>1</v>
      </c>
      <c r="N1430" s="32">
        <f t="shared" si="257"/>
        <v>0.8626775138258308</v>
      </c>
      <c r="O1430" s="32">
        <f t="shared" si="258"/>
        <v>0.84372402569309712</v>
      </c>
      <c r="P1430" s="32">
        <f t="shared" si="259"/>
        <v>1.0224640848850595</v>
      </c>
      <c r="Q1430" s="35">
        <v>0.99696744381359104</v>
      </c>
      <c r="R1430" s="35">
        <v>0.77987399535825597</v>
      </c>
      <c r="S1430" s="35">
        <v>0.50330113144558397</v>
      </c>
      <c r="T1430" s="35">
        <v>0.91952787073431597</v>
      </c>
      <c r="U1430" s="35">
        <v>0.80291949698479004</v>
      </c>
      <c r="V1430" s="35">
        <v>0.56866634239784997</v>
      </c>
      <c r="W1430" s="8">
        <v>30152.377477220201</v>
      </c>
      <c r="X1430" s="8">
        <v>26011.7780379863</v>
      </c>
      <c r="Y1430" s="8">
        <v>25440.285309298099</v>
      </c>
      <c r="Z1430" s="23">
        <f t="shared" si="249"/>
        <v>81604.440824504592</v>
      </c>
      <c r="AA1430" s="29">
        <f t="shared" si="250"/>
        <v>36.94943212963711</v>
      </c>
      <c r="AB1430" s="29">
        <f t="shared" si="251"/>
        <v>31.875444246871616</v>
      </c>
      <c r="AC1430" s="29">
        <f t="shared" si="252"/>
        <v>31.175123623491288</v>
      </c>
      <c r="AD1430" s="26">
        <f t="shared" si="253"/>
        <v>0.36949432129637111</v>
      </c>
      <c r="AE1430" s="26">
        <f t="shared" si="254"/>
        <v>0.31875444246871615</v>
      </c>
      <c r="AF1430" s="26">
        <f t="shared" si="255"/>
        <v>0.31175123623491285</v>
      </c>
      <c r="AG1430" s="6"/>
    </row>
    <row r="1431" spans="1:33" ht="12" customHeight="1" x14ac:dyDescent="0.2">
      <c r="A1431" s="5" t="s">
        <v>4028</v>
      </c>
      <c r="B1431" s="5" t="s">
        <v>4028</v>
      </c>
      <c r="C1431" s="7">
        <v>1</v>
      </c>
      <c r="D1431" s="7">
        <v>1</v>
      </c>
      <c r="E1431" s="8">
        <v>31.37</v>
      </c>
      <c r="F1431" s="9">
        <v>14.640943731419901</v>
      </c>
      <c r="G1431" s="7">
        <v>1</v>
      </c>
      <c r="H1431" s="7">
        <v>1</v>
      </c>
      <c r="I1431" s="7" t="s">
        <v>0</v>
      </c>
      <c r="J1431" s="7" t="s">
        <v>2</v>
      </c>
      <c r="K1431" s="5" t="s">
        <v>4029</v>
      </c>
      <c r="L1431" s="14" t="s">
        <v>4030</v>
      </c>
      <c r="M1431" s="38">
        <f t="shared" si="256"/>
        <v>1</v>
      </c>
      <c r="N1431" s="32">
        <f t="shared" si="257"/>
        <v>0.86485096822338481</v>
      </c>
      <c r="O1431" s="32">
        <f t="shared" si="258"/>
        <v>6.8301608034594771E-2</v>
      </c>
      <c r="P1431" s="32">
        <f t="shared" si="259"/>
        <v>12.662234361822605</v>
      </c>
      <c r="Q1431" s="35">
        <v>0.25280441048048202</v>
      </c>
      <c r="R1431" s="35">
        <v>0.27763478570939298</v>
      </c>
      <c r="S1431" s="35">
        <v>0.69823294528914304</v>
      </c>
      <c r="T1431" s="35">
        <v>0.23710728553768601</v>
      </c>
      <c r="U1431" s="35">
        <v>0.26748029447102201</v>
      </c>
      <c r="V1431" s="35">
        <v>0.622420608845067</v>
      </c>
      <c r="W1431" s="8">
        <v>4215.6605039637598</v>
      </c>
      <c r="X1431" s="8">
        <v>3645.9180685541401</v>
      </c>
      <c r="Y1431" s="8">
        <v>287.93639134865498</v>
      </c>
      <c r="Z1431" s="23">
        <f t="shared" si="249"/>
        <v>8149.5149638665544</v>
      </c>
      <c r="AA1431" s="29">
        <f t="shared" si="250"/>
        <v>51.728974333505988</v>
      </c>
      <c r="AB1431" s="29">
        <f t="shared" si="251"/>
        <v>44.73785353753528</v>
      </c>
      <c r="AC1431" s="29">
        <f t="shared" si="252"/>
        <v>3.5331721289587397</v>
      </c>
      <c r="AD1431" s="26">
        <f t="shared" si="253"/>
        <v>0.51728974333505984</v>
      </c>
      <c r="AE1431" s="26">
        <f t="shared" si="254"/>
        <v>0.44737853537535277</v>
      </c>
      <c r="AF1431" s="26">
        <f t="shared" si="255"/>
        <v>3.5331721289587399E-2</v>
      </c>
      <c r="AG1431" s="6">
        <v>2</v>
      </c>
    </row>
    <row r="1432" spans="1:33" ht="12" customHeight="1" x14ac:dyDescent="0.2">
      <c r="A1432" s="5" t="s">
        <v>4658</v>
      </c>
      <c r="B1432" s="5" t="s">
        <v>4658</v>
      </c>
      <c r="C1432" s="7">
        <v>3</v>
      </c>
      <c r="D1432" s="7">
        <v>3</v>
      </c>
      <c r="E1432" s="8">
        <v>84.66</v>
      </c>
      <c r="F1432" s="9">
        <v>1.7284716189815099</v>
      </c>
      <c r="G1432" s="7" t="s">
        <v>50</v>
      </c>
      <c r="H1432" s="7">
        <v>3</v>
      </c>
      <c r="I1432" s="7" t="s">
        <v>0</v>
      </c>
      <c r="J1432" s="7" t="s">
        <v>2</v>
      </c>
      <c r="K1432" s="5" t="s">
        <v>4659</v>
      </c>
      <c r="L1432" s="14" t="s">
        <v>4660</v>
      </c>
      <c r="M1432" s="38">
        <f t="shared" si="256"/>
        <v>1</v>
      </c>
      <c r="N1432" s="32">
        <f t="shared" si="257"/>
        <v>0.86542331780883996</v>
      </c>
      <c r="O1432" s="32">
        <f t="shared" si="258"/>
        <v>0.5785458025566218</v>
      </c>
      <c r="P1432" s="32">
        <f t="shared" si="259"/>
        <v>1.4958596432373936</v>
      </c>
      <c r="Q1432" s="35">
        <v>0.10681595929417501</v>
      </c>
      <c r="R1432" s="35">
        <v>2.9068570570068901E-5</v>
      </c>
      <c r="S1432" s="35">
        <v>1.06250857115355E-6</v>
      </c>
      <c r="T1432" s="35">
        <v>0.13795042083241399</v>
      </c>
      <c r="U1432" s="35">
        <v>7.0982659848645103E-4</v>
      </c>
      <c r="V1432" s="35">
        <v>1.8763583546452801E-5</v>
      </c>
      <c r="W1432" s="8">
        <v>43255.422208297503</v>
      </c>
      <c r="X1432" s="8">
        <v>37434.251000727003</v>
      </c>
      <c r="Y1432" s="8">
        <v>25025.242956425001</v>
      </c>
      <c r="Z1432" s="23">
        <f t="shared" si="249"/>
        <v>105714.91616544951</v>
      </c>
      <c r="AA1432" s="29">
        <f t="shared" si="250"/>
        <v>40.917047260010541</v>
      </c>
      <c r="AB1432" s="29">
        <f t="shared" si="251"/>
        <v>35.410566794699427</v>
      </c>
      <c r="AC1432" s="29">
        <f t="shared" si="252"/>
        <v>23.672385945290024</v>
      </c>
      <c r="AD1432" s="26">
        <f t="shared" si="253"/>
        <v>0.40917047260010542</v>
      </c>
      <c r="AE1432" s="26">
        <f t="shared" si="254"/>
        <v>0.35410566794699427</v>
      </c>
      <c r="AF1432" s="26">
        <f t="shared" si="255"/>
        <v>0.23672385945290025</v>
      </c>
      <c r="AG1432" s="6"/>
    </row>
    <row r="1433" spans="1:33" ht="12" customHeight="1" x14ac:dyDescent="0.2">
      <c r="A1433" s="5" t="s">
        <v>1948</v>
      </c>
      <c r="B1433" s="5" t="s">
        <v>1948</v>
      </c>
      <c r="C1433" s="7">
        <v>1</v>
      </c>
      <c r="D1433" s="7">
        <v>1</v>
      </c>
      <c r="E1433" s="8">
        <v>22.9</v>
      </c>
      <c r="F1433" s="9">
        <v>1.85657850803988</v>
      </c>
      <c r="G1433" s="7">
        <v>1</v>
      </c>
      <c r="H1433" s="7">
        <v>1</v>
      </c>
      <c r="I1433" s="7" t="s">
        <v>2</v>
      </c>
      <c r="J1433" s="7" t="s">
        <v>1</v>
      </c>
      <c r="K1433" s="5" t="s">
        <v>1949</v>
      </c>
      <c r="L1433" s="14" t="s">
        <v>1950</v>
      </c>
      <c r="M1433" s="38">
        <f t="shared" si="256"/>
        <v>1</v>
      </c>
      <c r="N1433" s="32">
        <f t="shared" si="257"/>
        <v>0.86577380300271922</v>
      </c>
      <c r="O1433" s="32">
        <f t="shared" si="258"/>
        <v>1.607377035478798</v>
      </c>
      <c r="P1433" s="32">
        <f t="shared" si="259"/>
        <v>0.53862521604635627</v>
      </c>
      <c r="Q1433" s="35">
        <v>0.46491050589025601</v>
      </c>
      <c r="R1433" s="35">
        <v>0.86604322811877998</v>
      </c>
      <c r="S1433" s="35">
        <v>0.42757878585120701</v>
      </c>
      <c r="T1433" s="35">
        <v>0.48163130854657099</v>
      </c>
      <c r="U1433" s="35">
        <v>0.89397764374576105</v>
      </c>
      <c r="V1433" s="35">
        <v>0.434879311410727</v>
      </c>
      <c r="W1433" s="8">
        <v>10118.959271018801</v>
      </c>
      <c r="X1433" s="8">
        <v>8760.7298504995706</v>
      </c>
      <c r="Y1433" s="8">
        <v>16264.982755180899</v>
      </c>
      <c r="Z1433" s="23">
        <f t="shared" si="249"/>
        <v>35144.671876699271</v>
      </c>
      <c r="AA1433" s="29">
        <f t="shared" si="250"/>
        <v>28.792299744666607</v>
      </c>
      <c r="AB1433" s="29">
        <f t="shared" si="251"/>
        <v>24.92761884713423</v>
      </c>
      <c r="AC1433" s="29">
        <f t="shared" si="252"/>
        <v>46.280081408199166</v>
      </c>
      <c r="AD1433" s="26">
        <f t="shared" si="253"/>
        <v>0.28792299744666605</v>
      </c>
      <c r="AE1433" s="26">
        <f t="shared" si="254"/>
        <v>0.24927618847134231</v>
      </c>
      <c r="AF1433" s="26">
        <f t="shared" si="255"/>
        <v>0.46280081408199164</v>
      </c>
      <c r="AG1433" s="6"/>
    </row>
    <row r="1434" spans="1:33" ht="12" customHeight="1" x14ac:dyDescent="0.2">
      <c r="A1434" s="5" t="s">
        <v>4191</v>
      </c>
      <c r="B1434" s="5" t="s">
        <v>4191</v>
      </c>
      <c r="C1434" s="7">
        <v>1</v>
      </c>
      <c r="D1434" s="7">
        <v>1</v>
      </c>
      <c r="E1434" s="8">
        <v>42.37</v>
      </c>
      <c r="F1434" s="9">
        <v>4.6147901730304799</v>
      </c>
      <c r="G1434" s="7">
        <v>3</v>
      </c>
      <c r="H1434" s="7">
        <v>1</v>
      </c>
      <c r="I1434" s="7" t="s">
        <v>0</v>
      </c>
      <c r="J1434" s="7" t="s">
        <v>2</v>
      </c>
      <c r="K1434" s="5" t="s">
        <v>4192</v>
      </c>
      <c r="L1434" s="14" t="s">
        <v>4193</v>
      </c>
      <c r="M1434" s="38">
        <f t="shared" si="256"/>
        <v>1</v>
      </c>
      <c r="N1434" s="32">
        <f t="shared" si="257"/>
        <v>0.86776799365199486</v>
      </c>
      <c r="O1434" s="32">
        <f t="shared" si="258"/>
        <v>0.21669457602734554</v>
      </c>
      <c r="P1434" s="32">
        <f t="shared" si="259"/>
        <v>4.0045672095756002</v>
      </c>
      <c r="Q1434" s="35">
        <v>1.2201773323076101E-3</v>
      </c>
      <c r="R1434" s="35">
        <v>0.44666203562498702</v>
      </c>
      <c r="S1434" s="35">
        <v>0.30318203332560201</v>
      </c>
      <c r="T1434" s="35">
        <v>4.3924688956550398E-3</v>
      </c>
      <c r="U1434" s="35">
        <v>0.41968529209740701</v>
      </c>
      <c r="V1434" s="35">
        <v>0.31022415127765901</v>
      </c>
      <c r="W1434" s="8">
        <v>14241.3083831032</v>
      </c>
      <c r="X1434" s="8">
        <v>12358.1516025848</v>
      </c>
      <c r="Y1434" s="8">
        <v>3086.01428215123</v>
      </c>
      <c r="Z1434" s="23">
        <f t="shared" si="249"/>
        <v>29685.474267839232</v>
      </c>
      <c r="AA1434" s="29">
        <f t="shared" si="250"/>
        <v>47.973996489360474</v>
      </c>
      <c r="AB1434" s="29">
        <f t="shared" si="251"/>
        <v>41.630298681040188</v>
      </c>
      <c r="AC1434" s="29">
        <f t="shared" si="252"/>
        <v>10.395704829599332</v>
      </c>
      <c r="AD1434" s="26">
        <f t="shared" si="253"/>
        <v>0.47973996489360471</v>
      </c>
      <c r="AE1434" s="26">
        <f t="shared" si="254"/>
        <v>0.4163029868104019</v>
      </c>
      <c r="AF1434" s="26">
        <f t="shared" si="255"/>
        <v>0.10395704829599332</v>
      </c>
      <c r="AG1434" s="6">
        <v>2</v>
      </c>
    </row>
    <row r="1435" spans="1:33" ht="12" customHeight="1" x14ac:dyDescent="0.2">
      <c r="A1435" s="5" t="s">
        <v>1987</v>
      </c>
      <c r="B1435" s="5" t="s">
        <v>1987</v>
      </c>
      <c r="C1435" s="7">
        <v>12</v>
      </c>
      <c r="D1435" s="7">
        <v>12</v>
      </c>
      <c r="E1435" s="8">
        <v>586.28</v>
      </c>
      <c r="F1435" s="9">
        <v>1.7802669208759501</v>
      </c>
      <c r="G1435" s="7" t="s">
        <v>50</v>
      </c>
      <c r="H1435" s="7">
        <v>3</v>
      </c>
      <c r="I1435" s="7" t="s">
        <v>2</v>
      </c>
      <c r="J1435" s="7" t="s">
        <v>1</v>
      </c>
      <c r="K1435" s="5" t="s">
        <v>1988</v>
      </c>
      <c r="L1435" s="14" t="s">
        <v>1989</v>
      </c>
      <c r="M1435" s="38">
        <f t="shared" si="256"/>
        <v>1</v>
      </c>
      <c r="N1435" s="32">
        <f t="shared" si="257"/>
        <v>0.867795428842149</v>
      </c>
      <c r="O1435" s="32">
        <f t="shared" si="258"/>
        <v>1.5449074960550402</v>
      </c>
      <c r="P1435" s="32">
        <f t="shared" si="259"/>
        <v>0.56171352075000358</v>
      </c>
      <c r="Q1435" s="35">
        <v>0.181536614703146</v>
      </c>
      <c r="R1435" s="35">
        <v>6.1638147733886997E-2</v>
      </c>
      <c r="S1435" s="35">
        <v>8.2515676212005798E-2</v>
      </c>
      <c r="T1435" s="35">
        <v>0.117417248315296</v>
      </c>
      <c r="U1435" s="35">
        <v>3.4194991272162398E-2</v>
      </c>
      <c r="V1435" s="35">
        <v>7.0181981363885801E-2</v>
      </c>
      <c r="W1435" s="8">
        <v>868365.02466846397</v>
      </c>
      <c r="X1435" s="8">
        <v>753563.19897369295</v>
      </c>
      <c r="Y1435" s="8">
        <v>1341543.63592233</v>
      </c>
      <c r="Z1435" s="23">
        <f t="shared" si="249"/>
        <v>2963471.8595644869</v>
      </c>
      <c r="AA1435" s="29">
        <f t="shared" si="250"/>
        <v>29.302286838521869</v>
      </c>
      <c r="AB1435" s="29">
        <f t="shared" si="251"/>
        <v>25.428390573090741</v>
      </c>
      <c r="AC1435" s="29">
        <f t="shared" si="252"/>
        <v>45.269322588387382</v>
      </c>
      <c r="AD1435" s="26">
        <f t="shared" si="253"/>
        <v>0.29302286838521868</v>
      </c>
      <c r="AE1435" s="26">
        <f t="shared" si="254"/>
        <v>0.25428390573090742</v>
      </c>
      <c r="AF1435" s="26">
        <f t="shared" si="255"/>
        <v>0.45269322588387384</v>
      </c>
      <c r="AG1435" s="6"/>
    </row>
    <row r="1436" spans="1:33" ht="12" customHeight="1" x14ac:dyDescent="0.2">
      <c r="A1436" s="5" t="s">
        <v>4652</v>
      </c>
      <c r="B1436" s="5" t="s">
        <v>4652</v>
      </c>
      <c r="C1436" s="7">
        <v>1</v>
      </c>
      <c r="D1436" s="7">
        <v>1</v>
      </c>
      <c r="E1436" s="8">
        <v>27.95</v>
      </c>
      <c r="F1436" s="9">
        <v>1.7394330638997899</v>
      </c>
      <c r="G1436" s="7">
        <v>3</v>
      </c>
      <c r="H1436" s="7">
        <v>1</v>
      </c>
      <c r="I1436" s="7" t="s">
        <v>0</v>
      </c>
      <c r="J1436" s="7" t="s">
        <v>2</v>
      </c>
      <c r="K1436" s="5" t="s">
        <v>4653</v>
      </c>
      <c r="L1436" s="14" t="s">
        <v>4654</v>
      </c>
      <c r="M1436" s="38">
        <f t="shared" si="256"/>
        <v>1</v>
      </c>
      <c r="N1436" s="32">
        <f t="shared" si="257"/>
        <v>0.86961340341127902</v>
      </c>
      <c r="O1436" s="32">
        <f t="shared" si="258"/>
        <v>0.57489996065615356</v>
      </c>
      <c r="P1436" s="32">
        <f t="shared" si="259"/>
        <v>1.512634306704002</v>
      </c>
      <c r="Q1436" s="35">
        <v>0.94205652630985104</v>
      </c>
      <c r="R1436" s="35">
        <v>0.74595795923618502</v>
      </c>
      <c r="S1436" s="35">
        <v>0.73271035435657195</v>
      </c>
      <c r="T1436" s="35">
        <v>0.97587298206944395</v>
      </c>
      <c r="U1436" s="35">
        <v>0.70294011765297404</v>
      </c>
      <c r="V1436" s="35">
        <v>0.65950085166403905</v>
      </c>
      <c r="W1436" s="8">
        <v>2879.06515482139</v>
      </c>
      <c r="X1436" s="8">
        <v>2503.6736479270498</v>
      </c>
      <c r="Y1436" s="8">
        <v>1655.1744442333199</v>
      </c>
      <c r="Z1436" s="23">
        <f t="shared" si="249"/>
        <v>7037.9132469817596</v>
      </c>
      <c r="AA1436" s="29">
        <f t="shared" si="250"/>
        <v>40.907937534695954</v>
      </c>
      <c r="AB1436" s="29">
        <f t="shared" si="251"/>
        <v>35.574090786082955</v>
      </c>
      <c r="AC1436" s="29">
        <f t="shared" si="252"/>
        <v>23.517971679221095</v>
      </c>
      <c r="AD1436" s="26">
        <f t="shared" si="253"/>
        <v>0.40907937534695954</v>
      </c>
      <c r="AE1436" s="26">
        <f t="shared" si="254"/>
        <v>0.35574090786082957</v>
      </c>
      <c r="AF1436" s="26">
        <f t="shared" si="255"/>
        <v>0.23517971679221095</v>
      </c>
      <c r="AG1436" s="6"/>
    </row>
    <row r="1437" spans="1:33" ht="12" customHeight="1" x14ac:dyDescent="0.2">
      <c r="A1437" s="5" t="s">
        <v>2057</v>
      </c>
      <c r="B1437" s="5" t="s">
        <v>2057</v>
      </c>
      <c r="C1437" s="7">
        <v>10</v>
      </c>
      <c r="D1437" s="7">
        <v>9</v>
      </c>
      <c r="E1437" s="8">
        <v>314.14</v>
      </c>
      <c r="F1437" s="9">
        <v>1.55408736250785</v>
      </c>
      <c r="G1437" s="7" t="s">
        <v>50</v>
      </c>
      <c r="H1437" s="7">
        <v>3</v>
      </c>
      <c r="I1437" s="7" t="s">
        <v>2</v>
      </c>
      <c r="J1437" s="7" t="s">
        <v>1</v>
      </c>
      <c r="K1437" s="5" t="s">
        <v>2058</v>
      </c>
      <c r="L1437" s="14" t="s">
        <v>2059</v>
      </c>
      <c r="M1437" s="38">
        <f t="shared" si="256"/>
        <v>1</v>
      </c>
      <c r="N1437" s="32">
        <f t="shared" si="257"/>
        <v>0.86969955503602525</v>
      </c>
      <c r="O1437" s="32">
        <f t="shared" si="258"/>
        <v>1.3515890876601913</v>
      </c>
      <c r="P1437" s="32">
        <f t="shared" si="259"/>
        <v>0.64346446932448165</v>
      </c>
      <c r="Q1437" s="35">
        <v>0.62084552803665405</v>
      </c>
      <c r="R1437" s="35">
        <v>0.95316868345079797</v>
      </c>
      <c r="S1437" s="35">
        <v>0.65890056027229105</v>
      </c>
      <c r="T1437" s="35">
        <v>0.62143140164717603</v>
      </c>
      <c r="U1437" s="35">
        <v>0.90133773176112097</v>
      </c>
      <c r="V1437" s="35">
        <v>0.53796836862965003</v>
      </c>
      <c r="W1437" s="8">
        <v>309272.51768250403</v>
      </c>
      <c r="X1437" s="8">
        <v>268974.17101334501</v>
      </c>
      <c r="Y1437" s="8">
        <v>418009.36001286597</v>
      </c>
      <c r="Z1437" s="23">
        <f t="shared" si="249"/>
        <v>996256.04870871501</v>
      </c>
      <c r="AA1437" s="29">
        <f t="shared" si="250"/>
        <v>31.04347703417849</v>
      </c>
      <c r="AB1437" s="29">
        <f t="shared" si="251"/>
        <v>26.998498163396103</v>
      </c>
      <c r="AC1437" s="29">
        <f t="shared" si="252"/>
        <v>41.958024802425406</v>
      </c>
      <c r="AD1437" s="26">
        <f t="shared" si="253"/>
        <v>0.3104347703417849</v>
      </c>
      <c r="AE1437" s="26">
        <f t="shared" si="254"/>
        <v>0.26998498163396101</v>
      </c>
      <c r="AF1437" s="26">
        <f t="shared" si="255"/>
        <v>0.41958024802425409</v>
      </c>
      <c r="AG1437" s="6"/>
    </row>
    <row r="1438" spans="1:33" ht="12" customHeight="1" x14ac:dyDescent="0.2">
      <c r="A1438" s="5" t="s">
        <v>4624</v>
      </c>
      <c r="B1438" s="5" t="s">
        <v>4624</v>
      </c>
      <c r="C1438" s="7">
        <v>6</v>
      </c>
      <c r="D1438" s="7">
        <v>6</v>
      </c>
      <c r="E1438" s="8">
        <v>156.74</v>
      </c>
      <c r="F1438" s="9">
        <v>1.87553817189414</v>
      </c>
      <c r="G1438" s="7" t="s">
        <v>50</v>
      </c>
      <c r="H1438" s="7">
        <v>3</v>
      </c>
      <c r="I1438" s="7" t="s">
        <v>0</v>
      </c>
      <c r="J1438" s="7" t="s">
        <v>2</v>
      </c>
      <c r="K1438" s="5" t="s">
        <v>4625</v>
      </c>
      <c r="L1438" s="14" t="s">
        <v>4626</v>
      </c>
      <c r="M1438" s="38">
        <f t="shared" si="256"/>
        <v>1</v>
      </c>
      <c r="N1438" s="32">
        <f t="shared" si="257"/>
        <v>0.87111564321661095</v>
      </c>
      <c r="O1438" s="32">
        <f t="shared" si="258"/>
        <v>0.53318029725307092</v>
      </c>
      <c r="P1438" s="32">
        <f t="shared" si="259"/>
        <v>1.6338106409868725</v>
      </c>
      <c r="Q1438" s="35">
        <v>0.40602970363994101</v>
      </c>
      <c r="R1438" s="35">
        <v>0.96208786390041201</v>
      </c>
      <c r="S1438" s="35">
        <v>0.36105629683714302</v>
      </c>
      <c r="T1438" s="35">
        <v>0.46536710472302301</v>
      </c>
      <c r="U1438" s="35">
        <v>0.99477982642443696</v>
      </c>
      <c r="V1438" s="35">
        <v>0.39422920933973399</v>
      </c>
      <c r="W1438" s="8">
        <v>128607.64587306599</v>
      </c>
      <c r="X1438" s="8">
        <v>112032.13215729001</v>
      </c>
      <c r="Y1438" s="8">
        <v>68571.062855619006</v>
      </c>
      <c r="Z1438" s="23">
        <f t="shared" si="249"/>
        <v>309210.84088597499</v>
      </c>
      <c r="AA1438" s="29">
        <f t="shared" si="250"/>
        <v>41.592217628776972</v>
      </c>
      <c r="AB1438" s="29">
        <f t="shared" si="251"/>
        <v>36.231631412497315</v>
      </c>
      <c r="AC1438" s="29">
        <f t="shared" si="252"/>
        <v>22.176150958725721</v>
      </c>
      <c r="AD1438" s="26">
        <f t="shared" si="253"/>
        <v>0.41592217628776973</v>
      </c>
      <c r="AE1438" s="26">
        <f t="shared" si="254"/>
        <v>0.36231631412497317</v>
      </c>
      <c r="AF1438" s="26">
        <f t="shared" si="255"/>
        <v>0.22176150958725721</v>
      </c>
      <c r="AG1438" s="6"/>
    </row>
    <row r="1439" spans="1:33" ht="12" customHeight="1" x14ac:dyDescent="0.2">
      <c r="A1439" s="5" t="s">
        <v>4574</v>
      </c>
      <c r="B1439" s="5" t="s">
        <v>4574</v>
      </c>
      <c r="C1439" s="7">
        <v>4</v>
      </c>
      <c r="D1439" s="7">
        <v>4</v>
      </c>
      <c r="E1439" s="8">
        <v>169.4</v>
      </c>
      <c r="F1439" s="9">
        <v>2.1593697514044101</v>
      </c>
      <c r="G1439" s="7" t="s">
        <v>50</v>
      </c>
      <c r="H1439" s="7">
        <v>3</v>
      </c>
      <c r="I1439" s="7" t="s">
        <v>0</v>
      </c>
      <c r="J1439" s="7" t="s">
        <v>2</v>
      </c>
      <c r="K1439" s="5" t="s">
        <v>4575</v>
      </c>
      <c r="L1439" s="14" t="s">
        <v>4576</v>
      </c>
      <c r="M1439" s="38">
        <f t="shared" si="256"/>
        <v>1</v>
      </c>
      <c r="N1439" s="32">
        <f t="shared" si="257"/>
        <v>0.87113746740262177</v>
      </c>
      <c r="O1439" s="32">
        <f t="shared" si="258"/>
        <v>0.46309808653641693</v>
      </c>
      <c r="P1439" s="32">
        <f t="shared" si="259"/>
        <v>1.8811078964242658</v>
      </c>
      <c r="Q1439" s="35">
        <v>0.93913093646627099</v>
      </c>
      <c r="R1439" s="35">
        <v>0.37284899099535701</v>
      </c>
      <c r="S1439" s="35">
        <v>0.242318694108589</v>
      </c>
      <c r="T1439" s="35">
        <v>0.899516744147981</v>
      </c>
      <c r="U1439" s="35">
        <v>0.39617445261627299</v>
      </c>
      <c r="V1439" s="35">
        <v>0.27651642284780598</v>
      </c>
      <c r="W1439" s="8">
        <v>552672.95560244203</v>
      </c>
      <c r="X1439" s="8">
        <v>481454.118845433</v>
      </c>
      <c r="Y1439" s="8">
        <v>255941.78821991701</v>
      </c>
      <c r="Z1439" s="23">
        <f t="shared" si="249"/>
        <v>1290068.862667792</v>
      </c>
      <c r="AA1439" s="29">
        <f t="shared" si="250"/>
        <v>42.840577863382002</v>
      </c>
      <c r="AB1439" s="29">
        <f t="shared" si="251"/>
        <v>37.320032501971419</v>
      </c>
      <c r="AC1439" s="29">
        <f t="shared" si="252"/>
        <v>19.839389634646587</v>
      </c>
      <c r="AD1439" s="26">
        <f t="shared" si="253"/>
        <v>0.42840577863382001</v>
      </c>
      <c r="AE1439" s="26">
        <f t="shared" si="254"/>
        <v>0.37320032501971417</v>
      </c>
      <c r="AF1439" s="26">
        <f t="shared" si="255"/>
        <v>0.19839389634646587</v>
      </c>
      <c r="AG1439" s="6">
        <v>2</v>
      </c>
    </row>
    <row r="1440" spans="1:33" ht="12" customHeight="1" x14ac:dyDescent="0.2">
      <c r="A1440" s="5" t="s">
        <v>4531</v>
      </c>
      <c r="B1440" s="5" t="s">
        <v>4531</v>
      </c>
      <c r="C1440" s="7">
        <v>2</v>
      </c>
      <c r="D1440" s="7">
        <v>1</v>
      </c>
      <c r="E1440" s="8">
        <v>60.78</v>
      </c>
      <c r="F1440" s="9">
        <v>2.3397748306916899</v>
      </c>
      <c r="G1440" s="7" t="s">
        <v>122</v>
      </c>
      <c r="H1440" s="7">
        <v>2</v>
      </c>
      <c r="I1440" s="7" t="s">
        <v>0</v>
      </c>
      <c r="J1440" s="7" t="s">
        <v>2</v>
      </c>
      <c r="K1440" s="5" t="s">
        <v>4532</v>
      </c>
      <c r="L1440" s="14" t="s">
        <v>4533</v>
      </c>
      <c r="M1440" s="38">
        <f t="shared" si="256"/>
        <v>1</v>
      </c>
      <c r="N1440" s="32">
        <f t="shared" si="257"/>
        <v>0.87135042306231203</v>
      </c>
      <c r="O1440" s="32">
        <f t="shared" si="258"/>
        <v>0.42739155361560088</v>
      </c>
      <c r="P1440" s="32">
        <f t="shared" si="259"/>
        <v>2.0387637885937515</v>
      </c>
      <c r="Q1440" s="35">
        <v>0.64470043215948503</v>
      </c>
      <c r="R1440" s="35">
        <v>0.24429135833198501</v>
      </c>
      <c r="S1440" s="35">
        <v>0.121736006873832</v>
      </c>
      <c r="T1440" s="35">
        <v>0.692471868361488</v>
      </c>
      <c r="U1440" s="35">
        <v>0.27325753406553799</v>
      </c>
      <c r="V1440" s="35">
        <v>0.126670274391364</v>
      </c>
      <c r="W1440" s="8">
        <v>21944.923854622801</v>
      </c>
      <c r="X1440" s="8">
        <v>19121.7186847958</v>
      </c>
      <c r="Y1440" s="8">
        <v>9379.0751002032994</v>
      </c>
      <c r="Z1440" s="23">
        <f t="shared" si="249"/>
        <v>50445.7176396219</v>
      </c>
      <c r="AA1440" s="29">
        <f t="shared" si="250"/>
        <v>43.502055043392737</v>
      </c>
      <c r="AB1440" s="29">
        <f t="shared" si="251"/>
        <v>37.905534066140248</v>
      </c>
      <c r="AC1440" s="29">
        <f t="shared" si="252"/>
        <v>18.592410890467008</v>
      </c>
      <c r="AD1440" s="26">
        <f t="shared" si="253"/>
        <v>0.43502055043392734</v>
      </c>
      <c r="AE1440" s="26">
        <f t="shared" si="254"/>
        <v>0.37905534066140251</v>
      </c>
      <c r="AF1440" s="26">
        <f t="shared" si="255"/>
        <v>0.18592410890467007</v>
      </c>
      <c r="AG1440" s="6">
        <v>2</v>
      </c>
    </row>
    <row r="1441" spans="1:33" ht="12" customHeight="1" x14ac:dyDescent="0.2">
      <c r="A1441" s="5" t="s">
        <v>7189</v>
      </c>
      <c r="B1441" s="5" t="s">
        <v>7189</v>
      </c>
      <c r="C1441" s="7">
        <v>1</v>
      </c>
      <c r="D1441" s="7">
        <v>1</v>
      </c>
      <c r="E1441" s="8">
        <v>44.01</v>
      </c>
      <c r="F1441" s="9">
        <v>1.15902925265545</v>
      </c>
      <c r="G1441" s="7" t="s">
        <v>54</v>
      </c>
      <c r="H1441" s="7">
        <v>2</v>
      </c>
      <c r="I1441" s="7" t="s">
        <v>0</v>
      </c>
      <c r="J1441" s="7" t="s">
        <v>2</v>
      </c>
      <c r="K1441" s="5" t="s">
        <v>7190</v>
      </c>
      <c r="L1441" s="14" t="s">
        <v>7191</v>
      </c>
      <c r="M1441" s="38">
        <f t="shared" si="256"/>
        <v>1</v>
      </c>
      <c r="N1441" s="32">
        <f t="shared" si="257"/>
        <v>0.87219110292540947</v>
      </c>
      <c r="O1441" s="32">
        <f t="shared" si="258"/>
        <v>0.86279099315992958</v>
      </c>
      <c r="P1441" s="32">
        <f t="shared" si="259"/>
        <v>1.0108950021963634</v>
      </c>
      <c r="Q1441" s="35">
        <v>0.57114627293756204</v>
      </c>
      <c r="R1441" s="35">
        <v>0.248015468664359</v>
      </c>
      <c r="S1441" s="35">
        <v>0.16398005701181601</v>
      </c>
      <c r="T1441" s="35">
        <v>0.62075051140999604</v>
      </c>
      <c r="U1441" s="35">
        <v>0.27714584276908899</v>
      </c>
      <c r="V1441" s="35">
        <v>0.16967941543676601</v>
      </c>
      <c r="W1441" s="8">
        <v>13514.3515950862</v>
      </c>
      <c r="X1441" s="8">
        <v>11787.09722304</v>
      </c>
      <c r="Y1441" s="8">
        <v>11660.060834636901</v>
      </c>
      <c r="Z1441" s="23">
        <f t="shared" si="249"/>
        <v>36961.509652763096</v>
      </c>
      <c r="AA1441" s="29">
        <f t="shared" si="250"/>
        <v>36.563310649504061</v>
      </c>
      <c r="AB1441" s="29">
        <f t="shared" si="251"/>
        <v>31.890194241995321</v>
      </c>
      <c r="AC1441" s="29">
        <f t="shared" si="252"/>
        <v>31.54649510850064</v>
      </c>
      <c r="AD1441" s="26">
        <f t="shared" si="253"/>
        <v>0.36563310649504061</v>
      </c>
      <c r="AE1441" s="26">
        <f t="shared" si="254"/>
        <v>0.31890194241995323</v>
      </c>
      <c r="AF1441" s="26">
        <f t="shared" si="255"/>
        <v>0.31546495108500638</v>
      </c>
      <c r="AG1441" s="6"/>
    </row>
    <row r="1442" spans="1:33" ht="12" customHeight="1" x14ac:dyDescent="0.2">
      <c r="A1442" s="5" t="s">
        <v>1920</v>
      </c>
      <c r="B1442" s="5" t="s">
        <v>1921</v>
      </c>
      <c r="C1442" s="7">
        <v>10</v>
      </c>
      <c r="D1442" s="7">
        <v>10</v>
      </c>
      <c r="E1442" s="8">
        <v>356.09</v>
      </c>
      <c r="F1442" s="9">
        <v>2.0033452770439601</v>
      </c>
      <c r="G1442" s="7" t="s">
        <v>50</v>
      </c>
      <c r="H1442" s="7">
        <v>3</v>
      </c>
      <c r="I1442" s="7" t="s">
        <v>2</v>
      </c>
      <c r="J1442" s="7" t="s">
        <v>1</v>
      </c>
      <c r="K1442" s="5" t="s">
        <v>1922</v>
      </c>
      <c r="L1442" s="14" t="s">
        <v>1923</v>
      </c>
      <c r="M1442" s="38">
        <f t="shared" si="256"/>
        <v>1</v>
      </c>
      <c r="N1442" s="32">
        <f t="shared" si="257"/>
        <v>0.8736076552719878</v>
      </c>
      <c r="O1442" s="32">
        <f t="shared" si="258"/>
        <v>1.7501377701785794</v>
      </c>
      <c r="P1442" s="32">
        <f t="shared" si="259"/>
        <v>0.4991650772629444</v>
      </c>
      <c r="Q1442" s="35">
        <v>2.5258723069158801E-2</v>
      </c>
      <c r="R1442" s="35">
        <v>0.67925497243246602</v>
      </c>
      <c r="S1442" s="35">
        <v>0.21334507548611401</v>
      </c>
      <c r="T1442" s="35">
        <v>1.23170998987699E-2</v>
      </c>
      <c r="U1442" s="35">
        <v>0.72806275325848502</v>
      </c>
      <c r="V1442" s="35">
        <v>0.17482403017978501</v>
      </c>
      <c r="W1442" s="8">
        <v>298304.40254761599</v>
      </c>
      <c r="X1442" s="8">
        <v>260601.009666934</v>
      </c>
      <c r="Y1442" s="8">
        <v>522073.80190913798</v>
      </c>
      <c r="Z1442" s="23">
        <f t="shared" si="249"/>
        <v>1080979.2141236879</v>
      </c>
      <c r="AA1442" s="29">
        <f t="shared" si="250"/>
        <v>27.595757499318886</v>
      </c>
      <c r="AB1442" s="29">
        <f t="shared" si="251"/>
        <v>24.107865004434348</v>
      </c>
      <c r="AC1442" s="29">
        <f t="shared" si="252"/>
        <v>48.29637749624677</v>
      </c>
      <c r="AD1442" s="26">
        <f t="shared" si="253"/>
        <v>0.27595757499318885</v>
      </c>
      <c r="AE1442" s="26">
        <f t="shared" si="254"/>
        <v>0.24107865004434348</v>
      </c>
      <c r="AF1442" s="26">
        <f t="shared" si="255"/>
        <v>0.48296377496246767</v>
      </c>
      <c r="AG1442" s="6">
        <v>1</v>
      </c>
    </row>
    <row r="1443" spans="1:33" ht="12" customHeight="1" x14ac:dyDescent="0.2">
      <c r="A1443" s="5" t="s">
        <v>7153</v>
      </c>
      <c r="B1443" s="5" t="s">
        <v>7153</v>
      </c>
      <c r="C1443" s="7">
        <v>1</v>
      </c>
      <c r="D1443" s="7">
        <v>1</v>
      </c>
      <c r="E1443" s="8">
        <v>37.04</v>
      </c>
      <c r="F1443" s="9">
        <v>1.2996107807616999</v>
      </c>
      <c r="G1443" s="7">
        <v>2</v>
      </c>
      <c r="H1443" s="7">
        <v>1</v>
      </c>
      <c r="I1443" s="7" t="s">
        <v>0</v>
      </c>
      <c r="J1443" s="7" t="s">
        <v>2</v>
      </c>
      <c r="K1443" s="5" t="s">
        <v>7154</v>
      </c>
      <c r="L1443" s="14" t="s">
        <v>7155</v>
      </c>
      <c r="M1443" s="38">
        <f t="shared" si="256"/>
        <v>1</v>
      </c>
      <c r="N1443" s="32">
        <f t="shared" si="257"/>
        <v>0.87476484704234847</v>
      </c>
      <c r="O1443" s="32">
        <f t="shared" si="258"/>
        <v>0.76946114544687272</v>
      </c>
      <c r="P1443" s="32">
        <f t="shared" si="259"/>
        <v>1.1368538258475929</v>
      </c>
      <c r="Q1443" s="35">
        <v>0.248132084087621</v>
      </c>
      <c r="R1443" s="35">
        <v>0.95606108849503102</v>
      </c>
      <c r="S1443" s="35">
        <v>0.451254516921552</v>
      </c>
      <c r="T1443" s="35">
        <v>0.23193549650607301</v>
      </c>
      <c r="U1443" s="35">
        <v>0.90089444348738801</v>
      </c>
      <c r="V1443" s="35">
        <v>0.47102578053924199</v>
      </c>
      <c r="W1443" s="8">
        <v>4582.08018067582</v>
      </c>
      <c r="X1443" s="8">
        <v>4008.2426683846602</v>
      </c>
      <c r="Y1443" s="8">
        <v>3525.7326643522301</v>
      </c>
      <c r="Z1443" s="23">
        <f t="shared" si="249"/>
        <v>12116.05551341271</v>
      </c>
      <c r="AA1443" s="29">
        <f t="shared" si="250"/>
        <v>37.818250135973443</v>
      </c>
      <c r="AB1443" s="29">
        <f t="shared" si="251"/>
        <v>33.082075795604084</v>
      </c>
      <c r="AC1443" s="29">
        <f t="shared" si="252"/>
        <v>29.099674068422477</v>
      </c>
      <c r="AD1443" s="26">
        <f t="shared" si="253"/>
        <v>0.37818250135973441</v>
      </c>
      <c r="AE1443" s="26">
        <f t="shared" si="254"/>
        <v>0.33082075795604082</v>
      </c>
      <c r="AF1443" s="26">
        <f t="shared" si="255"/>
        <v>0.29099674068422476</v>
      </c>
      <c r="AG1443" s="6"/>
    </row>
    <row r="1444" spans="1:33" ht="12" customHeight="1" x14ac:dyDescent="0.2">
      <c r="A1444" s="5" t="s">
        <v>4509</v>
      </c>
      <c r="B1444" s="5" t="s">
        <v>4509</v>
      </c>
      <c r="C1444" s="7">
        <v>1</v>
      </c>
      <c r="D1444" s="7">
        <v>1</v>
      </c>
      <c r="E1444" s="8">
        <v>33.159999999999997</v>
      </c>
      <c r="F1444" s="9">
        <v>2.4707732442441102</v>
      </c>
      <c r="G1444" s="7">
        <v>2</v>
      </c>
      <c r="H1444" s="7">
        <v>1</v>
      </c>
      <c r="I1444" s="7" t="s">
        <v>0</v>
      </c>
      <c r="J1444" s="7" t="s">
        <v>2</v>
      </c>
      <c r="K1444" s="5" t="s">
        <v>4510</v>
      </c>
      <c r="L1444" s="14" t="s">
        <v>4511</v>
      </c>
      <c r="M1444" s="38">
        <f t="shared" si="256"/>
        <v>1</v>
      </c>
      <c r="N1444" s="32">
        <f t="shared" si="257"/>
        <v>0.87476680500053805</v>
      </c>
      <c r="O1444" s="32">
        <f t="shared" si="258"/>
        <v>0.40473159660830554</v>
      </c>
      <c r="P1444" s="32">
        <f t="shared" si="259"/>
        <v>2.1613504167482311</v>
      </c>
      <c r="Q1444" s="35">
        <v>0.66734532740561103</v>
      </c>
      <c r="R1444" s="35">
        <v>0.54221284508447198</v>
      </c>
      <c r="S1444" s="35">
        <v>0.69782590849725001</v>
      </c>
      <c r="T1444" s="35">
        <v>0.72277009239159895</v>
      </c>
      <c r="U1444" s="35">
        <v>0.51307790876121195</v>
      </c>
      <c r="V1444" s="35">
        <v>0.62198449118611598</v>
      </c>
      <c r="W1444" s="8">
        <v>7371.7865690941298</v>
      </c>
      <c r="X1444" s="8">
        <v>6448.5941841923504</v>
      </c>
      <c r="Y1444" s="8">
        <v>2983.5949479651299</v>
      </c>
      <c r="Z1444" s="23">
        <f t="shared" si="249"/>
        <v>16803.975701251613</v>
      </c>
      <c r="AA1444" s="29">
        <f t="shared" si="250"/>
        <v>43.869300337925722</v>
      </c>
      <c r="AB1444" s="29">
        <f t="shared" si="251"/>
        <v>38.375407694216307</v>
      </c>
      <c r="AC1444" s="29">
        <f t="shared" si="252"/>
        <v>17.755291967857953</v>
      </c>
      <c r="AD1444" s="26">
        <f t="shared" si="253"/>
        <v>0.43869300337925721</v>
      </c>
      <c r="AE1444" s="26">
        <f t="shared" si="254"/>
        <v>0.38375407694216307</v>
      </c>
      <c r="AF1444" s="26">
        <f t="shared" si="255"/>
        <v>0.17755291967857953</v>
      </c>
      <c r="AG1444" s="6">
        <v>2</v>
      </c>
    </row>
    <row r="1445" spans="1:33" ht="12" customHeight="1" x14ac:dyDescent="0.2">
      <c r="A1445" s="5" t="s">
        <v>4456</v>
      </c>
      <c r="B1445" s="5" t="s">
        <v>4456</v>
      </c>
      <c r="C1445" s="7">
        <v>15</v>
      </c>
      <c r="D1445" s="7">
        <v>15</v>
      </c>
      <c r="E1445" s="8">
        <v>733.86</v>
      </c>
      <c r="F1445" s="9">
        <v>2.8132662032426201</v>
      </c>
      <c r="G1445" s="7" t="s">
        <v>50</v>
      </c>
      <c r="H1445" s="7">
        <v>3</v>
      </c>
      <c r="I1445" s="7" t="s">
        <v>0</v>
      </c>
      <c r="J1445" s="7" t="s">
        <v>2</v>
      </c>
      <c r="K1445" s="5" t="s">
        <v>4457</v>
      </c>
      <c r="L1445" s="14" t="s">
        <v>4458</v>
      </c>
      <c r="M1445" s="38">
        <f t="shared" si="256"/>
        <v>1</v>
      </c>
      <c r="N1445" s="32">
        <f t="shared" si="257"/>
        <v>0.87606862400590479</v>
      </c>
      <c r="O1445" s="32">
        <f t="shared" si="258"/>
        <v>0.3554587187118598</v>
      </c>
      <c r="P1445" s="32">
        <f t="shared" si="259"/>
        <v>2.4646142516370775</v>
      </c>
      <c r="Q1445" s="35">
        <v>0.88645488855433896</v>
      </c>
      <c r="R1445" s="35">
        <v>0.55179693728732804</v>
      </c>
      <c r="S1445" s="35">
        <v>0.34166449555338801</v>
      </c>
      <c r="T1445" s="35">
        <v>0.83977547105158001</v>
      </c>
      <c r="U1445" s="35">
        <v>0.47478070761632002</v>
      </c>
      <c r="V1445" s="35">
        <v>0.27748093375583499</v>
      </c>
      <c r="W1445" s="8">
        <v>583493.64624699496</v>
      </c>
      <c r="X1445" s="8">
        <v>511180.47578379302</v>
      </c>
      <c r="Y1445" s="8">
        <v>207407.90387146801</v>
      </c>
      <c r="Z1445" s="23">
        <f t="shared" si="249"/>
        <v>1302082.0259022561</v>
      </c>
      <c r="AA1445" s="29">
        <f t="shared" si="250"/>
        <v>44.812357028173601</v>
      </c>
      <c r="AB1445" s="29">
        <f t="shared" si="251"/>
        <v>39.258699960133384</v>
      </c>
      <c r="AC1445" s="29">
        <f t="shared" si="252"/>
        <v>15.928943011692994</v>
      </c>
      <c r="AD1445" s="26">
        <f t="shared" si="253"/>
        <v>0.44812357028173599</v>
      </c>
      <c r="AE1445" s="26">
        <f t="shared" si="254"/>
        <v>0.39258699960133386</v>
      </c>
      <c r="AF1445" s="26">
        <f t="shared" si="255"/>
        <v>0.15928943011692995</v>
      </c>
      <c r="AG1445" s="6">
        <v>2</v>
      </c>
    </row>
    <row r="1446" spans="1:33" ht="12" customHeight="1" x14ac:dyDescent="0.2">
      <c r="A1446" s="5" t="s">
        <v>1668</v>
      </c>
      <c r="B1446" s="5" t="s">
        <v>1668</v>
      </c>
      <c r="C1446" s="7">
        <v>3</v>
      </c>
      <c r="D1446" s="7">
        <v>3</v>
      </c>
      <c r="E1446" s="8">
        <v>86.67</v>
      </c>
      <c r="F1446" s="9">
        <v>2.8164375451674299</v>
      </c>
      <c r="G1446" s="7" t="s">
        <v>146</v>
      </c>
      <c r="H1446" s="7">
        <v>2</v>
      </c>
      <c r="I1446" s="7" t="s">
        <v>2</v>
      </c>
      <c r="J1446" s="7" t="s">
        <v>1</v>
      </c>
      <c r="K1446" s="5" t="s">
        <v>1669</v>
      </c>
      <c r="L1446" s="14" t="s">
        <v>1670</v>
      </c>
      <c r="M1446" s="38">
        <f t="shared" si="256"/>
        <v>1</v>
      </c>
      <c r="N1446" s="32">
        <f t="shared" si="257"/>
        <v>0.87640748386672618</v>
      </c>
      <c r="O1446" s="32">
        <f t="shared" si="258"/>
        <v>2.4683469424279583</v>
      </c>
      <c r="P1446" s="32">
        <f t="shared" si="259"/>
        <v>0.35505846799828672</v>
      </c>
      <c r="Q1446" s="35">
        <v>0.35897007671796299</v>
      </c>
      <c r="R1446" s="35">
        <v>0.99731091652731996</v>
      </c>
      <c r="S1446" s="35">
        <v>0.33546601854887698</v>
      </c>
      <c r="T1446" s="35">
        <v>0.41219667626857698</v>
      </c>
      <c r="U1446" s="35">
        <v>0.97798093082682003</v>
      </c>
      <c r="V1446" s="35">
        <v>0.354023187411032</v>
      </c>
      <c r="W1446" s="8">
        <v>30425.0317685105</v>
      </c>
      <c r="X1446" s="8">
        <v>26664.725538805498</v>
      </c>
      <c r="Y1446" s="8">
        <v>75099.534139076393</v>
      </c>
      <c r="Z1446" s="23">
        <f t="shared" si="249"/>
        <v>132189.2914463924</v>
      </c>
      <c r="AA1446" s="29">
        <f t="shared" si="250"/>
        <v>23.016260572702265</v>
      </c>
      <c r="AB1446" s="29">
        <f t="shared" si="251"/>
        <v>20.171623016542927</v>
      </c>
      <c r="AC1446" s="29">
        <f t="shared" si="252"/>
        <v>56.812116410754804</v>
      </c>
      <c r="AD1446" s="26">
        <f t="shared" si="253"/>
        <v>0.23016260572702266</v>
      </c>
      <c r="AE1446" s="26">
        <f t="shared" si="254"/>
        <v>0.20171623016542928</v>
      </c>
      <c r="AF1446" s="26">
        <f t="shared" si="255"/>
        <v>0.56812116410754809</v>
      </c>
      <c r="AG1446" s="6">
        <v>1</v>
      </c>
    </row>
    <row r="1447" spans="1:33" ht="12" customHeight="1" x14ac:dyDescent="0.2">
      <c r="A1447" s="5" t="s">
        <v>4642</v>
      </c>
      <c r="B1447" s="5" t="s">
        <v>4642</v>
      </c>
      <c r="C1447" s="7">
        <v>1</v>
      </c>
      <c r="D1447" s="7">
        <v>1</v>
      </c>
      <c r="E1447" s="8">
        <v>34.71</v>
      </c>
      <c r="F1447" s="9">
        <v>1.80159322705771</v>
      </c>
      <c r="G1447" s="7">
        <v>1</v>
      </c>
      <c r="H1447" s="7">
        <v>1</v>
      </c>
      <c r="I1447" s="7" t="s">
        <v>0</v>
      </c>
      <c r="J1447" s="7" t="s">
        <v>2</v>
      </c>
      <c r="K1447" s="5" t="s">
        <v>4643</v>
      </c>
      <c r="L1447" s="14" t="s">
        <v>4644</v>
      </c>
      <c r="M1447" s="38">
        <f t="shared" si="256"/>
        <v>1</v>
      </c>
      <c r="N1447" s="32">
        <f t="shared" si="257"/>
        <v>0.87647196403220484</v>
      </c>
      <c r="O1447" s="32">
        <f t="shared" si="258"/>
        <v>0.55506425367348933</v>
      </c>
      <c r="P1447" s="32">
        <f t="shared" si="259"/>
        <v>1.5790459541063875</v>
      </c>
      <c r="Q1447" s="35">
        <v>7.9988285016918403E-2</v>
      </c>
      <c r="R1447" s="35">
        <v>0.42598467429820802</v>
      </c>
      <c r="S1447" s="35">
        <v>0.72732014449681104</v>
      </c>
      <c r="T1447" s="35">
        <v>5.92711836389717E-2</v>
      </c>
      <c r="U1447" s="35">
        <v>0.40524055913525198</v>
      </c>
      <c r="V1447" s="35">
        <v>0.76523504509304097</v>
      </c>
      <c r="W1447" s="8">
        <v>3668.4258447372299</v>
      </c>
      <c r="X1447" s="8">
        <v>3215.2724050433399</v>
      </c>
      <c r="Y1447" s="8">
        <v>2036.21205366561</v>
      </c>
      <c r="Z1447" s="23">
        <f t="shared" si="249"/>
        <v>8919.9103034461787</v>
      </c>
      <c r="AA1447" s="29">
        <f t="shared" si="250"/>
        <v>41.126263829356503</v>
      </c>
      <c r="AB1447" s="29">
        <f t="shared" si="251"/>
        <v>36.046017231822717</v>
      </c>
      <c r="AC1447" s="29">
        <f t="shared" si="252"/>
        <v>22.827718938820787</v>
      </c>
      <c r="AD1447" s="26">
        <f t="shared" si="253"/>
        <v>0.41126263829356502</v>
      </c>
      <c r="AE1447" s="26">
        <f t="shared" si="254"/>
        <v>0.36046017231822719</v>
      </c>
      <c r="AF1447" s="26">
        <f t="shared" si="255"/>
        <v>0.22827718938820787</v>
      </c>
      <c r="AG1447" s="6"/>
    </row>
    <row r="1448" spans="1:33" ht="12" customHeight="1" x14ac:dyDescent="0.2">
      <c r="A1448" s="5" t="s">
        <v>8048</v>
      </c>
      <c r="B1448" s="5" t="s">
        <v>8048</v>
      </c>
      <c r="C1448" s="7">
        <v>11</v>
      </c>
      <c r="D1448" s="7">
        <v>10</v>
      </c>
      <c r="E1448" s="8">
        <v>509.93</v>
      </c>
      <c r="F1448" s="9">
        <v>1.1400259630654901</v>
      </c>
      <c r="G1448" s="7" t="s">
        <v>50</v>
      </c>
      <c r="H1448" s="7">
        <v>3</v>
      </c>
      <c r="I1448" s="7" t="s">
        <v>0</v>
      </c>
      <c r="J1448" s="7" t="s">
        <v>1</v>
      </c>
      <c r="K1448" s="5" t="s">
        <v>8049</v>
      </c>
      <c r="L1448" s="14" t="s">
        <v>8050</v>
      </c>
      <c r="M1448" s="38">
        <f t="shared" si="256"/>
        <v>1</v>
      </c>
      <c r="N1448" s="32">
        <f t="shared" si="257"/>
        <v>0.87717300517528063</v>
      </c>
      <c r="O1448" s="32">
        <f t="shared" si="258"/>
        <v>0.90416143102485502</v>
      </c>
      <c r="P1448" s="32">
        <f t="shared" si="259"/>
        <v>0.97015087690813873</v>
      </c>
      <c r="Q1448" s="35">
        <v>2.1287057952272401E-2</v>
      </c>
      <c r="R1448" s="35">
        <v>0.52871809707595696</v>
      </c>
      <c r="S1448" s="35">
        <v>0.323014859968483</v>
      </c>
      <c r="T1448" s="35">
        <v>9.9271235030651203E-3</v>
      </c>
      <c r="U1448" s="35">
        <v>0.56552335514915597</v>
      </c>
      <c r="V1448" s="35">
        <v>0.26249768176976002</v>
      </c>
      <c r="W1448" s="8">
        <v>2425741.4978540801</v>
      </c>
      <c r="X1448" s="8">
        <v>2127794.95945105</v>
      </c>
      <c r="Y1448" s="8">
        <v>2193261.9039961202</v>
      </c>
      <c r="Z1448" s="23">
        <f t="shared" si="249"/>
        <v>6746798.3613012498</v>
      </c>
      <c r="AA1448" s="29">
        <f t="shared" si="250"/>
        <v>35.953964650371276</v>
      </c>
      <c r="AB1448" s="29">
        <f t="shared" si="251"/>
        <v>31.537847220331983</v>
      </c>
      <c r="AC1448" s="29">
        <f t="shared" si="252"/>
        <v>32.508188129296741</v>
      </c>
      <c r="AD1448" s="26">
        <f t="shared" si="253"/>
        <v>0.35953964650371278</v>
      </c>
      <c r="AE1448" s="26">
        <f t="shared" si="254"/>
        <v>0.31537847220331983</v>
      </c>
      <c r="AF1448" s="26">
        <f t="shared" si="255"/>
        <v>0.32508188129296739</v>
      </c>
      <c r="AG1448" s="6"/>
    </row>
    <row r="1449" spans="1:33" ht="12" customHeight="1" x14ac:dyDescent="0.2">
      <c r="A1449" s="5" t="s">
        <v>4472</v>
      </c>
      <c r="B1449" s="5" t="s">
        <v>4472</v>
      </c>
      <c r="C1449" s="7">
        <v>3</v>
      </c>
      <c r="D1449" s="7">
        <v>3</v>
      </c>
      <c r="E1449" s="8">
        <v>110.91</v>
      </c>
      <c r="F1449" s="9">
        <v>2.7035568912356598</v>
      </c>
      <c r="G1449" s="7" t="s">
        <v>54</v>
      </c>
      <c r="H1449" s="7">
        <v>2</v>
      </c>
      <c r="I1449" s="7" t="s">
        <v>0</v>
      </c>
      <c r="J1449" s="7" t="s">
        <v>2</v>
      </c>
      <c r="K1449" s="5" t="s">
        <v>4473</v>
      </c>
      <c r="L1449" s="14" t="s">
        <v>4474</v>
      </c>
      <c r="M1449" s="38">
        <f t="shared" si="256"/>
        <v>1</v>
      </c>
      <c r="N1449" s="32">
        <f t="shared" si="257"/>
        <v>0.8782368383149578</v>
      </c>
      <c r="O1449" s="32">
        <f t="shared" si="258"/>
        <v>0.36988309853651724</v>
      </c>
      <c r="P1449" s="32">
        <f t="shared" si="259"/>
        <v>2.3743632563634227</v>
      </c>
      <c r="Q1449" s="35">
        <v>0.87230285055187295</v>
      </c>
      <c r="R1449" s="35">
        <v>0.45533683610949799</v>
      </c>
      <c r="S1449" s="35">
        <v>0.29514265275985002</v>
      </c>
      <c r="T1449" s="35">
        <v>0.88479892971695395</v>
      </c>
      <c r="U1449" s="35">
        <v>0.52079784751201397</v>
      </c>
      <c r="V1449" s="35">
        <v>0.30316025191759</v>
      </c>
      <c r="W1449" s="8">
        <v>184233.14217565799</v>
      </c>
      <c r="X1449" s="8">
        <v>161800.33229717999</v>
      </c>
      <c r="Y1449" s="8">
        <v>68144.725481051093</v>
      </c>
      <c r="Z1449" s="23">
        <f t="shared" si="249"/>
        <v>414178.19995388907</v>
      </c>
      <c r="AA1449" s="29">
        <f t="shared" si="250"/>
        <v>44.48161255135323</v>
      </c>
      <c r="AB1449" s="29">
        <f t="shared" si="251"/>
        <v>39.065390770251405</v>
      </c>
      <c r="AC1449" s="29">
        <f t="shared" si="252"/>
        <v>16.452996678395369</v>
      </c>
      <c r="AD1449" s="26">
        <f t="shared" si="253"/>
        <v>0.44481612551353228</v>
      </c>
      <c r="AE1449" s="26">
        <f t="shared" si="254"/>
        <v>0.39065390770251407</v>
      </c>
      <c r="AF1449" s="26">
        <f t="shared" si="255"/>
        <v>0.16452996678395368</v>
      </c>
      <c r="AG1449" s="6">
        <v>2</v>
      </c>
    </row>
    <row r="1450" spans="1:33" ht="12" customHeight="1" x14ac:dyDescent="0.2">
      <c r="A1450" s="5" t="s">
        <v>4636</v>
      </c>
      <c r="B1450" s="5" t="s">
        <v>4636</v>
      </c>
      <c r="C1450" s="7">
        <v>2</v>
      </c>
      <c r="D1450" s="7">
        <v>2</v>
      </c>
      <c r="E1450" s="8">
        <v>55.45</v>
      </c>
      <c r="F1450" s="9">
        <v>1.8184866779522399</v>
      </c>
      <c r="G1450" s="7" t="s">
        <v>54</v>
      </c>
      <c r="H1450" s="7">
        <v>2</v>
      </c>
      <c r="I1450" s="7" t="s">
        <v>0</v>
      </c>
      <c r="J1450" s="7" t="s">
        <v>2</v>
      </c>
      <c r="K1450" s="5" t="s">
        <v>4637</v>
      </c>
      <c r="L1450" s="14" t="s">
        <v>4638</v>
      </c>
      <c r="M1450" s="38">
        <f t="shared" si="256"/>
        <v>1</v>
      </c>
      <c r="N1450" s="32">
        <f t="shared" si="257"/>
        <v>0.8797164165626512</v>
      </c>
      <c r="O1450" s="32">
        <f t="shared" si="258"/>
        <v>0.54990779537965984</v>
      </c>
      <c r="P1450" s="32">
        <f t="shared" si="259"/>
        <v>1.5997525838950679</v>
      </c>
      <c r="Q1450" s="35">
        <v>6.0759679761172303E-3</v>
      </c>
      <c r="R1450" s="35">
        <v>3.1024628652569701E-3</v>
      </c>
      <c r="S1450" s="35">
        <v>7.3135539815181602E-2</v>
      </c>
      <c r="T1450" s="35">
        <v>1.07999703345328E-2</v>
      </c>
      <c r="U1450" s="35">
        <v>4.67443815605689E-3</v>
      </c>
      <c r="V1450" s="35">
        <v>7.6839107210210006E-2</v>
      </c>
      <c r="W1450" s="8">
        <v>13371.432986956501</v>
      </c>
      <c r="X1450" s="8">
        <v>11763.069111593</v>
      </c>
      <c r="Y1450" s="8">
        <v>7353.0552349241098</v>
      </c>
      <c r="Z1450" s="23">
        <f t="shared" si="249"/>
        <v>32487.557333473611</v>
      </c>
      <c r="AA1450" s="29">
        <f t="shared" si="250"/>
        <v>41.158628362555348</v>
      </c>
      <c r="AB1450" s="29">
        <f t="shared" si="251"/>
        <v>36.207921053741096</v>
      </c>
      <c r="AC1450" s="29">
        <f t="shared" si="252"/>
        <v>22.633450583703553</v>
      </c>
      <c r="AD1450" s="26">
        <f t="shared" si="253"/>
        <v>0.4115862836255535</v>
      </c>
      <c r="AE1450" s="26">
        <f t="shared" si="254"/>
        <v>0.36207921053741093</v>
      </c>
      <c r="AF1450" s="26">
        <f t="shared" si="255"/>
        <v>0.22633450583703552</v>
      </c>
      <c r="AG1450" s="6"/>
    </row>
    <row r="1451" spans="1:33" ht="12" customHeight="1" x14ac:dyDescent="0.2">
      <c r="A1451" s="5" t="s">
        <v>8051</v>
      </c>
      <c r="B1451" s="5" t="s">
        <v>8051</v>
      </c>
      <c r="C1451" s="7">
        <v>9</v>
      </c>
      <c r="D1451" s="7">
        <v>9</v>
      </c>
      <c r="E1451" s="8">
        <v>412.22</v>
      </c>
      <c r="F1451" s="9">
        <v>1.1362556843385301</v>
      </c>
      <c r="G1451" s="7" t="s">
        <v>50</v>
      </c>
      <c r="H1451" s="7">
        <v>3</v>
      </c>
      <c r="I1451" s="7" t="s">
        <v>0</v>
      </c>
      <c r="J1451" s="7" t="s">
        <v>1</v>
      </c>
      <c r="K1451" s="5" t="s">
        <v>8052</v>
      </c>
      <c r="L1451" s="14" t="s">
        <v>8053</v>
      </c>
      <c r="M1451" s="38">
        <f t="shared" si="256"/>
        <v>1</v>
      </c>
      <c r="N1451" s="32">
        <f t="shared" si="257"/>
        <v>0.88008360599062374</v>
      </c>
      <c r="O1451" s="32">
        <f t="shared" si="258"/>
        <v>0.92684487692122286</v>
      </c>
      <c r="P1451" s="32">
        <f t="shared" si="259"/>
        <v>0.94954789944361584</v>
      </c>
      <c r="Q1451" s="35">
        <v>0.74857090651138103</v>
      </c>
      <c r="R1451" s="35">
        <v>0.857334874454315</v>
      </c>
      <c r="S1451" s="35">
        <v>0.57880207878643097</v>
      </c>
      <c r="T1451" s="35">
        <v>0.76945792893323595</v>
      </c>
      <c r="U1451" s="35">
        <v>0.79695477375347901</v>
      </c>
      <c r="V1451" s="35">
        <v>0.47102578053924199</v>
      </c>
      <c r="W1451" s="8">
        <v>801314.85842690303</v>
      </c>
      <c r="X1451" s="8">
        <v>705224.07013821497</v>
      </c>
      <c r="Y1451" s="8">
        <v>742694.57133383001</v>
      </c>
      <c r="Z1451" s="23">
        <f t="shared" si="249"/>
        <v>2249233.4998989478</v>
      </c>
      <c r="AA1451" s="29">
        <f t="shared" si="250"/>
        <v>35.626130344533102</v>
      </c>
      <c r="AB1451" s="29">
        <f t="shared" si="251"/>
        <v>31.353973261108678</v>
      </c>
      <c r="AC1451" s="29">
        <f t="shared" si="252"/>
        <v>33.019896394358227</v>
      </c>
      <c r="AD1451" s="26">
        <f t="shared" si="253"/>
        <v>0.35626130344533102</v>
      </c>
      <c r="AE1451" s="26">
        <f t="shared" si="254"/>
        <v>0.31353973261108675</v>
      </c>
      <c r="AF1451" s="26">
        <f t="shared" si="255"/>
        <v>0.33019896394358228</v>
      </c>
      <c r="AG1451" s="6"/>
    </row>
    <row r="1452" spans="1:33" ht="12" customHeight="1" x14ac:dyDescent="0.2">
      <c r="A1452" s="5" t="s">
        <v>4655</v>
      </c>
      <c r="B1452" s="5" t="s">
        <v>4655</v>
      </c>
      <c r="C1452" s="7">
        <v>2</v>
      </c>
      <c r="D1452" s="7">
        <v>2</v>
      </c>
      <c r="E1452" s="8">
        <v>50.32</v>
      </c>
      <c r="F1452" s="9">
        <v>1.73104386517828</v>
      </c>
      <c r="G1452" s="7" t="s">
        <v>122</v>
      </c>
      <c r="H1452" s="7">
        <v>2</v>
      </c>
      <c r="I1452" s="7" t="s">
        <v>0</v>
      </c>
      <c r="J1452" s="7" t="s">
        <v>2</v>
      </c>
      <c r="K1452" s="5" t="s">
        <v>4656</v>
      </c>
      <c r="L1452" s="14" t="s">
        <v>4657</v>
      </c>
      <c r="M1452" s="38">
        <f t="shared" si="256"/>
        <v>1</v>
      </c>
      <c r="N1452" s="32">
        <f t="shared" si="257"/>
        <v>0.88042322878350243</v>
      </c>
      <c r="O1452" s="32">
        <f t="shared" si="258"/>
        <v>0.57768611189815788</v>
      </c>
      <c r="P1452" s="32">
        <f t="shared" si="259"/>
        <v>1.5240512289461359</v>
      </c>
      <c r="Q1452" s="35">
        <v>0.91776438024412899</v>
      </c>
      <c r="R1452" s="35">
        <v>0.56138125782160697</v>
      </c>
      <c r="S1452" s="35">
        <v>0.24669101867981499</v>
      </c>
      <c r="T1452" s="35">
        <v>0.86814335809224896</v>
      </c>
      <c r="U1452" s="35">
        <v>0.59501340933777003</v>
      </c>
      <c r="V1452" s="35">
        <v>0.25335885553632997</v>
      </c>
      <c r="W1452" s="8">
        <v>13161.730249600199</v>
      </c>
      <c r="X1452" s="8">
        <v>11587.8930427305</v>
      </c>
      <c r="Y1452" s="8">
        <v>7603.34877374391</v>
      </c>
      <c r="Z1452" s="23">
        <f t="shared" si="249"/>
        <v>32352.97206607461</v>
      </c>
      <c r="AA1452" s="29">
        <f t="shared" si="250"/>
        <v>40.681672838958796</v>
      </c>
      <c r="AB1452" s="29">
        <f t="shared" si="251"/>
        <v>35.81708975319021</v>
      </c>
      <c r="AC1452" s="29">
        <f t="shared" si="252"/>
        <v>23.501237407850997</v>
      </c>
      <c r="AD1452" s="26">
        <f t="shared" si="253"/>
        <v>0.40681672838958799</v>
      </c>
      <c r="AE1452" s="26">
        <f t="shared" si="254"/>
        <v>0.35817089753190212</v>
      </c>
      <c r="AF1452" s="26">
        <f t="shared" si="255"/>
        <v>0.23501237407850997</v>
      </c>
      <c r="AG1452" s="6"/>
    </row>
    <row r="1453" spans="1:33" ht="12" customHeight="1" x14ac:dyDescent="0.2">
      <c r="A1453" s="5" t="s">
        <v>8054</v>
      </c>
      <c r="B1453" s="5" t="s">
        <v>8054</v>
      </c>
      <c r="C1453" s="7">
        <v>57</v>
      </c>
      <c r="D1453" s="7">
        <v>45</v>
      </c>
      <c r="E1453" s="8">
        <v>2242.17</v>
      </c>
      <c r="F1453" s="9">
        <v>1.1356955362946399</v>
      </c>
      <c r="G1453" s="7" t="s">
        <v>50</v>
      </c>
      <c r="H1453" s="7">
        <v>3</v>
      </c>
      <c r="I1453" s="7" t="s">
        <v>0</v>
      </c>
      <c r="J1453" s="7" t="s">
        <v>1</v>
      </c>
      <c r="K1453" s="5" t="s">
        <v>8055</v>
      </c>
      <c r="L1453" s="14" t="s">
        <v>6575</v>
      </c>
      <c r="M1453" s="38">
        <f t="shared" si="256"/>
        <v>2</v>
      </c>
      <c r="N1453" s="32">
        <f t="shared" si="257"/>
        <v>0.88051768105264783</v>
      </c>
      <c r="O1453" s="32">
        <f t="shared" si="258"/>
        <v>0.91315977203646648</v>
      </c>
      <c r="P1453" s="32">
        <f t="shared" si="259"/>
        <v>0.96425369143121298</v>
      </c>
      <c r="Q1453" s="35">
        <v>1.2823699409020801E-2</v>
      </c>
      <c r="R1453" s="35">
        <v>0.19506026678010099</v>
      </c>
      <c r="S1453" s="35">
        <v>0.25596016668398602</v>
      </c>
      <c r="T1453" s="35">
        <v>3.9419079616717098E-3</v>
      </c>
      <c r="U1453" s="35">
        <v>0.13715026733938299</v>
      </c>
      <c r="V1453" s="35">
        <v>0.29277867852963402</v>
      </c>
      <c r="W1453" s="8">
        <v>1012590.48684562</v>
      </c>
      <c r="X1453" s="8">
        <v>891603.82733327697</v>
      </c>
      <c r="Y1453" s="8">
        <v>924656.898134241</v>
      </c>
      <c r="Z1453" s="23">
        <f t="shared" si="249"/>
        <v>2828851.2123131379</v>
      </c>
      <c r="AA1453" s="29">
        <f t="shared" si="250"/>
        <v>35.795112957447827</v>
      </c>
      <c r="AB1453" s="29">
        <f t="shared" si="251"/>
        <v>31.518229854309549</v>
      </c>
      <c r="AC1453" s="29">
        <f t="shared" si="252"/>
        <v>32.686657188242627</v>
      </c>
      <c r="AD1453" s="26">
        <f t="shared" si="253"/>
        <v>0.35795112957447828</v>
      </c>
      <c r="AE1453" s="26">
        <f t="shared" si="254"/>
        <v>0.31518229854309548</v>
      </c>
      <c r="AF1453" s="26">
        <f t="shared" si="255"/>
        <v>0.32686657188242629</v>
      </c>
      <c r="AG1453" s="6"/>
    </row>
    <row r="1454" spans="1:33" ht="12" customHeight="1" x14ac:dyDescent="0.2">
      <c r="A1454" s="5" t="s">
        <v>4543</v>
      </c>
      <c r="B1454" s="5" t="s">
        <v>4543</v>
      </c>
      <c r="C1454" s="7">
        <v>1</v>
      </c>
      <c r="D1454" s="7">
        <v>1</v>
      </c>
      <c r="E1454" s="8">
        <v>25.8</v>
      </c>
      <c r="F1454" s="9">
        <v>2.2936986271628799</v>
      </c>
      <c r="G1454" s="7">
        <v>2</v>
      </c>
      <c r="H1454" s="7">
        <v>1</v>
      </c>
      <c r="I1454" s="7" t="s">
        <v>0</v>
      </c>
      <c r="J1454" s="7" t="s">
        <v>2</v>
      </c>
      <c r="K1454" s="5" t="s">
        <v>4544</v>
      </c>
      <c r="L1454" s="14" t="s">
        <v>4545</v>
      </c>
      <c r="M1454" s="38">
        <f t="shared" si="256"/>
        <v>1</v>
      </c>
      <c r="N1454" s="32">
        <f t="shared" si="257"/>
        <v>0.88082388178170212</v>
      </c>
      <c r="O1454" s="32">
        <f t="shared" si="258"/>
        <v>0.43597706697715655</v>
      </c>
      <c r="P1454" s="32">
        <f t="shared" si="259"/>
        <v>2.020344528414963</v>
      </c>
      <c r="Q1454" s="35">
        <v>6.2703274877828605E-2</v>
      </c>
      <c r="R1454" s="35">
        <v>0.13732898920693101</v>
      </c>
      <c r="S1454" s="35">
        <v>0.75710968121070998</v>
      </c>
      <c r="T1454" s="35">
        <v>4.39756508353027E-2</v>
      </c>
      <c r="U1454" s="35">
        <v>0.13593300958777699</v>
      </c>
      <c r="V1454" s="35">
        <v>0.68590098482203998</v>
      </c>
      <c r="W1454" s="8">
        <v>4425.6317518832402</v>
      </c>
      <c r="X1454" s="8">
        <v>3898.2021390301502</v>
      </c>
      <c r="Y1454" s="8">
        <v>1929.4739507070301</v>
      </c>
      <c r="Z1454" s="23">
        <f t="shared" si="249"/>
        <v>10253.307841620421</v>
      </c>
      <c r="AA1454" s="29">
        <f t="shared" si="250"/>
        <v>43.162965749634786</v>
      </c>
      <c r="AB1454" s="29">
        <f t="shared" si="251"/>
        <v>38.018971040803969</v>
      </c>
      <c r="AC1454" s="29">
        <f t="shared" si="252"/>
        <v>18.818063209561238</v>
      </c>
      <c r="AD1454" s="26">
        <f t="shared" si="253"/>
        <v>0.43162965749634785</v>
      </c>
      <c r="AE1454" s="26">
        <f t="shared" si="254"/>
        <v>0.38018971040803967</v>
      </c>
      <c r="AF1454" s="26">
        <f t="shared" si="255"/>
        <v>0.18818063209561239</v>
      </c>
      <c r="AG1454" s="6">
        <v>2</v>
      </c>
    </row>
    <row r="1455" spans="1:33" ht="12" customHeight="1" x14ac:dyDescent="0.2">
      <c r="A1455" s="5" t="s">
        <v>8056</v>
      </c>
      <c r="B1455" s="5" t="s">
        <v>8056</v>
      </c>
      <c r="C1455" s="7">
        <v>12</v>
      </c>
      <c r="D1455" s="7">
        <v>12</v>
      </c>
      <c r="E1455" s="8">
        <v>786.67</v>
      </c>
      <c r="F1455" s="9">
        <v>1.1339002359234001</v>
      </c>
      <c r="G1455" s="7" t="s">
        <v>50</v>
      </c>
      <c r="H1455" s="7">
        <v>3</v>
      </c>
      <c r="I1455" s="7" t="s">
        <v>0</v>
      </c>
      <c r="J1455" s="7" t="s">
        <v>1</v>
      </c>
      <c r="K1455" s="5" t="s">
        <v>8057</v>
      </c>
      <c r="L1455" s="14" t="s">
        <v>8058</v>
      </c>
      <c r="M1455" s="38">
        <f t="shared" si="256"/>
        <v>1</v>
      </c>
      <c r="N1455" s="32">
        <f t="shared" si="257"/>
        <v>0.88191180169006833</v>
      </c>
      <c r="O1455" s="32">
        <f t="shared" si="258"/>
        <v>0.98477047351866087</v>
      </c>
      <c r="P1455" s="32">
        <f t="shared" si="259"/>
        <v>0.89555061347334008</v>
      </c>
      <c r="Q1455" s="35">
        <v>0.50409545744420403</v>
      </c>
      <c r="R1455" s="35">
        <v>0.79853092209083398</v>
      </c>
      <c r="S1455" s="35">
        <v>0.92942258715595205</v>
      </c>
      <c r="T1455" s="35">
        <v>0.48785120606912302</v>
      </c>
      <c r="U1455" s="35">
        <v>0.85572367326253196</v>
      </c>
      <c r="V1455" s="35">
        <v>0.77160386975140705</v>
      </c>
      <c r="W1455" s="8">
        <v>816522.22853566497</v>
      </c>
      <c r="X1455" s="8">
        <v>720100.58968787803</v>
      </c>
      <c r="Y1455" s="8">
        <v>804086.98163357901</v>
      </c>
      <c r="Z1455" s="23">
        <f t="shared" si="249"/>
        <v>2340709.7998571219</v>
      </c>
      <c r="AA1455" s="29">
        <f t="shared" si="250"/>
        <v>34.883530994978784</v>
      </c>
      <c r="AB1455" s="29">
        <f t="shared" si="251"/>
        <v>30.764197669093079</v>
      </c>
      <c r="AC1455" s="29">
        <f t="shared" si="252"/>
        <v>34.352271335928137</v>
      </c>
      <c r="AD1455" s="26">
        <f t="shared" si="253"/>
        <v>0.34883530994978784</v>
      </c>
      <c r="AE1455" s="26">
        <f t="shared" si="254"/>
        <v>0.3076419766909308</v>
      </c>
      <c r="AF1455" s="26">
        <f t="shared" si="255"/>
        <v>0.34352271335928136</v>
      </c>
      <c r="AG1455" s="6"/>
    </row>
    <row r="1456" spans="1:33" ht="12" customHeight="1" x14ac:dyDescent="0.2">
      <c r="A1456" s="5" t="s">
        <v>1945</v>
      </c>
      <c r="B1456" s="5" t="s">
        <v>1945</v>
      </c>
      <c r="C1456" s="7">
        <v>17</v>
      </c>
      <c r="D1456" s="7">
        <v>15</v>
      </c>
      <c r="E1456" s="8">
        <v>1100.1300000000001</v>
      </c>
      <c r="F1456" s="9">
        <v>1.86805127197027</v>
      </c>
      <c r="G1456" s="7" t="s">
        <v>50</v>
      </c>
      <c r="H1456" s="7">
        <v>3</v>
      </c>
      <c r="I1456" s="7" t="s">
        <v>2</v>
      </c>
      <c r="J1456" s="7" t="s">
        <v>1</v>
      </c>
      <c r="K1456" s="5" t="s">
        <v>1946</v>
      </c>
      <c r="L1456" s="14" t="s">
        <v>1947</v>
      </c>
      <c r="M1456" s="38">
        <f t="shared" si="256"/>
        <v>1</v>
      </c>
      <c r="N1456" s="32">
        <f t="shared" si="257"/>
        <v>0.8822469332048809</v>
      </c>
      <c r="O1456" s="32">
        <f t="shared" si="258"/>
        <v>1.6480825057652482</v>
      </c>
      <c r="P1456" s="32">
        <f t="shared" si="259"/>
        <v>0.53531721265084986</v>
      </c>
      <c r="Q1456" s="35">
        <v>5.5449744477367398E-2</v>
      </c>
      <c r="R1456" s="35">
        <v>0.78428486368257699</v>
      </c>
      <c r="S1456" s="35">
        <v>3.5801214377826698E-2</v>
      </c>
      <c r="T1456" s="35">
        <v>2.5902495865839401E-2</v>
      </c>
      <c r="U1456" s="35">
        <v>0.71825287275189598</v>
      </c>
      <c r="V1456" s="35">
        <v>3.57550410967966E-2</v>
      </c>
      <c r="W1456" s="8">
        <v>2375956.5185720199</v>
      </c>
      <c r="X1456" s="8">
        <v>2096180.3519383101</v>
      </c>
      <c r="Y1456" s="8">
        <v>3915772.3727174499</v>
      </c>
      <c r="Z1456" s="23">
        <f t="shared" si="249"/>
        <v>8387909.2432277799</v>
      </c>
      <c r="AA1456" s="29">
        <f t="shared" si="250"/>
        <v>28.325968363216575</v>
      </c>
      <c r="AB1456" s="29">
        <f t="shared" si="251"/>
        <v>24.990498718506302</v>
      </c>
      <c r="AC1456" s="29">
        <f t="shared" si="252"/>
        <v>46.683532918277116</v>
      </c>
      <c r="AD1456" s="26">
        <f t="shared" si="253"/>
        <v>0.28325968363216575</v>
      </c>
      <c r="AE1456" s="26">
        <f t="shared" si="254"/>
        <v>0.24990498718506302</v>
      </c>
      <c r="AF1456" s="26">
        <f t="shared" si="255"/>
        <v>0.46683532918277115</v>
      </c>
      <c r="AG1456" s="6"/>
    </row>
    <row r="1457" spans="1:33" ht="12" customHeight="1" x14ac:dyDescent="0.2">
      <c r="A1457" s="5" t="s">
        <v>4583</v>
      </c>
      <c r="B1457" s="5" t="s">
        <v>4583</v>
      </c>
      <c r="C1457" s="7">
        <v>7</v>
      </c>
      <c r="D1457" s="7">
        <v>5</v>
      </c>
      <c r="E1457" s="8">
        <v>244.89</v>
      </c>
      <c r="F1457" s="9">
        <v>2.1044627783371599</v>
      </c>
      <c r="G1457" s="7" t="s">
        <v>50</v>
      </c>
      <c r="H1457" s="7">
        <v>3</v>
      </c>
      <c r="I1457" s="7" t="s">
        <v>0</v>
      </c>
      <c r="J1457" s="7" t="s">
        <v>2</v>
      </c>
      <c r="K1457" s="5" t="s">
        <v>4584</v>
      </c>
      <c r="L1457" s="14" t="s">
        <v>4202</v>
      </c>
      <c r="M1457" s="38">
        <f t="shared" si="256"/>
        <v>2</v>
      </c>
      <c r="N1457" s="32">
        <f t="shared" si="257"/>
        <v>0.88264109670011159</v>
      </c>
      <c r="O1457" s="32">
        <f t="shared" si="258"/>
        <v>0.47518065431889012</v>
      </c>
      <c r="P1457" s="32">
        <f t="shared" si="259"/>
        <v>1.8574853346360727</v>
      </c>
      <c r="Q1457" s="35">
        <v>0.31309271423887097</v>
      </c>
      <c r="R1457" s="35">
        <v>0.92542653709250899</v>
      </c>
      <c r="S1457" s="35">
        <v>0.34172214470652301</v>
      </c>
      <c r="T1457" s="35">
        <v>0.36426768971384799</v>
      </c>
      <c r="U1457" s="35">
        <v>0.92023528612746597</v>
      </c>
      <c r="V1457" s="35">
        <v>0.360134286256034</v>
      </c>
      <c r="W1457" s="8">
        <v>64236.197837380198</v>
      </c>
      <c r="X1457" s="8">
        <v>56697.508107030597</v>
      </c>
      <c r="Y1457" s="8">
        <v>30523.798519323998</v>
      </c>
      <c r="Z1457" s="23">
        <f t="shared" si="249"/>
        <v>151457.50446373477</v>
      </c>
      <c r="AA1457" s="29">
        <f t="shared" si="250"/>
        <v>42.41202709949642</v>
      </c>
      <c r="AB1457" s="29">
        <f t="shared" si="251"/>
        <v>37.434598112374374</v>
      </c>
      <c r="AC1457" s="29">
        <f t="shared" si="252"/>
        <v>20.153374788129209</v>
      </c>
      <c r="AD1457" s="26">
        <f t="shared" si="253"/>
        <v>0.42412027099496419</v>
      </c>
      <c r="AE1457" s="26">
        <f t="shared" si="254"/>
        <v>0.37434598112374373</v>
      </c>
      <c r="AF1457" s="26">
        <f t="shared" si="255"/>
        <v>0.20153374788129208</v>
      </c>
      <c r="AG1457" s="6">
        <v>2</v>
      </c>
    </row>
    <row r="1458" spans="1:33" ht="12" customHeight="1" x14ac:dyDescent="0.2">
      <c r="A1458" s="5" t="s">
        <v>1951</v>
      </c>
      <c r="B1458" s="5" t="s">
        <v>1951</v>
      </c>
      <c r="C1458" s="7">
        <v>2</v>
      </c>
      <c r="D1458" s="7">
        <v>2</v>
      </c>
      <c r="E1458" s="8">
        <v>74.48</v>
      </c>
      <c r="F1458" s="9">
        <v>1.8564901233833699</v>
      </c>
      <c r="G1458" s="7">
        <v>1</v>
      </c>
      <c r="H1458" s="7">
        <v>1</v>
      </c>
      <c r="I1458" s="7" t="s">
        <v>2</v>
      </c>
      <c r="J1458" s="7" t="s">
        <v>1</v>
      </c>
      <c r="K1458" s="5" t="s">
        <v>1952</v>
      </c>
      <c r="L1458" s="14" t="s">
        <v>1953</v>
      </c>
      <c r="M1458" s="38">
        <f t="shared" si="256"/>
        <v>1</v>
      </c>
      <c r="N1458" s="32">
        <f t="shared" si="257"/>
        <v>0.88314506418057459</v>
      </c>
      <c r="O1458" s="32">
        <f t="shared" si="258"/>
        <v>1.6395500891660175</v>
      </c>
      <c r="P1458" s="32">
        <f t="shared" si="259"/>
        <v>0.53865085916942002</v>
      </c>
      <c r="Q1458" s="35">
        <v>0.234812951666242</v>
      </c>
      <c r="R1458" s="35">
        <v>0.82220583288921101</v>
      </c>
      <c r="S1458" s="35">
        <v>0.49201111051637197</v>
      </c>
      <c r="T1458" s="35">
        <v>0.25820383432132299</v>
      </c>
      <c r="U1458" s="35">
        <v>0.84797194337880699</v>
      </c>
      <c r="V1458" s="35">
        <v>0.55807352492207796</v>
      </c>
      <c r="W1458" s="8">
        <v>23221.129565061299</v>
      </c>
      <c r="X1458" s="8">
        <v>20507.625960081499</v>
      </c>
      <c r="Y1458" s="8">
        <v>38072.205048931901</v>
      </c>
      <c r="Z1458" s="23">
        <f t="shared" si="249"/>
        <v>81800.960574074707</v>
      </c>
      <c r="AA1458" s="29">
        <f t="shared" si="250"/>
        <v>28.387355603279804</v>
      </c>
      <c r="AB1458" s="29">
        <f t="shared" si="251"/>
        <v>25.070152986175337</v>
      </c>
      <c r="AC1458" s="29">
        <f t="shared" si="252"/>
        <v>46.542491410544855</v>
      </c>
      <c r="AD1458" s="26">
        <f t="shared" si="253"/>
        <v>0.28387355603279807</v>
      </c>
      <c r="AE1458" s="26">
        <f t="shared" si="254"/>
        <v>0.25070152986175337</v>
      </c>
      <c r="AF1458" s="26">
        <f t="shared" si="255"/>
        <v>0.46542491410544856</v>
      </c>
      <c r="AG1458" s="6"/>
    </row>
    <row r="1459" spans="1:33" ht="12" customHeight="1" x14ac:dyDescent="0.2">
      <c r="A1459" s="5" t="s">
        <v>1730</v>
      </c>
      <c r="B1459" s="5" t="s">
        <v>1730</v>
      </c>
      <c r="C1459" s="7">
        <v>1</v>
      </c>
      <c r="D1459" s="7">
        <v>1</v>
      </c>
      <c r="E1459" s="8">
        <v>15.97</v>
      </c>
      <c r="F1459" s="9">
        <v>2.5688200601020998</v>
      </c>
      <c r="G1459" s="7">
        <v>2</v>
      </c>
      <c r="H1459" s="7">
        <v>1</v>
      </c>
      <c r="I1459" s="7" t="s">
        <v>2</v>
      </c>
      <c r="J1459" s="7" t="s">
        <v>1</v>
      </c>
      <c r="K1459" s="5" t="s">
        <v>1731</v>
      </c>
      <c r="L1459" s="14" t="s">
        <v>1732</v>
      </c>
      <c r="M1459" s="38">
        <f t="shared" si="256"/>
        <v>1</v>
      </c>
      <c r="N1459" s="32">
        <f t="shared" si="257"/>
        <v>0.88463090035333636</v>
      </c>
      <c r="O1459" s="32">
        <f t="shared" si="258"/>
        <v>2.2724576026138332</v>
      </c>
      <c r="P1459" s="32">
        <f t="shared" si="259"/>
        <v>0.3892837865647365</v>
      </c>
      <c r="Q1459" s="35">
        <v>1.0204333673706399E-2</v>
      </c>
      <c r="R1459" s="35">
        <v>0.54354295470245795</v>
      </c>
      <c r="S1459" s="35">
        <v>0.280525247857975</v>
      </c>
      <c r="T1459" s="35">
        <v>2.0393343406438998E-2</v>
      </c>
      <c r="U1459" s="35">
        <v>0.56219283851177004</v>
      </c>
      <c r="V1459" s="35">
        <v>0.35182393584446803</v>
      </c>
      <c r="W1459" s="8">
        <v>31562.5649248603</v>
      </c>
      <c r="X1459" s="8">
        <v>27921.2202269398</v>
      </c>
      <c r="Y1459" s="8">
        <v>71724.590621491501</v>
      </c>
      <c r="Z1459" s="23">
        <f t="shared" si="249"/>
        <v>131208.3757732916</v>
      </c>
      <c r="AA1459" s="29">
        <f t="shared" si="250"/>
        <v>24.055297338178839</v>
      </c>
      <c r="AB1459" s="29">
        <f t="shared" si="251"/>
        <v>21.280059342540362</v>
      </c>
      <c r="AC1459" s="29">
        <f t="shared" si="252"/>
        <v>54.664643319280806</v>
      </c>
      <c r="AD1459" s="26">
        <f t="shared" si="253"/>
        <v>0.24055297338178838</v>
      </c>
      <c r="AE1459" s="26">
        <f t="shared" si="254"/>
        <v>0.21280059342540361</v>
      </c>
      <c r="AF1459" s="26">
        <f t="shared" si="255"/>
        <v>0.54664643319280803</v>
      </c>
      <c r="AG1459" s="6">
        <v>1</v>
      </c>
    </row>
    <row r="1460" spans="1:33" ht="12" customHeight="1" x14ac:dyDescent="0.2">
      <c r="A1460" s="5" t="s">
        <v>2042</v>
      </c>
      <c r="B1460" s="5" t="s">
        <v>2042</v>
      </c>
      <c r="C1460" s="7">
        <v>1</v>
      </c>
      <c r="D1460" s="7">
        <v>1</v>
      </c>
      <c r="E1460" s="8">
        <v>17.43</v>
      </c>
      <c r="F1460" s="9">
        <v>1.6247680355790399</v>
      </c>
      <c r="G1460" s="7">
        <v>1</v>
      </c>
      <c r="H1460" s="7">
        <v>1</v>
      </c>
      <c r="I1460" s="7" t="s">
        <v>2</v>
      </c>
      <c r="J1460" s="7" t="s">
        <v>1</v>
      </c>
      <c r="K1460" s="5" t="s">
        <v>2043</v>
      </c>
      <c r="L1460" s="14" t="s">
        <v>2044</v>
      </c>
      <c r="M1460" s="38">
        <f t="shared" si="256"/>
        <v>1</v>
      </c>
      <c r="N1460" s="32">
        <f t="shared" si="257"/>
        <v>0.88619108039375882</v>
      </c>
      <c r="O1460" s="32">
        <f t="shared" si="258"/>
        <v>1.439854940839034</v>
      </c>
      <c r="P1460" s="32">
        <f t="shared" si="259"/>
        <v>0.61547247244042269</v>
      </c>
      <c r="Q1460" s="35">
        <v>0.27077210320596801</v>
      </c>
      <c r="R1460" s="35">
        <v>0.854659371617708</v>
      </c>
      <c r="S1460" s="35">
        <v>0.203030347567101</v>
      </c>
      <c r="T1460" s="35">
        <v>0.290981702418876</v>
      </c>
      <c r="U1460" s="35">
        <v>0.86332066420053999</v>
      </c>
      <c r="V1460" s="35">
        <v>0.270546171996908</v>
      </c>
      <c r="W1460" s="8">
        <v>27924.659498982001</v>
      </c>
      <c r="X1460" s="8">
        <v>24746.5841710307</v>
      </c>
      <c r="Y1460" s="8">
        <v>40207.458950856897</v>
      </c>
      <c r="Z1460" s="23">
        <f t="shared" si="249"/>
        <v>92878.70262086959</v>
      </c>
      <c r="AA1460" s="29">
        <f t="shared" si="250"/>
        <v>30.065729506332922</v>
      </c>
      <c r="AB1460" s="29">
        <f t="shared" si="251"/>
        <v>26.643981314043685</v>
      </c>
      <c r="AC1460" s="29">
        <f t="shared" si="252"/>
        <v>43.290289179623393</v>
      </c>
      <c r="AD1460" s="26">
        <f t="shared" si="253"/>
        <v>0.30065729506332922</v>
      </c>
      <c r="AE1460" s="26">
        <f t="shared" si="254"/>
        <v>0.26643981314043685</v>
      </c>
      <c r="AF1460" s="26">
        <f t="shared" si="255"/>
        <v>0.43290289179623392</v>
      </c>
      <c r="AG1460" s="6"/>
    </row>
    <row r="1461" spans="1:33" ht="12" customHeight="1" x14ac:dyDescent="0.2">
      <c r="A1461" s="5" t="s">
        <v>4528</v>
      </c>
      <c r="B1461" s="5" t="s">
        <v>4528</v>
      </c>
      <c r="C1461" s="7">
        <v>4</v>
      </c>
      <c r="D1461" s="7">
        <v>4</v>
      </c>
      <c r="E1461" s="8">
        <v>119.39</v>
      </c>
      <c r="F1461" s="9">
        <v>2.36464440489465</v>
      </c>
      <c r="G1461" s="7" t="s">
        <v>50</v>
      </c>
      <c r="H1461" s="7">
        <v>3</v>
      </c>
      <c r="I1461" s="7" t="s">
        <v>0</v>
      </c>
      <c r="J1461" s="7" t="s">
        <v>2</v>
      </c>
      <c r="K1461" s="5" t="s">
        <v>4529</v>
      </c>
      <c r="L1461" s="14" t="s">
        <v>4530</v>
      </c>
      <c r="M1461" s="38">
        <f t="shared" si="256"/>
        <v>1</v>
      </c>
      <c r="N1461" s="32">
        <f t="shared" si="257"/>
        <v>0.88751635659275874</v>
      </c>
      <c r="O1461" s="32">
        <f t="shared" si="258"/>
        <v>0.42289656657469027</v>
      </c>
      <c r="P1461" s="32">
        <f t="shared" si="259"/>
        <v>2.0986605868695536</v>
      </c>
      <c r="Q1461" s="35">
        <v>0.52066008365264604</v>
      </c>
      <c r="R1461" s="35">
        <v>0.92782886725852298</v>
      </c>
      <c r="S1461" s="35">
        <v>0.423077305124756</v>
      </c>
      <c r="T1461" s="35">
        <v>0.50863699387156003</v>
      </c>
      <c r="U1461" s="35">
        <v>0.92216528565848799</v>
      </c>
      <c r="V1461" s="35">
        <v>0.49264051671583903</v>
      </c>
      <c r="W1461" s="8">
        <v>80093.958050781104</v>
      </c>
      <c r="X1461" s="8">
        <v>71084.697834322506</v>
      </c>
      <c r="Y1461" s="8">
        <v>33871.459863052602</v>
      </c>
      <c r="Z1461" s="23">
        <f t="shared" si="249"/>
        <v>185050.11574815621</v>
      </c>
      <c r="AA1461" s="29">
        <f t="shared" si="250"/>
        <v>43.282306377903005</v>
      </c>
      <c r="AB1461" s="29">
        <f t="shared" si="251"/>
        <v>38.413754861447998</v>
      </c>
      <c r="AC1461" s="29">
        <f t="shared" si="252"/>
        <v>18.303938760649</v>
      </c>
      <c r="AD1461" s="26">
        <f t="shared" si="253"/>
        <v>0.43282306377903007</v>
      </c>
      <c r="AE1461" s="26">
        <f t="shared" si="254"/>
        <v>0.38413754861447996</v>
      </c>
      <c r="AF1461" s="26">
        <f t="shared" si="255"/>
        <v>0.18303938760648999</v>
      </c>
      <c r="AG1461" s="6">
        <v>2</v>
      </c>
    </row>
    <row r="1462" spans="1:33" ht="12" customHeight="1" x14ac:dyDescent="0.2">
      <c r="A1462" s="5" t="s">
        <v>1543</v>
      </c>
      <c r="B1462" s="5" t="s">
        <v>1543</v>
      </c>
      <c r="C1462" s="7">
        <v>17</v>
      </c>
      <c r="D1462" s="7">
        <v>13</v>
      </c>
      <c r="E1462" s="8">
        <v>1198.07</v>
      </c>
      <c r="F1462" s="9">
        <v>135.74565404042201</v>
      </c>
      <c r="G1462" s="7" t="s">
        <v>50</v>
      </c>
      <c r="H1462" s="7">
        <v>3</v>
      </c>
      <c r="I1462" s="7" t="s">
        <v>2</v>
      </c>
      <c r="J1462" s="7" t="s">
        <v>1</v>
      </c>
      <c r="K1462" s="5" t="s">
        <v>1544</v>
      </c>
      <c r="L1462" s="14" t="s">
        <v>87</v>
      </c>
      <c r="M1462" s="38">
        <f t="shared" si="256"/>
        <v>7</v>
      </c>
      <c r="N1462" s="32">
        <f t="shared" si="257"/>
        <v>0.88804119269770709</v>
      </c>
      <c r="O1462" s="32">
        <f t="shared" si="258"/>
        <v>120.54773251758664</v>
      </c>
      <c r="P1462" s="32">
        <f t="shared" si="259"/>
        <v>7.3667183459311548E-3</v>
      </c>
      <c r="Q1462" s="35">
        <v>0.21866345587316599</v>
      </c>
      <c r="R1462" s="35">
        <v>0.29827193657761097</v>
      </c>
      <c r="S1462" s="35">
        <v>0.80618653620414205</v>
      </c>
      <c r="T1462" s="35">
        <v>0.28077244636654097</v>
      </c>
      <c r="U1462" s="35">
        <v>0.36331376299988699</v>
      </c>
      <c r="V1462" s="35">
        <v>0.81645068089790296</v>
      </c>
      <c r="W1462" s="8">
        <v>681317.82898086298</v>
      </c>
      <c r="X1462" s="8">
        <v>605038.29745437799</v>
      </c>
      <c r="Y1462" s="8">
        <v>82131319.407447904</v>
      </c>
      <c r="Z1462" s="23">
        <f t="shared" si="249"/>
        <v>83417675.533883139</v>
      </c>
      <c r="AA1462" s="29">
        <f t="shared" si="250"/>
        <v>0.8167547520598567</v>
      </c>
      <c r="AB1462" s="29">
        <f t="shared" si="251"/>
        <v>0.72531186416075522</v>
      </c>
      <c r="AC1462" s="29">
        <f t="shared" si="252"/>
        <v>98.457933383779405</v>
      </c>
      <c r="AD1462" s="26">
        <f t="shared" si="253"/>
        <v>8.1675475205985667E-3</v>
      </c>
      <c r="AE1462" s="26">
        <f t="shared" si="254"/>
        <v>7.253118641607552E-3</v>
      </c>
      <c r="AF1462" s="26">
        <f t="shared" si="255"/>
        <v>0.98457933383779406</v>
      </c>
      <c r="AG1462" s="6">
        <v>1</v>
      </c>
    </row>
    <row r="1463" spans="1:33" ht="12" customHeight="1" x14ac:dyDescent="0.2">
      <c r="A1463" s="5" t="s">
        <v>2330</v>
      </c>
      <c r="B1463" s="5" t="s">
        <v>2330</v>
      </c>
      <c r="C1463" s="7">
        <v>9</v>
      </c>
      <c r="D1463" s="7">
        <v>9</v>
      </c>
      <c r="E1463" s="8">
        <v>425.94</v>
      </c>
      <c r="F1463" s="9">
        <v>1.1364107712876099</v>
      </c>
      <c r="G1463" s="7" t="s">
        <v>50</v>
      </c>
      <c r="H1463" s="7">
        <v>3</v>
      </c>
      <c r="I1463" s="7" t="s">
        <v>2</v>
      </c>
      <c r="J1463" s="7" t="s">
        <v>1</v>
      </c>
      <c r="K1463" s="5" t="s">
        <v>2331</v>
      </c>
      <c r="L1463" s="14" t="s">
        <v>2332</v>
      </c>
      <c r="M1463" s="38">
        <f t="shared" si="256"/>
        <v>1</v>
      </c>
      <c r="N1463" s="32">
        <f t="shared" si="257"/>
        <v>0.88834462550020721</v>
      </c>
      <c r="O1463" s="32">
        <f t="shared" si="258"/>
        <v>1.0095244010338906</v>
      </c>
      <c r="P1463" s="32">
        <f t="shared" si="259"/>
        <v>0.87996350022884162</v>
      </c>
      <c r="Q1463" s="35">
        <v>0.55534869445309198</v>
      </c>
      <c r="R1463" s="35">
        <v>0.40107109196722202</v>
      </c>
      <c r="S1463" s="35">
        <v>0.53167278485354597</v>
      </c>
      <c r="T1463" s="35">
        <v>0.54619619625483395</v>
      </c>
      <c r="U1463" s="35">
        <v>0.42687762685536801</v>
      </c>
      <c r="V1463" s="35">
        <v>0.61937579752815197</v>
      </c>
      <c r="W1463" s="8">
        <v>459252.34315729397</v>
      </c>
      <c r="X1463" s="8">
        <v>407974.35079215898</v>
      </c>
      <c r="Y1463" s="8">
        <v>463626.44664927799</v>
      </c>
      <c r="Z1463" s="23">
        <f t="shared" si="249"/>
        <v>1330853.1405987309</v>
      </c>
      <c r="AA1463" s="29">
        <f t="shared" si="250"/>
        <v>34.508115820403987</v>
      </c>
      <c r="AB1463" s="29">
        <f t="shared" si="251"/>
        <v>30.655099225194558</v>
      </c>
      <c r="AC1463" s="29">
        <f t="shared" si="252"/>
        <v>34.836784954401459</v>
      </c>
      <c r="AD1463" s="26">
        <f t="shared" si="253"/>
        <v>0.34508115820403984</v>
      </c>
      <c r="AE1463" s="26">
        <f t="shared" si="254"/>
        <v>0.3065509922519456</v>
      </c>
      <c r="AF1463" s="26">
        <f t="shared" si="255"/>
        <v>0.34836784954401456</v>
      </c>
      <c r="AG1463" s="6"/>
    </row>
    <row r="1464" spans="1:33" ht="12" customHeight="1" x14ac:dyDescent="0.2">
      <c r="A1464" s="5" t="s">
        <v>4184</v>
      </c>
      <c r="B1464" s="5" t="s">
        <v>4184</v>
      </c>
      <c r="C1464" s="7">
        <v>5</v>
      </c>
      <c r="D1464" s="7">
        <v>5</v>
      </c>
      <c r="E1464" s="8">
        <v>164.6</v>
      </c>
      <c r="F1464" s="9">
        <v>4.6767510298077202</v>
      </c>
      <c r="G1464" s="7" t="s">
        <v>50</v>
      </c>
      <c r="H1464" s="7">
        <v>3</v>
      </c>
      <c r="I1464" s="7" t="s">
        <v>0</v>
      </c>
      <c r="J1464" s="7" t="s">
        <v>2</v>
      </c>
      <c r="K1464" s="5" t="s">
        <v>4185</v>
      </c>
      <c r="L1464" s="14" t="s">
        <v>4186</v>
      </c>
      <c r="M1464" s="38">
        <f t="shared" si="256"/>
        <v>1</v>
      </c>
      <c r="N1464" s="32">
        <f t="shared" si="257"/>
        <v>0.88872454963943937</v>
      </c>
      <c r="O1464" s="32">
        <f t="shared" si="258"/>
        <v>0.21382365527401484</v>
      </c>
      <c r="P1464" s="32">
        <f t="shared" si="259"/>
        <v>4.156343452741651</v>
      </c>
      <c r="Q1464" s="35">
        <v>0.87065452517146502</v>
      </c>
      <c r="R1464" s="35">
        <v>0.67167408140167495</v>
      </c>
      <c r="S1464" s="35">
        <v>0.58107168099492201</v>
      </c>
      <c r="T1464" s="35">
        <v>0.92022062724016396</v>
      </c>
      <c r="U1464" s="35">
        <v>0.69393827316567802</v>
      </c>
      <c r="V1464" s="35">
        <v>0.59032615790619802</v>
      </c>
      <c r="W1464" s="8">
        <v>46274.9675245912</v>
      </c>
      <c r="X1464" s="8">
        <v>41125.699672871997</v>
      </c>
      <c r="Y1464" s="8">
        <v>9894.6827037944204</v>
      </c>
      <c r="Z1464" s="23">
        <f t="shared" si="249"/>
        <v>97295.349901257607</v>
      </c>
      <c r="AA1464" s="29">
        <f t="shared" si="250"/>
        <v>47.561335224709502</v>
      </c>
      <c r="AB1464" s="29">
        <f t="shared" si="251"/>
        <v>42.268926227830356</v>
      </c>
      <c r="AC1464" s="29">
        <f t="shared" si="252"/>
        <v>10.169738547460144</v>
      </c>
      <c r="AD1464" s="26">
        <f t="shared" si="253"/>
        <v>0.475613352247095</v>
      </c>
      <c r="AE1464" s="26">
        <f t="shared" si="254"/>
        <v>0.42268926227830356</v>
      </c>
      <c r="AF1464" s="26">
        <f t="shared" si="255"/>
        <v>0.10169738547460144</v>
      </c>
      <c r="AG1464" s="6">
        <v>2</v>
      </c>
    </row>
    <row r="1465" spans="1:33" ht="12" customHeight="1" x14ac:dyDescent="0.2">
      <c r="A1465" s="5" t="s">
        <v>4677</v>
      </c>
      <c r="B1465" s="5" t="s">
        <v>4677</v>
      </c>
      <c r="C1465" s="7">
        <v>45</v>
      </c>
      <c r="D1465" s="7">
        <v>43</v>
      </c>
      <c r="E1465" s="8">
        <v>1849.7</v>
      </c>
      <c r="F1465" s="9">
        <v>1.6705784429595201</v>
      </c>
      <c r="G1465" s="7" t="s">
        <v>50</v>
      </c>
      <c r="H1465" s="7">
        <v>3</v>
      </c>
      <c r="I1465" s="7" t="s">
        <v>0</v>
      </c>
      <c r="J1465" s="7" t="s">
        <v>2</v>
      </c>
      <c r="K1465" s="5" t="s">
        <v>4678</v>
      </c>
      <c r="L1465" s="14" t="s">
        <v>4679</v>
      </c>
      <c r="M1465" s="38">
        <f t="shared" si="256"/>
        <v>1</v>
      </c>
      <c r="N1465" s="32">
        <f t="shared" si="257"/>
        <v>0.88903874174358777</v>
      </c>
      <c r="O1465" s="32">
        <f t="shared" si="258"/>
        <v>0.59859505802579704</v>
      </c>
      <c r="P1465" s="32">
        <f t="shared" si="259"/>
        <v>1.4852089569126943</v>
      </c>
      <c r="Q1465" s="35">
        <v>0.12366734873721601</v>
      </c>
      <c r="R1465" s="35">
        <v>0.108278041870207</v>
      </c>
      <c r="S1465" s="35">
        <v>0.423341955674992</v>
      </c>
      <c r="T1465" s="35">
        <v>7.2133797910249806E-2</v>
      </c>
      <c r="U1465" s="35">
        <v>6.7521698620996703E-2</v>
      </c>
      <c r="V1465" s="35">
        <v>0.34345867493233601</v>
      </c>
      <c r="W1465" s="8">
        <v>1981812.5054534699</v>
      </c>
      <c r="X1465" s="8">
        <v>1761908.09622006</v>
      </c>
      <c r="Y1465" s="8">
        <v>1186303.17169817</v>
      </c>
      <c r="Z1465" s="23">
        <f t="shared" si="249"/>
        <v>4930023.7733717002</v>
      </c>
      <c r="AA1465" s="29">
        <f t="shared" si="250"/>
        <v>40.198842775520447</v>
      </c>
      <c r="AB1465" s="29">
        <f t="shared" si="251"/>
        <v>35.73832860069701</v>
      </c>
      <c r="AC1465" s="29">
        <f t="shared" si="252"/>
        <v>24.062828623782551</v>
      </c>
      <c r="AD1465" s="26">
        <f t="shared" si="253"/>
        <v>0.40198842775520449</v>
      </c>
      <c r="AE1465" s="26">
        <f t="shared" si="254"/>
        <v>0.35738328600697011</v>
      </c>
      <c r="AF1465" s="26">
        <f t="shared" si="255"/>
        <v>0.24062828623782551</v>
      </c>
      <c r="AG1465" s="6"/>
    </row>
    <row r="1466" spans="1:33" ht="12" customHeight="1" x14ac:dyDescent="0.2">
      <c r="A1466" s="5" t="s">
        <v>4506</v>
      </c>
      <c r="B1466" s="5" t="s">
        <v>4507</v>
      </c>
      <c r="C1466" s="7">
        <v>10</v>
      </c>
      <c r="D1466" s="7">
        <v>4</v>
      </c>
      <c r="E1466" s="8">
        <v>363.41</v>
      </c>
      <c r="F1466" s="9">
        <v>2.4838271999191801</v>
      </c>
      <c r="G1466" s="7" t="s">
        <v>50</v>
      </c>
      <c r="H1466" s="7">
        <v>3</v>
      </c>
      <c r="I1466" s="7" t="s">
        <v>0</v>
      </c>
      <c r="J1466" s="7" t="s">
        <v>2</v>
      </c>
      <c r="K1466" s="5" t="s">
        <v>4508</v>
      </c>
      <c r="L1466" s="14" t="s">
        <v>3636</v>
      </c>
      <c r="M1466" s="38">
        <f t="shared" si="256"/>
        <v>2</v>
      </c>
      <c r="N1466" s="32">
        <f t="shared" si="257"/>
        <v>0.89047789814982681</v>
      </c>
      <c r="O1466" s="32">
        <f t="shared" si="258"/>
        <v>0.40260449681545335</v>
      </c>
      <c r="P1466" s="32">
        <f t="shared" si="259"/>
        <v>2.2117932243514056</v>
      </c>
      <c r="Q1466" s="35">
        <v>0.58643688309966502</v>
      </c>
      <c r="R1466" s="35">
        <v>5.2570427849608102E-2</v>
      </c>
      <c r="S1466" s="35">
        <v>4.3351193542021903E-3</v>
      </c>
      <c r="T1466" s="35">
        <v>0.63155516858827998</v>
      </c>
      <c r="U1466" s="35">
        <v>6.6124370470160607E-2</v>
      </c>
      <c r="V1466" s="35">
        <v>8.3269066721480996E-3</v>
      </c>
      <c r="W1466" s="8">
        <v>49532.990269824899</v>
      </c>
      <c r="X1466" s="8">
        <v>44108.033064549498</v>
      </c>
      <c r="Y1466" s="8">
        <v>19942.204623347599</v>
      </c>
      <c r="Z1466" s="23">
        <f t="shared" si="249"/>
        <v>113583.22795772199</v>
      </c>
      <c r="AA1466" s="29">
        <f t="shared" si="250"/>
        <v>43.609422940737424</v>
      </c>
      <c r="AB1466" s="29">
        <f t="shared" si="251"/>
        <v>38.833227279794698</v>
      </c>
      <c r="AC1466" s="29">
        <f t="shared" si="252"/>
        <v>17.557349779467877</v>
      </c>
      <c r="AD1466" s="26">
        <f t="shared" si="253"/>
        <v>0.43609422940737425</v>
      </c>
      <c r="AE1466" s="26">
        <f t="shared" si="254"/>
        <v>0.38833227279794696</v>
      </c>
      <c r="AF1466" s="26">
        <f t="shared" si="255"/>
        <v>0.17557349779467876</v>
      </c>
      <c r="AG1466" s="6">
        <v>2</v>
      </c>
    </row>
    <row r="1467" spans="1:33" ht="12" customHeight="1" x14ac:dyDescent="0.2">
      <c r="A1467" s="5" t="s">
        <v>4630</v>
      </c>
      <c r="B1467" s="5" t="s">
        <v>4630</v>
      </c>
      <c r="C1467" s="7">
        <v>3</v>
      </c>
      <c r="D1467" s="7">
        <v>2</v>
      </c>
      <c r="E1467" s="8">
        <v>68.349999999999994</v>
      </c>
      <c r="F1467" s="9">
        <v>1.85583553281591</v>
      </c>
      <c r="G1467" s="7">
        <v>3</v>
      </c>
      <c r="H1467" s="7">
        <v>1</v>
      </c>
      <c r="I1467" s="7" t="s">
        <v>0</v>
      </c>
      <c r="J1467" s="7" t="s">
        <v>2</v>
      </c>
      <c r="K1467" s="5" t="s">
        <v>4631</v>
      </c>
      <c r="L1467" s="14" t="s">
        <v>4632</v>
      </c>
      <c r="M1467" s="38">
        <f t="shared" si="256"/>
        <v>1</v>
      </c>
      <c r="N1467" s="32">
        <f t="shared" si="257"/>
        <v>0.89207809646713998</v>
      </c>
      <c r="O1467" s="32">
        <f t="shared" si="258"/>
        <v>0.5388408521754473</v>
      </c>
      <c r="P1467" s="32">
        <f t="shared" si="259"/>
        <v>1.6555502294704971</v>
      </c>
      <c r="Q1467" s="35">
        <v>0.83619711375510597</v>
      </c>
      <c r="R1467" s="35">
        <v>0.65069567924893201</v>
      </c>
      <c r="S1467" s="35">
        <v>0.55579564472121401</v>
      </c>
      <c r="T1467" s="35">
        <v>0.87643260891269703</v>
      </c>
      <c r="U1467" s="35">
        <v>0.68336642828239103</v>
      </c>
      <c r="V1467" s="35">
        <v>0.56278601875096101</v>
      </c>
      <c r="W1467" s="8">
        <v>15639.0674779564</v>
      </c>
      <c r="X1467" s="8">
        <v>13951.269546256501</v>
      </c>
      <c r="Y1467" s="8">
        <v>8426.9684470513494</v>
      </c>
      <c r="Z1467" s="23">
        <f t="shared" si="249"/>
        <v>38017.305471264248</v>
      </c>
      <c r="AA1467" s="29">
        <f t="shared" si="250"/>
        <v>41.136706781540163</v>
      </c>
      <c r="AB1467" s="29">
        <f t="shared" si="251"/>
        <v>36.697155080603238</v>
      </c>
      <c r="AC1467" s="29">
        <f t="shared" si="252"/>
        <v>22.166138137856603</v>
      </c>
      <c r="AD1467" s="26">
        <f t="shared" si="253"/>
        <v>0.41136706781540161</v>
      </c>
      <c r="AE1467" s="26">
        <f t="shared" si="254"/>
        <v>0.36697155080603239</v>
      </c>
      <c r="AF1467" s="26">
        <f t="shared" si="255"/>
        <v>0.22166138137856603</v>
      </c>
      <c r="AG1467" s="6"/>
    </row>
    <row r="1468" spans="1:33" ht="12" customHeight="1" x14ac:dyDescent="0.2">
      <c r="A1468" s="5" t="s">
        <v>2108</v>
      </c>
      <c r="B1468" s="5" t="s">
        <v>2108</v>
      </c>
      <c r="C1468" s="7">
        <v>8</v>
      </c>
      <c r="D1468" s="7">
        <v>8</v>
      </c>
      <c r="E1468" s="8">
        <v>334.91</v>
      </c>
      <c r="F1468" s="9">
        <v>1.2407867826410901</v>
      </c>
      <c r="G1468" s="7" t="s">
        <v>122</v>
      </c>
      <c r="H1468" s="7">
        <v>2</v>
      </c>
      <c r="I1468" s="7" t="s">
        <v>2</v>
      </c>
      <c r="J1468" s="7" t="s">
        <v>1</v>
      </c>
      <c r="K1468" s="5" t="s">
        <v>2109</v>
      </c>
      <c r="L1468" s="14" t="s">
        <v>2110</v>
      </c>
      <c r="M1468" s="38">
        <f t="shared" si="256"/>
        <v>1</v>
      </c>
      <c r="N1468" s="32">
        <f t="shared" si="257"/>
        <v>0.89300054151329455</v>
      </c>
      <c r="O1468" s="32">
        <f t="shared" si="258"/>
        <v>1.1080232688010272</v>
      </c>
      <c r="P1468" s="32">
        <f t="shared" si="259"/>
        <v>0.8059402421030335</v>
      </c>
      <c r="Q1468" s="35">
        <v>0.53034179202846998</v>
      </c>
      <c r="R1468" s="35">
        <v>0.63252801252619295</v>
      </c>
      <c r="S1468" s="35">
        <v>0.21080761564262901</v>
      </c>
      <c r="T1468" s="35">
        <v>0.52114036767465399</v>
      </c>
      <c r="U1468" s="35">
        <v>0.69055849964657501</v>
      </c>
      <c r="V1468" s="35">
        <v>0.21753719553551601</v>
      </c>
      <c r="W1468" s="8">
        <v>311883.36140814499</v>
      </c>
      <c r="X1468" s="8">
        <v>278512.01062646002</v>
      </c>
      <c r="Y1468" s="8">
        <v>345574.02159210498</v>
      </c>
      <c r="Z1468" s="23">
        <f t="shared" si="249"/>
        <v>935969.39362670993</v>
      </c>
      <c r="AA1468" s="29">
        <f t="shared" si="250"/>
        <v>33.321961544025932</v>
      </c>
      <c r="AB1468" s="29">
        <f t="shared" si="251"/>
        <v>29.756529703100334</v>
      </c>
      <c r="AC1468" s="29">
        <f t="shared" si="252"/>
        <v>36.921508752873741</v>
      </c>
      <c r="AD1468" s="26">
        <f t="shared" si="253"/>
        <v>0.3332196154402593</v>
      </c>
      <c r="AE1468" s="26">
        <f t="shared" si="254"/>
        <v>0.29756529703100332</v>
      </c>
      <c r="AF1468" s="26">
        <f t="shared" si="255"/>
        <v>0.36921508752873744</v>
      </c>
      <c r="AG1468" s="6"/>
    </row>
    <row r="1469" spans="1:33" ht="12" customHeight="1" x14ac:dyDescent="0.2">
      <c r="A1469" s="5" t="s">
        <v>4705</v>
      </c>
      <c r="B1469" s="5" t="s">
        <v>4705</v>
      </c>
      <c r="C1469" s="7">
        <v>6</v>
      </c>
      <c r="D1469" s="7">
        <v>6</v>
      </c>
      <c r="E1469" s="8">
        <v>198.52</v>
      </c>
      <c r="F1469" s="9">
        <v>1.3438324593044</v>
      </c>
      <c r="G1469" s="7" t="s">
        <v>50</v>
      </c>
      <c r="H1469" s="7">
        <v>3</v>
      </c>
      <c r="I1469" s="7" t="s">
        <v>0</v>
      </c>
      <c r="J1469" s="7" t="s">
        <v>2</v>
      </c>
      <c r="K1469" s="5" t="s">
        <v>4706</v>
      </c>
      <c r="L1469" s="14" t="s">
        <v>4707</v>
      </c>
      <c r="M1469" s="38">
        <f t="shared" si="256"/>
        <v>1</v>
      </c>
      <c r="N1469" s="32">
        <f t="shared" si="257"/>
        <v>0.89352549122814695</v>
      </c>
      <c r="O1469" s="32">
        <f t="shared" si="258"/>
        <v>0.74414038228963997</v>
      </c>
      <c r="P1469" s="32">
        <f t="shared" si="259"/>
        <v>1.2007485583282889</v>
      </c>
      <c r="Q1469" s="35">
        <v>0.13685451821400799</v>
      </c>
      <c r="R1469" s="35">
        <v>1.9836157358788499E-2</v>
      </c>
      <c r="S1469" s="35">
        <v>5.4012408124689902E-2</v>
      </c>
      <c r="T1469" s="35">
        <v>0.17252289095231399</v>
      </c>
      <c r="U1469" s="35">
        <v>5.7755765372795302E-2</v>
      </c>
      <c r="V1469" s="35">
        <v>9.3397999071626006E-2</v>
      </c>
      <c r="W1469" s="8">
        <v>78167.754464562298</v>
      </c>
      <c r="X1469" s="8">
        <v>69844.881206149206</v>
      </c>
      <c r="Y1469" s="8">
        <v>58167.782689982101</v>
      </c>
      <c r="Z1469" s="23">
        <f t="shared" si="249"/>
        <v>206180.41836069361</v>
      </c>
      <c r="AA1469" s="29">
        <f t="shared" si="250"/>
        <v>37.912307621674834</v>
      </c>
      <c r="AB1469" s="29">
        <f t="shared" si="251"/>
        <v>33.875613291249628</v>
      </c>
      <c r="AC1469" s="29">
        <f t="shared" si="252"/>
        <v>28.212079087075541</v>
      </c>
      <c r="AD1469" s="26">
        <f t="shared" si="253"/>
        <v>0.37912307621674834</v>
      </c>
      <c r="AE1469" s="26">
        <f t="shared" si="254"/>
        <v>0.33875613291249629</v>
      </c>
      <c r="AF1469" s="26">
        <f t="shared" si="255"/>
        <v>0.28212079087075542</v>
      </c>
      <c r="AG1469" s="6"/>
    </row>
    <row r="1470" spans="1:33" ht="12" customHeight="1" x14ac:dyDescent="0.2">
      <c r="A1470" s="5" t="s">
        <v>8059</v>
      </c>
      <c r="B1470" s="5" t="s">
        <v>8059</v>
      </c>
      <c r="C1470" s="7">
        <v>3</v>
      </c>
      <c r="D1470" s="7">
        <v>3</v>
      </c>
      <c r="E1470" s="8">
        <v>92.63</v>
      </c>
      <c r="F1470" s="9">
        <v>1.11901057488544</v>
      </c>
      <c r="G1470" s="7" t="s">
        <v>50</v>
      </c>
      <c r="H1470" s="7">
        <v>3</v>
      </c>
      <c r="I1470" s="7" t="s">
        <v>0</v>
      </c>
      <c r="J1470" s="7" t="s">
        <v>1</v>
      </c>
      <c r="K1470" s="5" t="s">
        <v>8060</v>
      </c>
      <c r="L1470" s="14" t="s">
        <v>8061</v>
      </c>
      <c r="M1470" s="38">
        <f t="shared" si="256"/>
        <v>1</v>
      </c>
      <c r="N1470" s="32">
        <f t="shared" si="257"/>
        <v>0.89364660392273865</v>
      </c>
      <c r="O1470" s="32">
        <f t="shared" si="258"/>
        <v>0.92947023089074243</v>
      </c>
      <c r="P1470" s="32">
        <f t="shared" si="259"/>
        <v>0.9614580157842465</v>
      </c>
      <c r="Q1470" s="35">
        <v>0.476849097713827</v>
      </c>
      <c r="R1470" s="35">
        <v>0.42285033547919498</v>
      </c>
      <c r="S1470" s="35">
        <v>0.68494054609921096</v>
      </c>
      <c r="T1470" s="35">
        <v>0.471283979709679</v>
      </c>
      <c r="U1470" s="35">
        <v>0.43762647649164499</v>
      </c>
      <c r="V1470" s="35">
        <v>0.68885881963699802</v>
      </c>
      <c r="W1470" s="8">
        <v>31004.027907710501</v>
      </c>
      <c r="X1470" s="8">
        <v>27706.6442476513</v>
      </c>
      <c r="Y1470" s="8">
        <v>28817.3209779227</v>
      </c>
      <c r="Z1470" s="23">
        <f t="shared" si="249"/>
        <v>87527.993133284501</v>
      </c>
      <c r="AA1470" s="29">
        <f t="shared" si="250"/>
        <v>35.421842541846779</v>
      </c>
      <c r="AB1470" s="29">
        <f t="shared" si="251"/>
        <v>31.654609292207361</v>
      </c>
      <c r="AC1470" s="29">
        <f t="shared" si="252"/>
        <v>32.923548165945846</v>
      </c>
      <c r="AD1470" s="26">
        <f t="shared" si="253"/>
        <v>0.35421842541846776</v>
      </c>
      <c r="AE1470" s="26">
        <f t="shared" si="254"/>
        <v>0.31654609292207359</v>
      </c>
      <c r="AF1470" s="26">
        <f t="shared" si="255"/>
        <v>0.32923548165945848</v>
      </c>
      <c r="AG1470" s="6"/>
    </row>
    <row r="1471" spans="1:33" ht="12" customHeight="1" x14ac:dyDescent="0.2">
      <c r="A1471" s="5" t="s">
        <v>4611</v>
      </c>
      <c r="B1471" s="5" t="s">
        <v>4611</v>
      </c>
      <c r="C1471" s="7">
        <v>17</v>
      </c>
      <c r="D1471" s="7">
        <v>17</v>
      </c>
      <c r="E1471" s="8">
        <v>651.46</v>
      </c>
      <c r="F1471" s="9">
        <v>2.0114151321148701</v>
      </c>
      <c r="G1471" s="7" t="s">
        <v>50</v>
      </c>
      <c r="H1471" s="7">
        <v>3</v>
      </c>
      <c r="I1471" s="7" t="s">
        <v>0</v>
      </c>
      <c r="J1471" s="7" t="s">
        <v>2</v>
      </c>
      <c r="K1471" s="5" t="s">
        <v>4612</v>
      </c>
      <c r="L1471" s="14" t="s">
        <v>4613</v>
      </c>
      <c r="M1471" s="38">
        <f t="shared" si="256"/>
        <v>1</v>
      </c>
      <c r="N1471" s="32">
        <f t="shared" si="257"/>
        <v>0.8946473103200957</v>
      </c>
      <c r="O1471" s="32">
        <f t="shared" si="258"/>
        <v>0.49716241268830808</v>
      </c>
      <c r="P1471" s="32">
        <f t="shared" si="259"/>
        <v>1.7995071378837071</v>
      </c>
      <c r="Q1471" s="35">
        <v>0.80330424879588802</v>
      </c>
      <c r="R1471" s="35">
        <v>0.70066409517509498</v>
      </c>
      <c r="S1471" s="35">
        <v>0.34310551775952303</v>
      </c>
      <c r="T1471" s="35">
        <v>0.83311085963122</v>
      </c>
      <c r="U1471" s="35">
        <v>0.62930316868990999</v>
      </c>
      <c r="V1471" s="35">
        <v>0.27863980918878001</v>
      </c>
      <c r="W1471" s="8">
        <v>704210.49747136806</v>
      </c>
      <c r="X1471" s="8">
        <v>630020.027461936</v>
      </c>
      <c r="Y1471" s="8">
        <v>350106.98996329901</v>
      </c>
      <c r="Z1471" s="23">
        <f t="shared" si="249"/>
        <v>1684337.5148966033</v>
      </c>
      <c r="AA1471" s="29">
        <f t="shared" si="250"/>
        <v>41.809345884847644</v>
      </c>
      <c r="AB1471" s="29">
        <f t="shared" si="251"/>
        <v>37.404618842121508</v>
      </c>
      <c r="AC1471" s="29">
        <f t="shared" si="252"/>
        <v>20.786035273030841</v>
      </c>
      <c r="AD1471" s="26">
        <f t="shared" si="253"/>
        <v>0.41809345884847643</v>
      </c>
      <c r="AE1471" s="26">
        <f t="shared" si="254"/>
        <v>0.37404618842121506</v>
      </c>
      <c r="AF1471" s="26">
        <f t="shared" si="255"/>
        <v>0.2078603527303084</v>
      </c>
      <c r="AG1471" s="6">
        <v>2</v>
      </c>
    </row>
    <row r="1472" spans="1:33" ht="12" customHeight="1" x14ac:dyDescent="0.2">
      <c r="A1472" s="5" t="s">
        <v>2030</v>
      </c>
      <c r="B1472" s="5" t="s">
        <v>2030</v>
      </c>
      <c r="C1472" s="7">
        <v>2</v>
      </c>
      <c r="D1472" s="7">
        <v>2</v>
      </c>
      <c r="E1472" s="8">
        <v>40.090000000000003</v>
      </c>
      <c r="F1472" s="9">
        <v>1.6445727845813201</v>
      </c>
      <c r="G1472" s="7" t="s">
        <v>122</v>
      </c>
      <c r="H1472" s="7">
        <v>2</v>
      </c>
      <c r="I1472" s="7" t="s">
        <v>2</v>
      </c>
      <c r="J1472" s="7" t="s">
        <v>1</v>
      </c>
      <c r="K1472" s="5" t="s">
        <v>2031</v>
      </c>
      <c r="L1472" s="14" t="s">
        <v>2032</v>
      </c>
      <c r="M1472" s="38">
        <f t="shared" si="256"/>
        <v>1</v>
      </c>
      <c r="N1472" s="32">
        <f t="shared" si="257"/>
        <v>0.89586418360493381</v>
      </c>
      <c r="O1472" s="32">
        <f t="shared" si="258"/>
        <v>1.4733138550378411</v>
      </c>
      <c r="P1472" s="32">
        <f t="shared" si="259"/>
        <v>0.60806065221040373</v>
      </c>
      <c r="Q1472" s="35">
        <v>2.37228988900597E-29</v>
      </c>
      <c r="R1472" s="35">
        <v>1.69300769775076E-16</v>
      </c>
      <c r="S1472" s="35">
        <v>0.40465492559337302</v>
      </c>
      <c r="T1472" s="35">
        <v>3.9747780117270401E-26</v>
      </c>
      <c r="U1472" s="35">
        <v>2.0809000716034402E-15</v>
      </c>
      <c r="V1472" s="35">
        <v>0.41195592754101001</v>
      </c>
      <c r="W1472" s="8">
        <v>19073.268082743001</v>
      </c>
      <c r="X1472" s="8">
        <v>17087.057739624601</v>
      </c>
      <c r="Y1472" s="8">
        <v>28100.910127156301</v>
      </c>
      <c r="Z1472" s="23">
        <f t="shared" si="249"/>
        <v>64261.235949523907</v>
      </c>
      <c r="AA1472" s="29">
        <f t="shared" si="250"/>
        <v>29.680829820523101</v>
      </c>
      <c r="AB1472" s="29">
        <f t="shared" si="251"/>
        <v>26.589992375879902</v>
      </c>
      <c r="AC1472" s="29">
        <f t="shared" si="252"/>
        <v>43.729177803596997</v>
      </c>
      <c r="AD1472" s="26">
        <f t="shared" si="253"/>
        <v>0.29680829820523102</v>
      </c>
      <c r="AE1472" s="26">
        <f t="shared" si="254"/>
        <v>0.26589992375879901</v>
      </c>
      <c r="AF1472" s="26">
        <f t="shared" si="255"/>
        <v>0.43729177803596997</v>
      </c>
      <c r="AG1472" s="6"/>
    </row>
    <row r="1473" spans="1:33" ht="12" customHeight="1" x14ac:dyDescent="0.2">
      <c r="A1473" s="5" t="s">
        <v>7201</v>
      </c>
      <c r="B1473" s="5" t="s">
        <v>7201</v>
      </c>
      <c r="C1473" s="7">
        <v>3</v>
      </c>
      <c r="D1473" s="7">
        <v>3</v>
      </c>
      <c r="E1473" s="8">
        <v>105.52</v>
      </c>
      <c r="F1473" s="9">
        <v>1.12311039142004</v>
      </c>
      <c r="G1473" s="7" t="s">
        <v>146</v>
      </c>
      <c r="H1473" s="7">
        <v>2</v>
      </c>
      <c r="I1473" s="7" t="s">
        <v>0</v>
      </c>
      <c r="J1473" s="7" t="s">
        <v>2</v>
      </c>
      <c r="K1473" s="5" t="s">
        <v>7202</v>
      </c>
      <c r="L1473" s="14" t="s">
        <v>7203</v>
      </c>
      <c r="M1473" s="38">
        <f t="shared" si="256"/>
        <v>1</v>
      </c>
      <c r="N1473" s="32">
        <f t="shared" si="257"/>
        <v>0.89592418439432286</v>
      </c>
      <c r="O1473" s="32">
        <f t="shared" si="258"/>
        <v>0.89038442493227576</v>
      </c>
      <c r="P1473" s="32">
        <f t="shared" si="259"/>
        <v>1.0062217614177926</v>
      </c>
      <c r="Q1473" s="35">
        <v>0.58777742203057204</v>
      </c>
      <c r="R1473" s="35">
        <v>0.34262567792486598</v>
      </c>
      <c r="S1473" s="35">
        <v>0.31731050863888299</v>
      </c>
      <c r="T1473" s="35">
        <v>0.64409178864400296</v>
      </c>
      <c r="U1473" s="35">
        <v>0.43081703794735998</v>
      </c>
      <c r="V1473" s="35">
        <v>0.38905107258215998</v>
      </c>
      <c r="W1473" s="8">
        <v>70258.1715520328</v>
      </c>
      <c r="X1473" s="8">
        <v>62945.995044791402</v>
      </c>
      <c r="Y1473" s="8">
        <v>62556.781674149897</v>
      </c>
      <c r="Z1473" s="23">
        <f t="shared" si="249"/>
        <v>195760.9482709741</v>
      </c>
      <c r="AA1473" s="29">
        <f t="shared" si="250"/>
        <v>35.889778923006027</v>
      </c>
      <c r="AB1473" s="29">
        <f t="shared" si="251"/>
        <v>32.154520909686731</v>
      </c>
      <c r="AC1473" s="29">
        <f t="shared" si="252"/>
        <v>31.955700167307231</v>
      </c>
      <c r="AD1473" s="26">
        <f t="shared" si="253"/>
        <v>0.35889778923006027</v>
      </c>
      <c r="AE1473" s="26">
        <f t="shared" si="254"/>
        <v>0.32154520909686729</v>
      </c>
      <c r="AF1473" s="26">
        <f t="shared" si="255"/>
        <v>0.31955700167307233</v>
      </c>
      <c r="AG1473" s="6"/>
    </row>
    <row r="1474" spans="1:33" ht="12" customHeight="1" x14ac:dyDescent="0.2">
      <c r="A1474" s="5" t="s">
        <v>4683</v>
      </c>
      <c r="B1474" s="5" t="s">
        <v>4684</v>
      </c>
      <c r="C1474" s="7">
        <v>13</v>
      </c>
      <c r="D1474" s="7">
        <v>13</v>
      </c>
      <c r="E1474" s="8">
        <v>378.55</v>
      </c>
      <c r="F1474" s="9">
        <v>1.57976065656356</v>
      </c>
      <c r="G1474" s="7" t="s">
        <v>50</v>
      </c>
      <c r="H1474" s="7">
        <v>3</v>
      </c>
      <c r="I1474" s="7" t="s">
        <v>0</v>
      </c>
      <c r="J1474" s="7" t="s">
        <v>2</v>
      </c>
      <c r="K1474" s="5" t="s">
        <v>4685</v>
      </c>
      <c r="L1474" s="14" t="s">
        <v>4686</v>
      </c>
      <c r="M1474" s="38">
        <f t="shared" si="256"/>
        <v>1</v>
      </c>
      <c r="N1474" s="32">
        <f t="shared" si="257"/>
        <v>0.89643339312986592</v>
      </c>
      <c r="O1474" s="32">
        <f t="shared" si="258"/>
        <v>0.63300728236598303</v>
      </c>
      <c r="P1474" s="32">
        <f t="shared" si="259"/>
        <v>1.4161502056963367</v>
      </c>
      <c r="Q1474" s="35">
        <v>0.719484093055208</v>
      </c>
      <c r="R1474" s="35">
        <v>0.928850827201672</v>
      </c>
      <c r="S1474" s="35">
        <v>0.76502848448386196</v>
      </c>
      <c r="T1474" s="35">
        <v>0.75038486811484295</v>
      </c>
      <c r="U1474" s="35">
        <v>0.96449796665138998</v>
      </c>
      <c r="V1474" s="35">
        <v>0.77494492381604896</v>
      </c>
      <c r="W1474" s="8">
        <v>227283.230019212</v>
      </c>
      <c r="X1474" s="8">
        <v>203744.27708763801</v>
      </c>
      <c r="Y1474" s="8">
        <v>143871.939761824</v>
      </c>
      <c r="Z1474" s="23">
        <f t="shared" si="249"/>
        <v>574899.44686867401</v>
      </c>
      <c r="AA1474" s="29">
        <f t="shared" si="250"/>
        <v>39.534431848415224</v>
      </c>
      <c r="AB1474" s="29">
        <f t="shared" si="251"/>
        <v>35.439984887336294</v>
      </c>
      <c r="AC1474" s="29">
        <f t="shared" si="252"/>
        <v>25.025583264248489</v>
      </c>
      <c r="AD1474" s="26">
        <f t="shared" si="253"/>
        <v>0.39534431848415225</v>
      </c>
      <c r="AE1474" s="26">
        <f t="shared" si="254"/>
        <v>0.35439984887336295</v>
      </c>
      <c r="AF1474" s="26">
        <f t="shared" si="255"/>
        <v>0.25025583264248491</v>
      </c>
      <c r="AG1474" s="6"/>
    </row>
    <row r="1475" spans="1:33" ht="12" customHeight="1" x14ac:dyDescent="0.2">
      <c r="A1475" s="5" t="s">
        <v>4493</v>
      </c>
      <c r="B1475" s="5" t="s">
        <v>4493</v>
      </c>
      <c r="C1475" s="7">
        <v>1</v>
      </c>
      <c r="D1475" s="7">
        <v>1</v>
      </c>
      <c r="E1475" s="8">
        <v>16.95</v>
      </c>
      <c r="F1475" s="9">
        <v>2.5415938406651</v>
      </c>
      <c r="G1475" s="7">
        <v>2</v>
      </c>
      <c r="H1475" s="7">
        <v>1</v>
      </c>
      <c r="I1475" s="7" t="s">
        <v>0</v>
      </c>
      <c r="J1475" s="7" t="s">
        <v>2</v>
      </c>
      <c r="K1475" s="5" t="s">
        <v>4494</v>
      </c>
      <c r="L1475" s="14" t="s">
        <v>4495</v>
      </c>
      <c r="M1475" s="38">
        <f t="shared" si="256"/>
        <v>1</v>
      </c>
      <c r="N1475" s="32">
        <f t="shared" si="257"/>
        <v>0.89964041011940965</v>
      </c>
      <c r="O1475" s="32">
        <f t="shared" si="258"/>
        <v>0.39345389652750939</v>
      </c>
      <c r="P1475" s="32">
        <f t="shared" si="259"/>
        <v>2.286520525172913</v>
      </c>
      <c r="Q1475" s="35">
        <v>0.900503566483422</v>
      </c>
      <c r="R1475" s="35">
        <v>0.16607511860686</v>
      </c>
      <c r="S1475" s="35">
        <v>0.11770542237145901</v>
      </c>
      <c r="T1475" s="35">
        <v>0.829899405071856</v>
      </c>
      <c r="U1475" s="35">
        <v>0.163092569655058</v>
      </c>
      <c r="V1475" s="35">
        <v>6.9864263726602205E-2</v>
      </c>
      <c r="W1475" s="8">
        <v>6213.4118457182003</v>
      </c>
      <c r="X1475" s="8">
        <v>5589.83638112272</v>
      </c>
      <c r="Y1475" s="8">
        <v>2444.6911014280099</v>
      </c>
      <c r="Z1475" s="23">
        <f t="shared" si="249"/>
        <v>14247.939328268931</v>
      </c>
      <c r="AA1475" s="29">
        <f t="shared" si="250"/>
        <v>43.609196407724355</v>
      </c>
      <c r="AB1475" s="29">
        <f t="shared" si="251"/>
        <v>39.232595341223025</v>
      </c>
      <c r="AC1475" s="29">
        <f t="shared" si="252"/>
        <v>17.158208251052613</v>
      </c>
      <c r="AD1475" s="26">
        <f t="shared" si="253"/>
        <v>0.43609196407724354</v>
      </c>
      <c r="AE1475" s="26">
        <f t="shared" si="254"/>
        <v>0.39232595341223025</v>
      </c>
      <c r="AF1475" s="26">
        <f t="shared" si="255"/>
        <v>0.17158208251052615</v>
      </c>
      <c r="AG1475" s="6">
        <v>2</v>
      </c>
    </row>
    <row r="1476" spans="1:33" ht="12" customHeight="1" x14ac:dyDescent="0.2">
      <c r="A1476" s="5" t="s">
        <v>4352</v>
      </c>
      <c r="B1476" s="5" t="s">
        <v>4352</v>
      </c>
      <c r="C1476" s="7">
        <v>3</v>
      </c>
      <c r="D1476" s="7">
        <v>3</v>
      </c>
      <c r="E1476" s="8">
        <v>74.83</v>
      </c>
      <c r="F1476" s="9">
        <v>3.4961460070311401</v>
      </c>
      <c r="G1476" s="7">
        <v>1</v>
      </c>
      <c r="H1476" s="7">
        <v>1</v>
      </c>
      <c r="I1476" s="7" t="s">
        <v>0</v>
      </c>
      <c r="J1476" s="7" t="s">
        <v>2</v>
      </c>
      <c r="K1476" s="5" t="s">
        <v>4353</v>
      </c>
      <c r="L1476" s="14" t="s">
        <v>4354</v>
      </c>
      <c r="M1476" s="38">
        <f t="shared" si="256"/>
        <v>1</v>
      </c>
      <c r="N1476" s="32">
        <f t="shared" si="257"/>
        <v>0.90052290539785618</v>
      </c>
      <c r="O1476" s="32">
        <f t="shared" si="258"/>
        <v>0.28602924419886527</v>
      </c>
      <c r="P1476" s="32">
        <f t="shared" si="259"/>
        <v>3.1483595599468033</v>
      </c>
      <c r="Q1476" s="35">
        <v>0.72560933168935304</v>
      </c>
      <c r="R1476" s="35">
        <v>1.05497165524379E-2</v>
      </c>
      <c r="S1476" s="35">
        <v>5.8632780235299302E-3</v>
      </c>
      <c r="T1476" s="35">
        <v>0.68165813774079798</v>
      </c>
      <c r="U1476" s="35">
        <v>1.0603431188322901E-2</v>
      </c>
      <c r="V1476" s="35">
        <v>8.8124687681619303E-3</v>
      </c>
      <c r="W1476" s="8">
        <v>44683.715936992303</v>
      </c>
      <c r="X1476" s="8">
        <v>40238.709699552797</v>
      </c>
      <c r="Y1476" s="8">
        <v>12780.849497454699</v>
      </c>
      <c r="Z1476" s="23">
        <f t="shared" ref="Z1476:Z1539" si="260">SUM(W1476:Y1476)</f>
        <v>97703.275133999792</v>
      </c>
      <c r="AA1476" s="29">
        <f t="shared" ref="AA1476:AA1539" si="261">(100/Z1476)*W1476</f>
        <v>45.734102439973178</v>
      </c>
      <c r="AB1476" s="29">
        <f t="shared" ref="AB1476:AB1539" si="262">(100/Z1476)*X1476</f>
        <v>41.184606805007824</v>
      </c>
      <c r="AC1476" s="29">
        <f t="shared" ref="AC1476:AC1539" si="263">(100/Z1476)*Y1476</f>
        <v>13.081290755019008</v>
      </c>
      <c r="AD1476" s="26">
        <f t="shared" ref="AD1476:AD1539" si="264">AA1476/100</f>
        <v>0.45734102439973179</v>
      </c>
      <c r="AE1476" s="26">
        <f t="shared" ref="AE1476:AE1539" si="265">AB1476/100</f>
        <v>0.41184606805007823</v>
      </c>
      <c r="AF1476" s="26">
        <f t="shared" ref="AF1476:AF1539" si="266">AC1476/100</f>
        <v>0.13081290755019009</v>
      </c>
      <c r="AG1476" s="6">
        <v>2</v>
      </c>
    </row>
    <row r="1477" spans="1:33" ht="12" customHeight="1" x14ac:dyDescent="0.2">
      <c r="A1477" s="5" t="s">
        <v>2101</v>
      </c>
      <c r="B1477" s="5" t="s">
        <v>2101</v>
      </c>
      <c r="C1477" s="7">
        <v>5</v>
      </c>
      <c r="D1477" s="7">
        <v>1</v>
      </c>
      <c r="E1477" s="8">
        <v>150.30000000000001</v>
      </c>
      <c r="F1477" s="9">
        <v>1.3045552293596401</v>
      </c>
      <c r="G1477" s="7">
        <v>2</v>
      </c>
      <c r="H1477" s="7">
        <v>1</v>
      </c>
      <c r="I1477" s="7" t="s">
        <v>2</v>
      </c>
      <c r="J1477" s="7" t="s">
        <v>1</v>
      </c>
      <c r="K1477" s="5" t="s">
        <v>2102</v>
      </c>
      <c r="L1477" s="14" t="s">
        <v>2100</v>
      </c>
      <c r="M1477" s="38">
        <f t="shared" ref="M1477:M1540" si="267">COUNTIF($L$4:$L$2634,L1477)</f>
        <v>2</v>
      </c>
      <c r="N1477" s="32">
        <f t="shared" ref="N1477:N1540" si="268">X1477/W1477</f>
        <v>0.9006604615211955</v>
      </c>
      <c r="O1477" s="32">
        <f t="shared" ref="O1477:O1540" si="269">Y1477/W1477</f>
        <v>1.1749613149549443</v>
      </c>
      <c r="P1477" s="32">
        <f t="shared" si="259"/>
        <v>0.76654477901319895</v>
      </c>
      <c r="Q1477" s="35">
        <v>0.528312090722867</v>
      </c>
      <c r="R1477" s="35">
        <v>0.94364181048695805</v>
      </c>
      <c r="S1477" s="35">
        <v>0.57725896554018097</v>
      </c>
      <c r="T1477" s="35">
        <v>0.51905511265014603</v>
      </c>
      <c r="U1477" s="35">
        <v>0.97798093082682003</v>
      </c>
      <c r="V1477" s="35">
        <v>0.58740293243451303</v>
      </c>
      <c r="W1477" s="8">
        <v>15029.838661035899</v>
      </c>
      <c r="X1477" s="8">
        <v>13536.7814250377</v>
      </c>
      <c r="Y1477" s="8">
        <v>17659.478996731399</v>
      </c>
      <c r="Z1477" s="23">
        <f t="shared" si="260"/>
        <v>46226.099082804998</v>
      </c>
      <c r="AA1477" s="29">
        <f t="shared" si="261"/>
        <v>32.513750801496123</v>
      </c>
      <c r="AB1477" s="29">
        <f t="shared" si="262"/>
        <v>29.283849802660633</v>
      </c>
      <c r="AC1477" s="29">
        <f t="shared" si="263"/>
        <v>38.202399395843251</v>
      </c>
      <c r="AD1477" s="26">
        <f t="shared" si="264"/>
        <v>0.32513750801496122</v>
      </c>
      <c r="AE1477" s="26">
        <f t="shared" si="265"/>
        <v>0.29283849802660633</v>
      </c>
      <c r="AF1477" s="26">
        <f t="shared" si="266"/>
        <v>0.38202399395843251</v>
      </c>
      <c r="AG1477" s="6"/>
    </row>
    <row r="1478" spans="1:33" ht="12" customHeight="1" x14ac:dyDescent="0.2">
      <c r="A1478" s="5" t="s">
        <v>1895</v>
      </c>
      <c r="B1478" s="5" t="s">
        <v>1895</v>
      </c>
      <c r="C1478" s="7">
        <v>2</v>
      </c>
      <c r="D1478" s="7">
        <v>2</v>
      </c>
      <c r="E1478" s="8">
        <v>58.14</v>
      </c>
      <c r="F1478" s="9">
        <v>2.04420412259645</v>
      </c>
      <c r="G1478" s="7" t="s">
        <v>122</v>
      </c>
      <c r="H1478" s="7">
        <v>2</v>
      </c>
      <c r="I1478" s="7" t="s">
        <v>2</v>
      </c>
      <c r="J1478" s="7" t="s">
        <v>1</v>
      </c>
      <c r="K1478" s="5" t="s">
        <v>1896</v>
      </c>
      <c r="L1478" s="14" t="s">
        <v>1897</v>
      </c>
      <c r="M1478" s="38">
        <f t="shared" si="267"/>
        <v>1</v>
      </c>
      <c r="N1478" s="32">
        <f t="shared" si="268"/>
        <v>0.90151483042120939</v>
      </c>
      <c r="O1478" s="32">
        <f t="shared" si="269"/>
        <v>1.8428803329288752</v>
      </c>
      <c r="P1478" s="32">
        <f t="shared" si="259"/>
        <v>0.48918793820347467</v>
      </c>
      <c r="Q1478" s="35">
        <v>0.77799518146995905</v>
      </c>
      <c r="R1478" s="35">
        <v>0.98862513297596799</v>
      </c>
      <c r="S1478" s="35">
        <v>0.76506368419882997</v>
      </c>
      <c r="T1478" s="35">
        <v>0.82087492293368003</v>
      </c>
      <c r="U1478" s="35">
        <v>0.95424368770259904</v>
      </c>
      <c r="V1478" s="35">
        <v>0.75473233330944001</v>
      </c>
      <c r="W1478" s="8">
        <v>13358.707043144799</v>
      </c>
      <c r="X1478" s="8">
        <v>12043.0725146473</v>
      </c>
      <c r="Y1478" s="8">
        <v>24618.498483169999</v>
      </c>
      <c r="Z1478" s="23">
        <f t="shared" si="260"/>
        <v>50020.278040962097</v>
      </c>
      <c r="AA1478" s="29">
        <f t="shared" si="261"/>
        <v>26.706582942632231</v>
      </c>
      <c r="AB1478" s="29">
        <f t="shared" si="262"/>
        <v>24.07638059265706</v>
      </c>
      <c r="AC1478" s="29">
        <f t="shared" si="263"/>
        <v>49.217036464710709</v>
      </c>
      <c r="AD1478" s="26">
        <f t="shared" si="264"/>
        <v>0.26706582942632229</v>
      </c>
      <c r="AE1478" s="26">
        <f t="shared" si="265"/>
        <v>0.2407638059265706</v>
      </c>
      <c r="AF1478" s="26">
        <f t="shared" si="266"/>
        <v>0.49217036464710712</v>
      </c>
      <c r="AG1478" s="6">
        <v>1</v>
      </c>
    </row>
    <row r="1479" spans="1:33" ht="12" customHeight="1" x14ac:dyDescent="0.2">
      <c r="A1479" s="5" t="s">
        <v>4702</v>
      </c>
      <c r="B1479" s="5" t="s">
        <v>4702</v>
      </c>
      <c r="C1479" s="7">
        <v>3</v>
      </c>
      <c r="D1479" s="7">
        <v>3</v>
      </c>
      <c r="E1479" s="8">
        <v>102.51</v>
      </c>
      <c r="F1479" s="9">
        <v>1.39359780192326</v>
      </c>
      <c r="G1479" s="7" t="s">
        <v>50</v>
      </c>
      <c r="H1479" s="7">
        <v>3</v>
      </c>
      <c r="I1479" s="7" t="s">
        <v>0</v>
      </c>
      <c r="J1479" s="7" t="s">
        <v>2</v>
      </c>
      <c r="K1479" s="5" t="s">
        <v>4703</v>
      </c>
      <c r="L1479" s="14" t="s">
        <v>4704</v>
      </c>
      <c r="M1479" s="38">
        <f t="shared" si="267"/>
        <v>1</v>
      </c>
      <c r="N1479" s="32">
        <f t="shared" si="268"/>
        <v>0.90216928497237392</v>
      </c>
      <c r="O1479" s="32">
        <f t="shared" si="269"/>
        <v>0.71756714786714848</v>
      </c>
      <c r="P1479" s="32">
        <f t="shared" si="259"/>
        <v>1.2572611325001781</v>
      </c>
      <c r="Q1479" s="35">
        <v>0.65405874331809</v>
      </c>
      <c r="R1479" s="35">
        <v>0.61916946659357097</v>
      </c>
      <c r="S1479" s="35">
        <v>0.853296297722835</v>
      </c>
      <c r="T1479" s="35">
        <v>0.62143140164717603</v>
      </c>
      <c r="U1479" s="35">
        <v>0.64001895060497305</v>
      </c>
      <c r="V1479" s="35">
        <v>0.84783878001372603</v>
      </c>
      <c r="W1479" s="8">
        <v>57690.073980458503</v>
      </c>
      <c r="X1479" s="8">
        <v>52046.2127929536</v>
      </c>
      <c r="Y1479" s="8">
        <v>41396.501846402403</v>
      </c>
      <c r="Z1479" s="23">
        <f t="shared" si="260"/>
        <v>151132.7886198145</v>
      </c>
      <c r="AA1479" s="29">
        <f t="shared" si="261"/>
        <v>38.171778941750404</v>
      </c>
      <c r="AB1479" s="29">
        <f t="shared" si="262"/>
        <v>34.437406514002483</v>
      </c>
      <c r="AC1479" s="29">
        <f t="shared" si="263"/>
        <v>27.390814544247117</v>
      </c>
      <c r="AD1479" s="26">
        <f t="shared" si="264"/>
        <v>0.38171778941750406</v>
      </c>
      <c r="AE1479" s="26">
        <f t="shared" si="265"/>
        <v>0.34437406514002483</v>
      </c>
      <c r="AF1479" s="26">
        <f t="shared" si="266"/>
        <v>0.27390814544247116</v>
      </c>
      <c r="AG1479" s="6"/>
    </row>
    <row r="1480" spans="1:33" ht="12" customHeight="1" x14ac:dyDescent="0.2">
      <c r="A1480" s="5" t="s">
        <v>4403</v>
      </c>
      <c r="B1480" s="5" t="s">
        <v>4403</v>
      </c>
      <c r="C1480" s="7">
        <v>8</v>
      </c>
      <c r="D1480" s="7">
        <v>8</v>
      </c>
      <c r="E1480" s="8">
        <v>261.17</v>
      </c>
      <c r="F1480" s="9">
        <v>3.1484855795365099</v>
      </c>
      <c r="G1480" s="7" t="s">
        <v>50</v>
      </c>
      <c r="H1480" s="7">
        <v>3</v>
      </c>
      <c r="I1480" s="7" t="s">
        <v>0</v>
      </c>
      <c r="J1480" s="7" t="s">
        <v>2</v>
      </c>
      <c r="K1480" s="5" t="s">
        <v>4404</v>
      </c>
      <c r="L1480" s="14" t="s">
        <v>4405</v>
      </c>
      <c r="M1480" s="38">
        <f t="shared" si="267"/>
        <v>1</v>
      </c>
      <c r="N1480" s="32">
        <f t="shared" si="268"/>
        <v>0.9024259669041681</v>
      </c>
      <c r="O1480" s="32">
        <f t="shared" si="269"/>
        <v>0.31761301576207607</v>
      </c>
      <c r="P1480" s="32">
        <f t="shared" si="259"/>
        <v>2.8412751433970684</v>
      </c>
      <c r="Q1480" s="35">
        <v>0.99657793267630901</v>
      </c>
      <c r="R1480" s="35">
        <v>0.30755920862382202</v>
      </c>
      <c r="S1480" s="35">
        <v>0.236375619202183</v>
      </c>
      <c r="T1480" s="35">
        <v>0.99818446607021105</v>
      </c>
      <c r="U1480" s="35">
        <v>0.32100191116509502</v>
      </c>
      <c r="V1480" s="35">
        <v>0.270729859644949</v>
      </c>
      <c r="W1480" s="8">
        <v>350016.49484293902</v>
      </c>
      <c r="X1480" s="8">
        <v>315863.973791047</v>
      </c>
      <c r="Y1480" s="8">
        <v>111169.794493537</v>
      </c>
      <c r="Z1480" s="23">
        <f t="shared" si="260"/>
        <v>777050.26312752313</v>
      </c>
      <c r="AA1480" s="29">
        <f t="shared" si="261"/>
        <v>45.044254078773427</v>
      </c>
      <c r="AB1480" s="29">
        <f t="shared" si="262"/>
        <v>40.649104540514131</v>
      </c>
      <c r="AC1480" s="29">
        <f t="shared" si="263"/>
        <v>14.306641380712424</v>
      </c>
      <c r="AD1480" s="26">
        <f t="shared" si="264"/>
        <v>0.45044254078773427</v>
      </c>
      <c r="AE1480" s="26">
        <f t="shared" si="265"/>
        <v>0.4064910454051413</v>
      </c>
      <c r="AF1480" s="26">
        <f t="shared" si="266"/>
        <v>0.14306641380712423</v>
      </c>
      <c r="AG1480" s="6">
        <v>2</v>
      </c>
    </row>
    <row r="1481" spans="1:33" ht="12" customHeight="1" x14ac:dyDescent="0.2">
      <c r="A1481" s="5" t="s">
        <v>4421</v>
      </c>
      <c r="B1481" s="5" t="s">
        <v>4421</v>
      </c>
      <c r="C1481" s="7">
        <v>2</v>
      </c>
      <c r="D1481" s="7">
        <v>2</v>
      </c>
      <c r="E1481" s="8">
        <v>35.770000000000003</v>
      </c>
      <c r="F1481" s="9">
        <v>3.05860970419613</v>
      </c>
      <c r="G1481" s="7">
        <v>2</v>
      </c>
      <c r="H1481" s="7">
        <v>1</v>
      </c>
      <c r="I1481" s="7" t="s">
        <v>0</v>
      </c>
      <c r="J1481" s="7" t="s">
        <v>2</v>
      </c>
      <c r="K1481" s="5" t="s">
        <v>4422</v>
      </c>
      <c r="L1481" s="14" t="s">
        <v>4423</v>
      </c>
      <c r="M1481" s="38">
        <f t="shared" si="267"/>
        <v>1</v>
      </c>
      <c r="N1481" s="32">
        <f t="shared" si="268"/>
        <v>0.90293575306445784</v>
      </c>
      <c r="O1481" s="32">
        <f t="shared" si="269"/>
        <v>0.32694593188143356</v>
      </c>
      <c r="P1481" s="32">
        <f t="shared" si="259"/>
        <v>2.7617280565885927</v>
      </c>
      <c r="Q1481" s="35">
        <v>0.71483573822320401</v>
      </c>
      <c r="R1481" s="35">
        <v>0.71197573727625696</v>
      </c>
      <c r="S1481" s="35">
        <v>0.35058929082241103</v>
      </c>
      <c r="T1481" s="35">
        <v>0.69609466006241005</v>
      </c>
      <c r="U1481" s="35">
        <v>0.74360791947983496</v>
      </c>
      <c r="V1481" s="35">
        <v>0.35781010232854399</v>
      </c>
      <c r="W1481" s="8">
        <v>22930.113378145601</v>
      </c>
      <c r="X1481" s="8">
        <v>20704.419190949298</v>
      </c>
      <c r="Y1481" s="8">
        <v>7496.9072865647404</v>
      </c>
      <c r="Z1481" s="23">
        <f t="shared" si="260"/>
        <v>51131.439855659635</v>
      </c>
      <c r="AA1481" s="29">
        <f t="shared" si="261"/>
        <v>44.845428649918048</v>
      </c>
      <c r="AB1481" s="29">
        <f t="shared" si="262"/>
        <v>40.492540889512171</v>
      </c>
      <c r="AC1481" s="29">
        <f t="shared" si="263"/>
        <v>14.662030460569795</v>
      </c>
      <c r="AD1481" s="26">
        <f t="shared" si="264"/>
        <v>0.44845428649918051</v>
      </c>
      <c r="AE1481" s="26">
        <f t="shared" si="265"/>
        <v>0.40492540889512169</v>
      </c>
      <c r="AF1481" s="26">
        <f t="shared" si="266"/>
        <v>0.14662030460569794</v>
      </c>
      <c r="AG1481" s="6">
        <v>2</v>
      </c>
    </row>
    <row r="1482" spans="1:33" ht="12" customHeight="1" x14ac:dyDescent="0.2">
      <c r="A1482" s="5" t="s">
        <v>4239</v>
      </c>
      <c r="B1482" s="5" t="s">
        <v>4239</v>
      </c>
      <c r="C1482" s="7">
        <v>9</v>
      </c>
      <c r="D1482" s="7">
        <v>9</v>
      </c>
      <c r="E1482" s="8">
        <v>408.88</v>
      </c>
      <c r="F1482" s="9">
        <v>4.0770144063641096</v>
      </c>
      <c r="G1482" s="7" t="s">
        <v>50</v>
      </c>
      <c r="H1482" s="7">
        <v>3</v>
      </c>
      <c r="I1482" s="7" t="s">
        <v>0</v>
      </c>
      <c r="J1482" s="7" t="s">
        <v>2</v>
      </c>
      <c r="K1482" s="5" t="s">
        <v>4240</v>
      </c>
      <c r="L1482" s="14" t="s">
        <v>4241</v>
      </c>
      <c r="M1482" s="38">
        <f t="shared" si="267"/>
        <v>1</v>
      </c>
      <c r="N1482" s="32">
        <f t="shared" si="268"/>
        <v>0.90295102088300283</v>
      </c>
      <c r="O1482" s="32">
        <f t="shared" si="269"/>
        <v>0.24527752426850025</v>
      </c>
      <c r="P1482" s="32">
        <f t="shared" si="259"/>
        <v>3.6813443203811897</v>
      </c>
      <c r="Q1482" s="35">
        <v>0.48780125301301602</v>
      </c>
      <c r="R1482" s="35">
        <v>0.381737291339942</v>
      </c>
      <c r="S1482" s="35">
        <v>0.59490999872377803</v>
      </c>
      <c r="T1482" s="35">
        <v>0.47748938533157897</v>
      </c>
      <c r="U1482" s="35">
        <v>0.39072162314124298</v>
      </c>
      <c r="V1482" s="35">
        <v>0.61678058554083803</v>
      </c>
      <c r="W1482" s="8">
        <v>391535.99946039001</v>
      </c>
      <c r="X1482" s="8">
        <v>353537.83042520599</v>
      </c>
      <c r="Y1482" s="8">
        <v>96034.980609637307</v>
      </c>
      <c r="Z1482" s="23">
        <f t="shared" si="260"/>
        <v>841108.81049523328</v>
      </c>
      <c r="AA1482" s="29">
        <f t="shared" si="261"/>
        <v>46.549981949405456</v>
      </c>
      <c r="AB1482" s="29">
        <f t="shared" si="262"/>
        <v>42.032353723301007</v>
      </c>
      <c r="AC1482" s="29">
        <f t="shared" si="263"/>
        <v>11.417664327293544</v>
      </c>
      <c r="AD1482" s="26">
        <f t="shared" si="264"/>
        <v>0.46549981949405456</v>
      </c>
      <c r="AE1482" s="26">
        <f t="shared" si="265"/>
        <v>0.42032353723301008</v>
      </c>
      <c r="AF1482" s="26">
        <f t="shared" si="266"/>
        <v>0.11417664327293543</v>
      </c>
      <c r="AG1482" s="6">
        <v>2</v>
      </c>
    </row>
    <row r="1483" spans="1:33" ht="12" customHeight="1" x14ac:dyDescent="0.2">
      <c r="A1483" s="5" t="s">
        <v>4627</v>
      </c>
      <c r="B1483" s="5" t="s">
        <v>4627</v>
      </c>
      <c r="C1483" s="7">
        <v>5</v>
      </c>
      <c r="D1483" s="7">
        <v>4</v>
      </c>
      <c r="E1483" s="8">
        <v>272.83</v>
      </c>
      <c r="F1483" s="9">
        <v>1.8575510069527501</v>
      </c>
      <c r="G1483" s="7" t="s">
        <v>50</v>
      </c>
      <c r="H1483" s="7">
        <v>3</v>
      </c>
      <c r="I1483" s="7" t="s">
        <v>0</v>
      </c>
      <c r="J1483" s="7" t="s">
        <v>2</v>
      </c>
      <c r="K1483" s="5" t="s">
        <v>4628</v>
      </c>
      <c r="L1483" s="14" t="s">
        <v>4629</v>
      </c>
      <c r="M1483" s="38">
        <f t="shared" si="267"/>
        <v>1</v>
      </c>
      <c r="N1483" s="32">
        <f t="shared" si="268"/>
        <v>0.90387648596166092</v>
      </c>
      <c r="O1483" s="32">
        <f t="shared" si="269"/>
        <v>0.53834322516961097</v>
      </c>
      <c r="P1483" s="32">
        <f t="shared" si="259"/>
        <v>1.6789966766589932</v>
      </c>
      <c r="Q1483" s="35">
        <v>0.43371951268696901</v>
      </c>
      <c r="R1483" s="35">
        <v>0.76438909379282205</v>
      </c>
      <c r="S1483" s="35">
        <v>0.65386545799857698</v>
      </c>
      <c r="T1483" s="35">
        <v>0.49140471643684103</v>
      </c>
      <c r="U1483" s="35">
        <v>0.81355433028203905</v>
      </c>
      <c r="V1483" s="35">
        <v>0.67182244761877696</v>
      </c>
      <c r="W1483" s="8">
        <v>215148.67592515799</v>
      </c>
      <c r="X1483" s="8">
        <v>194467.82915453601</v>
      </c>
      <c r="Y1483" s="8">
        <v>115823.832088521</v>
      </c>
      <c r="Z1483" s="23">
        <f t="shared" si="260"/>
        <v>525440.33716821496</v>
      </c>
      <c r="AA1483" s="29">
        <f t="shared" si="261"/>
        <v>40.946356932676849</v>
      </c>
      <c r="AB1483" s="29">
        <f t="shared" si="262"/>
        <v>37.010449217239845</v>
      </c>
      <c r="AC1483" s="29">
        <f t="shared" si="263"/>
        <v>22.043193850083316</v>
      </c>
      <c r="AD1483" s="26">
        <f t="shared" si="264"/>
        <v>0.40946356932676847</v>
      </c>
      <c r="AE1483" s="26">
        <f t="shared" si="265"/>
        <v>0.37010449217239844</v>
      </c>
      <c r="AF1483" s="26">
        <f t="shared" si="266"/>
        <v>0.22043193850083317</v>
      </c>
      <c r="AG1483" s="6"/>
    </row>
    <row r="1484" spans="1:33" ht="12" customHeight="1" x14ac:dyDescent="0.2">
      <c r="A1484" s="5" t="s">
        <v>4450</v>
      </c>
      <c r="B1484" s="5" t="s">
        <v>4450</v>
      </c>
      <c r="C1484" s="7">
        <v>5</v>
      </c>
      <c r="D1484" s="7">
        <v>5</v>
      </c>
      <c r="E1484" s="8">
        <v>198.89</v>
      </c>
      <c r="F1484" s="9">
        <v>2.8510544087879399</v>
      </c>
      <c r="G1484" s="7" t="s">
        <v>50</v>
      </c>
      <c r="H1484" s="7">
        <v>3</v>
      </c>
      <c r="I1484" s="7" t="s">
        <v>0</v>
      </c>
      <c r="J1484" s="7" t="s">
        <v>2</v>
      </c>
      <c r="K1484" s="5" t="s">
        <v>4451</v>
      </c>
      <c r="L1484" s="14" t="s">
        <v>4452</v>
      </c>
      <c r="M1484" s="38">
        <f t="shared" si="267"/>
        <v>1</v>
      </c>
      <c r="N1484" s="32">
        <f t="shared" si="268"/>
        <v>0.90448527748703089</v>
      </c>
      <c r="O1484" s="32">
        <f t="shared" si="269"/>
        <v>0.35074742765962447</v>
      </c>
      <c r="P1484" s="32">
        <f t="shared" si="259"/>
        <v>2.5787367380631792</v>
      </c>
      <c r="Q1484" s="35">
        <v>0.72593899718591304</v>
      </c>
      <c r="R1484" s="35">
        <v>0.99620400535422904</v>
      </c>
      <c r="S1484" s="35">
        <v>0.86082508903270405</v>
      </c>
      <c r="T1484" s="35">
        <v>0.74315491732989003</v>
      </c>
      <c r="U1484" s="35">
        <v>0.95547054073709203</v>
      </c>
      <c r="V1484" s="35">
        <v>0.71113608732304101</v>
      </c>
      <c r="W1484" s="8">
        <v>428863.71114980697</v>
      </c>
      <c r="X1484" s="8">
        <v>387900.91278345103</v>
      </c>
      <c r="Y1484" s="8">
        <v>150422.84350235501</v>
      </c>
      <c r="Z1484" s="23">
        <f t="shared" si="260"/>
        <v>967187.46743561304</v>
      </c>
      <c r="AA1484" s="29">
        <f t="shared" si="261"/>
        <v>44.341322193399598</v>
      </c>
      <c r="AB1484" s="29">
        <f t="shared" si="262"/>
        <v>40.106073108238874</v>
      </c>
      <c r="AC1484" s="29">
        <f t="shared" si="263"/>
        <v>15.552604698361527</v>
      </c>
      <c r="AD1484" s="26">
        <f t="shared" si="264"/>
        <v>0.44341322193399596</v>
      </c>
      <c r="AE1484" s="26">
        <f t="shared" si="265"/>
        <v>0.40106073108238877</v>
      </c>
      <c r="AF1484" s="26">
        <f t="shared" si="266"/>
        <v>0.15552604698361527</v>
      </c>
      <c r="AG1484" s="6">
        <v>2</v>
      </c>
    </row>
    <row r="1485" spans="1:33" ht="12" customHeight="1" x14ac:dyDescent="0.2">
      <c r="A1485" s="5" t="s">
        <v>7195</v>
      </c>
      <c r="B1485" s="5" t="s">
        <v>7195</v>
      </c>
      <c r="C1485" s="7">
        <v>1</v>
      </c>
      <c r="D1485" s="7">
        <v>1</v>
      </c>
      <c r="E1485" s="8">
        <v>28.63</v>
      </c>
      <c r="F1485" s="9">
        <v>1.14425621865509</v>
      </c>
      <c r="G1485" s="7">
        <v>3</v>
      </c>
      <c r="H1485" s="7">
        <v>1</v>
      </c>
      <c r="I1485" s="7" t="s">
        <v>0</v>
      </c>
      <c r="J1485" s="7" t="s">
        <v>2</v>
      </c>
      <c r="K1485" s="5" t="s">
        <v>7196</v>
      </c>
      <c r="L1485" s="14" t="s">
        <v>7197</v>
      </c>
      <c r="M1485" s="38">
        <f t="shared" si="267"/>
        <v>1</v>
      </c>
      <c r="N1485" s="32">
        <f t="shared" si="268"/>
        <v>0.90482206800382636</v>
      </c>
      <c r="O1485" s="32">
        <f t="shared" si="269"/>
        <v>0.87393014230270838</v>
      </c>
      <c r="P1485" s="32">
        <f t="shared" si="259"/>
        <v>1.0353482780897352</v>
      </c>
      <c r="Q1485" s="35">
        <v>9.7627991877728595E-2</v>
      </c>
      <c r="R1485" s="35">
        <v>0.19846873545673299</v>
      </c>
      <c r="S1485" s="35">
        <v>0.79399214962146303</v>
      </c>
      <c r="T1485" s="35">
        <v>5.1302207790725099E-2</v>
      </c>
      <c r="U1485" s="35">
        <v>0.12273713620830599</v>
      </c>
      <c r="V1485" s="35">
        <v>0.83581467256568198</v>
      </c>
      <c r="W1485" s="8">
        <v>2739.70814979646</v>
      </c>
      <c r="X1485" s="8">
        <v>2478.9483938257699</v>
      </c>
      <c r="Y1485" s="8">
        <v>2394.3135332195102</v>
      </c>
      <c r="Z1485" s="23">
        <f t="shared" si="260"/>
        <v>7612.9700768417406</v>
      </c>
      <c r="AA1485" s="29">
        <f t="shared" si="261"/>
        <v>35.987375782948497</v>
      </c>
      <c r="AB1485" s="29">
        <f t="shared" si="262"/>
        <v>32.562171777958277</v>
      </c>
      <c r="AC1485" s="29">
        <f t="shared" si="263"/>
        <v>31.450452439093219</v>
      </c>
      <c r="AD1485" s="26">
        <f t="shared" si="264"/>
        <v>0.359873757829485</v>
      </c>
      <c r="AE1485" s="26">
        <f t="shared" si="265"/>
        <v>0.32562171777958276</v>
      </c>
      <c r="AF1485" s="26">
        <f t="shared" si="266"/>
        <v>0.31450452439093218</v>
      </c>
      <c r="AG1485" s="6"/>
    </row>
    <row r="1486" spans="1:33" ht="12" customHeight="1" x14ac:dyDescent="0.2">
      <c r="A1486" s="5" t="s">
        <v>7165</v>
      </c>
      <c r="B1486" s="5" t="s">
        <v>7165</v>
      </c>
      <c r="C1486" s="7">
        <v>2</v>
      </c>
      <c r="D1486" s="7">
        <v>2</v>
      </c>
      <c r="E1486" s="8">
        <v>102.71</v>
      </c>
      <c r="F1486" s="9">
        <v>1.2532132344640501</v>
      </c>
      <c r="G1486" s="7" t="s">
        <v>122</v>
      </c>
      <c r="H1486" s="7">
        <v>2</v>
      </c>
      <c r="I1486" s="7" t="s">
        <v>0</v>
      </c>
      <c r="J1486" s="7" t="s">
        <v>2</v>
      </c>
      <c r="K1486" s="5" t="s">
        <v>7166</v>
      </c>
      <c r="L1486" s="14" t="s">
        <v>7167</v>
      </c>
      <c r="M1486" s="38">
        <f t="shared" si="267"/>
        <v>1</v>
      </c>
      <c r="N1486" s="32">
        <f t="shared" si="268"/>
        <v>0.90495732974383991</v>
      </c>
      <c r="O1486" s="32">
        <f t="shared" si="269"/>
        <v>0.79794880272522895</v>
      </c>
      <c r="P1486" s="32">
        <f t="shared" si="259"/>
        <v>1.1341045022602272</v>
      </c>
      <c r="Q1486" s="35">
        <v>0.37529788248509399</v>
      </c>
      <c r="R1486" s="35">
        <v>0.474848080582844</v>
      </c>
      <c r="S1486" s="35">
        <v>0.93357474605302004</v>
      </c>
      <c r="T1486" s="35">
        <v>0.42911409792393201</v>
      </c>
      <c r="U1486" s="35">
        <v>0.54892203347494695</v>
      </c>
      <c r="V1486" s="35">
        <v>0.95707536283262795</v>
      </c>
      <c r="W1486" s="8">
        <v>27742.8247614508</v>
      </c>
      <c r="X1486" s="8">
        <v>25106.072615673798</v>
      </c>
      <c r="Y1486" s="8">
        <v>22137.3538026155</v>
      </c>
      <c r="Z1486" s="23">
        <f t="shared" si="260"/>
        <v>74986.251179740095</v>
      </c>
      <c r="AA1486" s="29">
        <f t="shared" si="261"/>
        <v>36.997215256103374</v>
      </c>
      <c r="AB1486" s="29">
        <f t="shared" si="262"/>
        <v>33.480901126121367</v>
      </c>
      <c r="AC1486" s="29">
        <f t="shared" si="263"/>
        <v>29.521883617775263</v>
      </c>
      <c r="AD1486" s="26">
        <f t="shared" si="264"/>
        <v>0.36997215256103372</v>
      </c>
      <c r="AE1486" s="26">
        <f t="shared" si="265"/>
        <v>0.33480901126121365</v>
      </c>
      <c r="AF1486" s="26">
        <f t="shared" si="266"/>
        <v>0.29521883617775263</v>
      </c>
      <c r="AG1486" s="6"/>
    </row>
    <row r="1487" spans="1:33" ht="12" customHeight="1" x14ac:dyDescent="0.2">
      <c r="A1487" s="5" t="s">
        <v>1681</v>
      </c>
      <c r="B1487" s="5" t="s">
        <v>1681</v>
      </c>
      <c r="C1487" s="7">
        <v>2</v>
      </c>
      <c r="D1487" s="7">
        <v>2</v>
      </c>
      <c r="E1487" s="8">
        <v>32.619999999999997</v>
      </c>
      <c r="F1487" s="9">
        <v>2.7857437829269802</v>
      </c>
      <c r="G1487" s="7" t="s">
        <v>146</v>
      </c>
      <c r="H1487" s="7">
        <v>2</v>
      </c>
      <c r="I1487" s="7" t="s">
        <v>2</v>
      </c>
      <c r="J1487" s="7" t="s">
        <v>1</v>
      </c>
      <c r="K1487" s="5" t="s">
        <v>1682</v>
      </c>
      <c r="L1487" s="14" t="s">
        <v>1683</v>
      </c>
      <c r="M1487" s="38">
        <f t="shared" si="267"/>
        <v>1</v>
      </c>
      <c r="N1487" s="32">
        <f t="shared" si="268"/>
        <v>0.90502455544201776</v>
      </c>
      <c r="O1487" s="32">
        <f t="shared" si="269"/>
        <v>2.5211665287188558</v>
      </c>
      <c r="P1487" s="32">
        <f t="shared" si="259"/>
        <v>0.3589705579273697</v>
      </c>
      <c r="Q1487" s="35">
        <v>0.35882915819579397</v>
      </c>
      <c r="R1487" s="35">
        <v>0.58275520868990804</v>
      </c>
      <c r="S1487" s="35">
        <v>0.92064626485197298</v>
      </c>
      <c r="T1487" s="35">
        <v>0.387730373626411</v>
      </c>
      <c r="U1487" s="35">
        <v>0.55215665749491205</v>
      </c>
      <c r="V1487" s="35">
        <v>0.915015771544885</v>
      </c>
      <c r="W1487" s="8">
        <v>6151.9412603245701</v>
      </c>
      <c r="X1487" s="8">
        <v>5567.6579042306503</v>
      </c>
      <c r="Y1487" s="8">
        <v>15510.0683921748</v>
      </c>
      <c r="Z1487" s="23">
        <f t="shared" si="260"/>
        <v>27229.667556730019</v>
      </c>
      <c r="AA1487" s="29">
        <f t="shared" si="261"/>
        <v>22.592788720272392</v>
      </c>
      <c r="AB1487" s="29">
        <f t="shared" si="262"/>
        <v>20.447028567759951</v>
      </c>
      <c r="AC1487" s="29">
        <f t="shared" si="263"/>
        <v>56.960182711967668</v>
      </c>
      <c r="AD1487" s="26">
        <f t="shared" si="264"/>
        <v>0.22592788720272391</v>
      </c>
      <c r="AE1487" s="26">
        <f t="shared" si="265"/>
        <v>0.20447028567759951</v>
      </c>
      <c r="AF1487" s="26">
        <f t="shared" si="266"/>
        <v>0.56960182711967666</v>
      </c>
      <c r="AG1487" s="6">
        <v>1</v>
      </c>
    </row>
    <row r="1488" spans="1:33" ht="12" customHeight="1" x14ac:dyDescent="0.2">
      <c r="A1488" s="5" t="s">
        <v>4550</v>
      </c>
      <c r="B1488" s="5" t="s">
        <v>4550</v>
      </c>
      <c r="C1488" s="7">
        <v>9</v>
      </c>
      <c r="D1488" s="7">
        <v>9</v>
      </c>
      <c r="E1488" s="8">
        <v>266.27999999999997</v>
      </c>
      <c r="F1488" s="9">
        <v>2.2093384092613602</v>
      </c>
      <c r="G1488" s="7" t="s">
        <v>50</v>
      </c>
      <c r="H1488" s="7">
        <v>3</v>
      </c>
      <c r="I1488" s="7" t="s">
        <v>0</v>
      </c>
      <c r="J1488" s="7" t="s">
        <v>2</v>
      </c>
      <c r="K1488" s="5" t="s">
        <v>4551</v>
      </c>
      <c r="L1488" s="14" t="s">
        <v>4552</v>
      </c>
      <c r="M1488" s="38">
        <f t="shared" si="267"/>
        <v>1</v>
      </c>
      <c r="N1488" s="32">
        <f t="shared" si="268"/>
        <v>0.90588835789938005</v>
      </c>
      <c r="O1488" s="32">
        <f t="shared" si="269"/>
        <v>0.45262418641168273</v>
      </c>
      <c r="P1488" s="32">
        <f t="shared" si="259"/>
        <v>2.0014139436097929</v>
      </c>
      <c r="Q1488" s="35">
        <v>0.90829715468458505</v>
      </c>
      <c r="R1488" s="35">
        <v>0.65335769733080695</v>
      </c>
      <c r="S1488" s="35">
        <v>0.41236964130382903</v>
      </c>
      <c r="T1488" s="35">
        <v>0.912007649188319</v>
      </c>
      <c r="U1488" s="35">
        <v>0.71014130854630997</v>
      </c>
      <c r="V1488" s="35">
        <v>0.42160776985467302</v>
      </c>
      <c r="W1488" s="8">
        <v>101772.57059305</v>
      </c>
      <c r="X1488" s="8">
        <v>92194.586853736793</v>
      </c>
      <c r="Y1488" s="8">
        <v>46064.726963704801</v>
      </c>
      <c r="Z1488" s="23">
        <f t="shared" si="260"/>
        <v>240031.88441049159</v>
      </c>
      <c r="AA1488" s="29">
        <f t="shared" si="261"/>
        <v>42.399604887075412</v>
      </c>
      <c r="AB1488" s="29">
        <f t="shared" si="262"/>
        <v>38.409308446735274</v>
      </c>
      <c r="AC1488" s="29">
        <f t="shared" si="263"/>
        <v>19.191086666189314</v>
      </c>
      <c r="AD1488" s="26">
        <f t="shared" si="264"/>
        <v>0.42399604887075415</v>
      </c>
      <c r="AE1488" s="26">
        <f t="shared" si="265"/>
        <v>0.38409308446735274</v>
      </c>
      <c r="AF1488" s="26">
        <f t="shared" si="266"/>
        <v>0.19191086666189314</v>
      </c>
      <c r="AG1488" s="6">
        <v>2</v>
      </c>
    </row>
    <row r="1489" spans="1:33" ht="12" customHeight="1" x14ac:dyDescent="0.2">
      <c r="A1489" s="5" t="s">
        <v>7177</v>
      </c>
      <c r="B1489" s="5" t="s">
        <v>7177</v>
      </c>
      <c r="C1489" s="7">
        <v>2</v>
      </c>
      <c r="D1489" s="7">
        <v>2</v>
      </c>
      <c r="E1489" s="8">
        <v>70.37</v>
      </c>
      <c r="F1489" s="9">
        <v>1.20193547096317</v>
      </c>
      <c r="G1489" s="7" t="s">
        <v>122</v>
      </c>
      <c r="H1489" s="7">
        <v>2</v>
      </c>
      <c r="I1489" s="7" t="s">
        <v>0</v>
      </c>
      <c r="J1489" s="7" t="s">
        <v>2</v>
      </c>
      <c r="K1489" s="5" t="s">
        <v>7178</v>
      </c>
      <c r="L1489" s="14" t="s">
        <v>7179</v>
      </c>
      <c r="M1489" s="38">
        <f t="shared" si="267"/>
        <v>1</v>
      </c>
      <c r="N1489" s="32">
        <f t="shared" si="268"/>
        <v>0.90643447672425104</v>
      </c>
      <c r="O1489" s="32">
        <f t="shared" si="269"/>
        <v>0.83199142063645848</v>
      </c>
      <c r="P1489" s="32">
        <f t="shared" si="259"/>
        <v>1.0894757496788188</v>
      </c>
      <c r="Q1489" s="35">
        <v>0.45003603140668003</v>
      </c>
      <c r="R1489" s="35">
        <v>0.60024378633212105</v>
      </c>
      <c r="S1489" s="35">
        <v>0.99480830777095297</v>
      </c>
      <c r="T1489" s="35">
        <v>0.50088125762308799</v>
      </c>
      <c r="U1489" s="35">
        <v>0.63354517182785997</v>
      </c>
      <c r="V1489" s="35">
        <v>0.99156186977419802</v>
      </c>
      <c r="W1489" s="8">
        <v>12013.4521469837</v>
      </c>
      <c r="X1489" s="8">
        <v>10889.407210503001</v>
      </c>
      <c r="Y1489" s="8">
        <v>9995.0891185170804</v>
      </c>
      <c r="Z1489" s="23">
        <f t="shared" si="260"/>
        <v>32897.948476003781</v>
      </c>
      <c r="AA1489" s="29">
        <f t="shared" si="261"/>
        <v>36.517329205942666</v>
      </c>
      <c r="AB1489" s="29">
        <f t="shared" si="262"/>
        <v>33.100566190155853</v>
      </c>
      <c r="AC1489" s="29">
        <f t="shared" si="263"/>
        <v>30.382104603901475</v>
      </c>
      <c r="AD1489" s="26">
        <f t="shared" si="264"/>
        <v>0.36517329205942667</v>
      </c>
      <c r="AE1489" s="26">
        <f t="shared" si="265"/>
        <v>0.3310056619015585</v>
      </c>
      <c r="AF1489" s="26">
        <f t="shared" si="266"/>
        <v>0.30382104603901472</v>
      </c>
      <c r="AG1489" s="6"/>
    </row>
    <row r="1490" spans="1:33" ht="12" customHeight="1" x14ac:dyDescent="0.2">
      <c r="A1490" s="5" t="s">
        <v>4197</v>
      </c>
      <c r="B1490" s="5" t="s">
        <v>4197</v>
      </c>
      <c r="C1490" s="7">
        <v>7</v>
      </c>
      <c r="D1490" s="7">
        <v>6</v>
      </c>
      <c r="E1490" s="8">
        <v>277.24</v>
      </c>
      <c r="F1490" s="9">
        <v>4.5249104326851599</v>
      </c>
      <c r="G1490" s="7" t="s">
        <v>50</v>
      </c>
      <c r="H1490" s="7">
        <v>3</v>
      </c>
      <c r="I1490" s="7" t="s">
        <v>0</v>
      </c>
      <c r="J1490" s="7" t="s">
        <v>2</v>
      </c>
      <c r="K1490" s="5" t="s">
        <v>4198</v>
      </c>
      <c r="L1490" s="14" t="s">
        <v>4199</v>
      </c>
      <c r="M1490" s="38">
        <f t="shared" si="267"/>
        <v>1</v>
      </c>
      <c r="N1490" s="32">
        <f t="shared" si="268"/>
        <v>0.90663854499660657</v>
      </c>
      <c r="O1490" s="32">
        <f t="shared" si="269"/>
        <v>0.2209988495632127</v>
      </c>
      <c r="P1490" s="32">
        <f t="shared" si="259"/>
        <v>4.1024582109296421</v>
      </c>
      <c r="Q1490" s="35">
        <v>0.60091035114191305</v>
      </c>
      <c r="R1490" s="35">
        <v>0.60334489689247295</v>
      </c>
      <c r="S1490" s="35">
        <v>0.13591123524573401</v>
      </c>
      <c r="T1490" s="35">
        <v>0.598465603086766</v>
      </c>
      <c r="U1490" s="35">
        <v>0.52765308711091996</v>
      </c>
      <c r="V1490" s="35">
        <v>0.113061849425746</v>
      </c>
      <c r="W1490" s="8">
        <v>1115069.25394496</v>
      </c>
      <c r="X1490" s="8">
        <v>1010964.7659671101</v>
      </c>
      <c r="Y1490" s="8">
        <v>246429.02230514601</v>
      </c>
      <c r="Z1490" s="23">
        <f t="shared" si="260"/>
        <v>2372463.042217216</v>
      </c>
      <c r="AA1490" s="29">
        <f t="shared" si="261"/>
        <v>47.000489959281197</v>
      </c>
      <c r="AB1490" s="29">
        <f t="shared" si="262"/>
        <v>42.612455830810319</v>
      </c>
      <c r="AC1490" s="29">
        <f t="shared" si="263"/>
        <v>10.387054209908474</v>
      </c>
      <c r="AD1490" s="26">
        <f t="shared" si="264"/>
        <v>0.47000489959281194</v>
      </c>
      <c r="AE1490" s="26">
        <f t="shared" si="265"/>
        <v>0.4261245583081032</v>
      </c>
      <c r="AF1490" s="26">
        <f t="shared" si="266"/>
        <v>0.10387054209908474</v>
      </c>
      <c r="AG1490" s="6">
        <v>2</v>
      </c>
    </row>
    <row r="1491" spans="1:33" ht="12" customHeight="1" x14ac:dyDescent="0.2">
      <c r="A1491" s="5" t="s">
        <v>4559</v>
      </c>
      <c r="B1491" s="5" t="s">
        <v>4559</v>
      </c>
      <c r="C1491" s="7">
        <v>1</v>
      </c>
      <c r="D1491" s="7">
        <v>1</v>
      </c>
      <c r="E1491" s="8">
        <v>36.619999999999997</v>
      </c>
      <c r="F1491" s="9">
        <v>2.1863361952403202</v>
      </c>
      <c r="G1491" s="7">
        <v>3</v>
      </c>
      <c r="H1491" s="7">
        <v>1</v>
      </c>
      <c r="I1491" s="7" t="s">
        <v>0</v>
      </c>
      <c r="J1491" s="7" t="s">
        <v>2</v>
      </c>
      <c r="K1491" s="5" t="s">
        <v>4560</v>
      </c>
      <c r="L1491" s="14" t="s">
        <v>4561</v>
      </c>
      <c r="M1491" s="38">
        <f t="shared" si="267"/>
        <v>1</v>
      </c>
      <c r="N1491" s="32">
        <f t="shared" si="268"/>
        <v>0.9071308676712958</v>
      </c>
      <c r="O1491" s="32">
        <f t="shared" si="269"/>
        <v>0.45738619804996739</v>
      </c>
      <c r="P1491" s="32">
        <f t="shared" si="259"/>
        <v>1.9832930498095087</v>
      </c>
      <c r="Q1491" s="35">
        <v>0.98320713214442601</v>
      </c>
      <c r="R1491" s="35">
        <v>0.85087475725835005</v>
      </c>
      <c r="S1491" s="35">
        <v>0.77740913272899803</v>
      </c>
      <c r="T1491" s="35">
        <v>0.92265248041364101</v>
      </c>
      <c r="U1491" s="35">
        <v>0.80144393954776605</v>
      </c>
      <c r="V1491" s="35">
        <v>0.70795885899573596</v>
      </c>
      <c r="W1491" s="8">
        <v>5397.8788358963602</v>
      </c>
      <c r="X1491" s="8">
        <v>4896.5825119911897</v>
      </c>
      <c r="Y1491" s="8">
        <v>2468.9152782850201</v>
      </c>
      <c r="Z1491" s="23">
        <f t="shared" si="260"/>
        <v>12763.37662617257</v>
      </c>
      <c r="AA1491" s="29">
        <f t="shared" si="261"/>
        <v>42.291934133068473</v>
      </c>
      <c r="AB1491" s="29">
        <f t="shared" si="262"/>
        <v>38.364318905627698</v>
      </c>
      <c r="AC1491" s="29">
        <f t="shared" si="263"/>
        <v>19.343746961303832</v>
      </c>
      <c r="AD1491" s="26">
        <f t="shared" si="264"/>
        <v>0.42291934133068471</v>
      </c>
      <c r="AE1491" s="26">
        <f t="shared" si="265"/>
        <v>0.38364318905627698</v>
      </c>
      <c r="AF1491" s="26">
        <f t="shared" si="266"/>
        <v>0.19343746961303832</v>
      </c>
      <c r="AG1491" s="6">
        <v>2</v>
      </c>
    </row>
    <row r="1492" spans="1:33" ht="12" customHeight="1" x14ac:dyDescent="0.2">
      <c r="A1492" s="5" t="s">
        <v>4487</v>
      </c>
      <c r="B1492" s="5" t="s">
        <v>4487</v>
      </c>
      <c r="C1492" s="7">
        <v>19</v>
      </c>
      <c r="D1492" s="7">
        <v>19</v>
      </c>
      <c r="E1492" s="8">
        <v>654.6</v>
      </c>
      <c r="F1492" s="9">
        <v>2.5743367212091099</v>
      </c>
      <c r="G1492" s="7" t="s">
        <v>50</v>
      </c>
      <c r="H1492" s="7">
        <v>3</v>
      </c>
      <c r="I1492" s="7" t="s">
        <v>0</v>
      </c>
      <c r="J1492" s="7" t="s">
        <v>2</v>
      </c>
      <c r="K1492" s="5" t="s">
        <v>4488</v>
      </c>
      <c r="L1492" s="14" t="s">
        <v>4489</v>
      </c>
      <c r="M1492" s="38">
        <f t="shared" si="267"/>
        <v>1</v>
      </c>
      <c r="N1492" s="32">
        <f t="shared" si="268"/>
        <v>0.90826900086476403</v>
      </c>
      <c r="O1492" s="32">
        <f t="shared" si="269"/>
        <v>0.38844957295653271</v>
      </c>
      <c r="P1492" s="32">
        <f t="shared" si="259"/>
        <v>2.3381902416620726</v>
      </c>
      <c r="Q1492" s="35">
        <v>0.44561718860805499</v>
      </c>
      <c r="R1492" s="35">
        <v>0.74953047588770405</v>
      </c>
      <c r="S1492" s="35">
        <v>0.20817750442336</v>
      </c>
      <c r="T1492" s="35">
        <v>0.42204263802021602</v>
      </c>
      <c r="U1492" s="35">
        <v>0.68112273896120401</v>
      </c>
      <c r="V1492" s="35">
        <v>0.17070453180008899</v>
      </c>
      <c r="W1492" s="8">
        <v>450867.318436437</v>
      </c>
      <c r="X1492" s="8">
        <v>409508.80883883801</v>
      </c>
      <c r="Y1492" s="8">
        <v>175139.21730669099</v>
      </c>
      <c r="Z1492" s="23">
        <f t="shared" si="260"/>
        <v>1035515.3445819661</v>
      </c>
      <c r="AA1492" s="29">
        <f t="shared" si="261"/>
        <v>43.540380236320935</v>
      </c>
      <c r="AB1492" s="29">
        <f t="shared" si="262"/>
        <v>39.546377654515133</v>
      </c>
      <c r="AC1492" s="29">
        <f t="shared" si="263"/>
        <v>16.913242109163924</v>
      </c>
      <c r="AD1492" s="26">
        <f t="shared" si="264"/>
        <v>0.43540380236320936</v>
      </c>
      <c r="AE1492" s="26">
        <f t="shared" si="265"/>
        <v>0.39546377654515136</v>
      </c>
      <c r="AF1492" s="26">
        <f t="shared" si="266"/>
        <v>0.16913242109163926</v>
      </c>
      <c r="AG1492" s="6">
        <v>2</v>
      </c>
    </row>
    <row r="1493" spans="1:33" ht="12" customHeight="1" x14ac:dyDescent="0.2">
      <c r="A1493" s="5" t="s">
        <v>4007</v>
      </c>
      <c r="B1493" s="5" t="s">
        <v>4007</v>
      </c>
      <c r="C1493" s="7">
        <v>1</v>
      </c>
      <c r="D1493" s="7">
        <v>1</v>
      </c>
      <c r="E1493" s="8">
        <v>37.08</v>
      </c>
      <c r="F1493" s="9">
        <v>21.111897741651401</v>
      </c>
      <c r="G1493" s="7">
        <v>3</v>
      </c>
      <c r="H1493" s="7">
        <v>1</v>
      </c>
      <c r="I1493" s="7" t="s">
        <v>0</v>
      </c>
      <c r="J1493" s="7" t="s">
        <v>2</v>
      </c>
      <c r="K1493" s="5" t="s">
        <v>4008</v>
      </c>
      <c r="L1493" s="14" t="s">
        <v>4009</v>
      </c>
      <c r="M1493" s="38">
        <f t="shared" si="267"/>
        <v>1</v>
      </c>
      <c r="N1493" s="32">
        <f t="shared" si="268"/>
        <v>0.90868394991935564</v>
      </c>
      <c r="O1493" s="32">
        <f t="shared" si="269"/>
        <v>4.7366656102502416E-2</v>
      </c>
      <c r="P1493" s="32">
        <f t="shared" ref="P1493:P1556" si="270">X1493/Y1493</f>
        <v>19.184042630177334</v>
      </c>
      <c r="Q1493" s="35">
        <v>0.70625347459380505</v>
      </c>
      <c r="R1493" s="35">
        <v>9.3179880572980007E-3</v>
      </c>
      <c r="S1493" s="35">
        <v>2.2619123096989202E-3</v>
      </c>
      <c r="T1493" s="35">
        <v>0.61705353210340097</v>
      </c>
      <c r="U1493" s="35">
        <v>1.0603431188322901E-2</v>
      </c>
      <c r="V1493" s="35">
        <v>4.9489067676775902E-4</v>
      </c>
      <c r="W1493" s="8">
        <v>6313.4875448825496</v>
      </c>
      <c r="X1493" s="8">
        <v>5736.9648000505304</v>
      </c>
      <c r="Y1493" s="8">
        <v>299.04879334588401</v>
      </c>
      <c r="Z1493" s="23">
        <f t="shared" si="260"/>
        <v>12349.501138278965</v>
      </c>
      <c r="AA1493" s="29">
        <f t="shared" si="261"/>
        <v>51.123421700922258</v>
      </c>
      <c r="AB1493" s="29">
        <f t="shared" si="262"/>
        <v>46.455032764586946</v>
      </c>
      <c r="AC1493" s="29">
        <f t="shared" si="263"/>
        <v>2.4215455344907939</v>
      </c>
      <c r="AD1493" s="26">
        <f t="shared" si="264"/>
        <v>0.51123421700922256</v>
      </c>
      <c r="AE1493" s="26">
        <f t="shared" si="265"/>
        <v>0.46455032764586945</v>
      </c>
      <c r="AF1493" s="26">
        <f t="shared" si="266"/>
        <v>2.4215455344907939E-2</v>
      </c>
      <c r="AG1493" s="6">
        <v>2</v>
      </c>
    </row>
    <row r="1494" spans="1:33" ht="12" customHeight="1" x14ac:dyDescent="0.2">
      <c r="A1494" s="5" t="s">
        <v>4376</v>
      </c>
      <c r="B1494" s="5" t="s">
        <v>4376</v>
      </c>
      <c r="C1494" s="7">
        <v>3</v>
      </c>
      <c r="D1494" s="7">
        <v>3</v>
      </c>
      <c r="E1494" s="8">
        <v>97.24</v>
      </c>
      <c r="F1494" s="9">
        <v>3.3688005584126901</v>
      </c>
      <c r="G1494" s="7" t="s">
        <v>122</v>
      </c>
      <c r="H1494" s="7">
        <v>2</v>
      </c>
      <c r="I1494" s="7" t="s">
        <v>0</v>
      </c>
      <c r="J1494" s="7" t="s">
        <v>2</v>
      </c>
      <c r="K1494" s="5" t="s">
        <v>4377</v>
      </c>
      <c r="L1494" s="14" t="s">
        <v>4378</v>
      </c>
      <c r="M1494" s="38">
        <f t="shared" si="267"/>
        <v>1</v>
      </c>
      <c r="N1494" s="32">
        <f t="shared" si="268"/>
        <v>0.90900535045563235</v>
      </c>
      <c r="O1494" s="32">
        <f t="shared" si="269"/>
        <v>0.29684155611490953</v>
      </c>
      <c r="P1494" s="32">
        <f t="shared" si="270"/>
        <v>3.0622577322150599</v>
      </c>
      <c r="Q1494" s="35">
        <v>0.116938791642025</v>
      </c>
      <c r="R1494" s="35">
        <v>0.920649936754662</v>
      </c>
      <c r="S1494" s="35">
        <v>0.102754517799024</v>
      </c>
      <c r="T1494" s="35">
        <v>0.149694894123999</v>
      </c>
      <c r="U1494" s="35">
        <v>0.91639759681164201</v>
      </c>
      <c r="V1494" s="35">
        <v>0.119211207063564</v>
      </c>
      <c r="W1494" s="8">
        <v>75392.300009404702</v>
      </c>
      <c r="X1494" s="8">
        <v>68532.004091705094</v>
      </c>
      <c r="Y1494" s="8">
        <v>22379.567653873801</v>
      </c>
      <c r="Z1494" s="23">
        <f t="shared" si="260"/>
        <v>166303.87175498359</v>
      </c>
      <c r="AA1494" s="29">
        <f t="shared" si="261"/>
        <v>45.334061807340596</v>
      </c>
      <c r="AB1494" s="29">
        <f t="shared" si="262"/>
        <v>41.208904740758932</v>
      </c>
      <c r="AC1494" s="29">
        <f t="shared" si="263"/>
        <v>13.45703345190047</v>
      </c>
      <c r="AD1494" s="26">
        <f t="shared" si="264"/>
        <v>0.45334061807340598</v>
      </c>
      <c r="AE1494" s="26">
        <f t="shared" si="265"/>
        <v>0.41208904740758934</v>
      </c>
      <c r="AF1494" s="26">
        <f t="shared" si="266"/>
        <v>0.13457033451900469</v>
      </c>
      <c r="AG1494" s="6">
        <v>2</v>
      </c>
    </row>
    <row r="1495" spans="1:33" ht="12" customHeight="1" x14ac:dyDescent="0.2">
      <c r="A1495" s="5" t="s">
        <v>2048</v>
      </c>
      <c r="B1495" s="5" t="s">
        <v>2048</v>
      </c>
      <c r="C1495" s="7">
        <v>1</v>
      </c>
      <c r="D1495" s="7">
        <v>1</v>
      </c>
      <c r="E1495" s="8">
        <v>31.67</v>
      </c>
      <c r="F1495" s="9">
        <v>1.58861603955722</v>
      </c>
      <c r="G1495" s="7">
        <v>1</v>
      </c>
      <c r="H1495" s="7">
        <v>1</v>
      </c>
      <c r="I1495" s="7" t="s">
        <v>2</v>
      </c>
      <c r="J1495" s="7" t="s">
        <v>1</v>
      </c>
      <c r="K1495" s="5" t="s">
        <v>2049</v>
      </c>
      <c r="L1495" s="14" t="s">
        <v>2050</v>
      </c>
      <c r="M1495" s="38">
        <f t="shared" si="267"/>
        <v>1</v>
      </c>
      <c r="N1495" s="32">
        <f t="shared" si="268"/>
        <v>0.90916557941791865</v>
      </c>
      <c r="O1495" s="32">
        <f t="shared" si="269"/>
        <v>1.4443150220766343</v>
      </c>
      <c r="P1495" s="32">
        <f t="shared" si="270"/>
        <v>0.62947872556966233</v>
      </c>
      <c r="Q1495" s="35">
        <v>0.40642285175582299</v>
      </c>
      <c r="R1495" s="35">
        <v>0.25942931560472599</v>
      </c>
      <c r="S1495" s="35">
        <v>0.43374663301618999</v>
      </c>
      <c r="T1495" s="35">
        <v>0.43019200335783903</v>
      </c>
      <c r="U1495" s="35">
        <v>0.239947383148404</v>
      </c>
      <c r="V1495" s="35">
        <v>0.41674045266082999</v>
      </c>
      <c r="W1495" s="8">
        <v>9517.4217218693702</v>
      </c>
      <c r="X1495" s="8">
        <v>8652.9122343280505</v>
      </c>
      <c r="Y1495" s="8">
        <v>13746.155164334399</v>
      </c>
      <c r="Z1495" s="23">
        <f t="shared" si="260"/>
        <v>31916.48912053182</v>
      </c>
      <c r="AA1495" s="29">
        <f t="shared" si="261"/>
        <v>29.819763965663849</v>
      </c>
      <c r="AB1495" s="29">
        <f t="shared" si="262"/>
        <v>27.111102983948342</v>
      </c>
      <c r="AC1495" s="29">
        <f t="shared" si="263"/>
        <v>43.069133050387805</v>
      </c>
      <c r="AD1495" s="26">
        <f t="shared" si="264"/>
        <v>0.29819763965663848</v>
      </c>
      <c r="AE1495" s="26">
        <f t="shared" si="265"/>
        <v>0.27111102983948343</v>
      </c>
      <c r="AF1495" s="26">
        <f t="shared" si="266"/>
        <v>0.43069133050387803</v>
      </c>
      <c r="AG1495" s="6"/>
    </row>
    <row r="1496" spans="1:33" ht="12" customHeight="1" x14ac:dyDescent="0.2">
      <c r="A1496" s="5" t="s">
        <v>4120</v>
      </c>
      <c r="B1496" s="5" t="s">
        <v>4120</v>
      </c>
      <c r="C1496" s="7">
        <v>5</v>
      </c>
      <c r="D1496" s="7">
        <v>5</v>
      </c>
      <c r="E1496" s="8">
        <v>151.06</v>
      </c>
      <c r="F1496" s="9">
        <v>5.6883963412707503</v>
      </c>
      <c r="G1496" s="7" t="s">
        <v>50</v>
      </c>
      <c r="H1496" s="7">
        <v>3</v>
      </c>
      <c r="I1496" s="7" t="s">
        <v>0</v>
      </c>
      <c r="J1496" s="7" t="s">
        <v>2</v>
      </c>
      <c r="K1496" s="5" t="s">
        <v>4121</v>
      </c>
      <c r="L1496" s="14" t="s">
        <v>4122</v>
      </c>
      <c r="M1496" s="38">
        <f t="shared" si="267"/>
        <v>1</v>
      </c>
      <c r="N1496" s="32">
        <f t="shared" si="268"/>
        <v>0.9108878584947705</v>
      </c>
      <c r="O1496" s="32">
        <f t="shared" si="269"/>
        <v>0.17579647057022821</v>
      </c>
      <c r="P1496" s="32">
        <f t="shared" si="270"/>
        <v>5.1814911615696158</v>
      </c>
      <c r="Q1496" s="35">
        <v>0.19410839209424399</v>
      </c>
      <c r="R1496" s="35">
        <v>1.5712913029789902E-2</v>
      </c>
      <c r="S1496" s="35">
        <v>6.3225357216707398E-2</v>
      </c>
      <c r="T1496" s="35">
        <v>0.18114760907615399</v>
      </c>
      <c r="U1496" s="35">
        <v>2.2799271648147299E-2</v>
      </c>
      <c r="V1496" s="35">
        <v>8.5100221392689496E-2</v>
      </c>
      <c r="W1496" s="8">
        <v>115884.684420955</v>
      </c>
      <c r="X1496" s="8">
        <v>105557.952024546</v>
      </c>
      <c r="Y1496" s="8">
        <v>20372.1185143486</v>
      </c>
      <c r="Z1496" s="23">
        <f t="shared" si="260"/>
        <v>241814.75495984961</v>
      </c>
      <c r="AA1496" s="29">
        <f t="shared" si="261"/>
        <v>47.922917044576643</v>
      </c>
      <c r="AB1496" s="29">
        <f t="shared" si="262"/>
        <v>43.652403279556957</v>
      </c>
      <c r="AC1496" s="29">
        <f t="shared" si="263"/>
        <v>8.4246796758664058</v>
      </c>
      <c r="AD1496" s="26">
        <f t="shared" si="264"/>
        <v>0.47922917044576641</v>
      </c>
      <c r="AE1496" s="26">
        <f t="shared" si="265"/>
        <v>0.43652403279556956</v>
      </c>
      <c r="AF1496" s="26">
        <f t="shared" si="266"/>
        <v>8.4246796758664061E-2</v>
      </c>
      <c r="AG1496" s="6">
        <v>2</v>
      </c>
    </row>
    <row r="1497" spans="1:33" ht="12" customHeight="1" x14ac:dyDescent="0.2">
      <c r="A1497" s="5" t="s">
        <v>4361</v>
      </c>
      <c r="B1497" s="5" t="s">
        <v>4361</v>
      </c>
      <c r="C1497" s="7">
        <v>1</v>
      </c>
      <c r="D1497" s="7">
        <v>1</v>
      </c>
      <c r="E1497" s="8">
        <v>15.56</v>
      </c>
      <c r="F1497" s="9">
        <v>3.4654209332718402</v>
      </c>
      <c r="G1497" s="7">
        <v>3</v>
      </c>
      <c r="H1497" s="7">
        <v>1</v>
      </c>
      <c r="I1497" s="7" t="s">
        <v>0</v>
      </c>
      <c r="J1497" s="7" t="s">
        <v>2</v>
      </c>
      <c r="K1497" s="5" t="s">
        <v>4362</v>
      </c>
      <c r="L1497" s="14" t="s">
        <v>4363</v>
      </c>
      <c r="M1497" s="38">
        <f t="shared" si="267"/>
        <v>1</v>
      </c>
      <c r="N1497" s="32">
        <f t="shared" si="268"/>
        <v>0.91158125902250209</v>
      </c>
      <c r="O1497" s="32">
        <f t="shared" si="269"/>
        <v>0.28856523327336786</v>
      </c>
      <c r="P1497" s="32">
        <f t="shared" si="270"/>
        <v>3.1590127773948762</v>
      </c>
      <c r="Q1497" s="35">
        <v>3.7107084912645701E-2</v>
      </c>
      <c r="R1497" s="35">
        <v>0.151253436941474</v>
      </c>
      <c r="S1497" s="35">
        <v>0.96494744119951503</v>
      </c>
      <c r="T1497" s="35">
        <v>1.49444681794881E-2</v>
      </c>
      <c r="U1497" s="35">
        <v>8.3949856692719801E-2</v>
      </c>
      <c r="V1497" s="35">
        <v>0.915015771544885</v>
      </c>
      <c r="W1497" s="8">
        <v>11150.222924407</v>
      </c>
      <c r="X1497" s="8">
        <v>10164.334251812499</v>
      </c>
      <c r="Y1497" s="8">
        <v>3217.5666792315601</v>
      </c>
      <c r="Z1497" s="23">
        <f t="shared" si="260"/>
        <v>24532.12385545106</v>
      </c>
      <c r="AA1497" s="29">
        <f t="shared" si="261"/>
        <v>45.45151895574427</v>
      </c>
      <c r="AB1497" s="29">
        <f t="shared" si="262"/>
        <v>41.432752874162489</v>
      </c>
      <c r="AC1497" s="29">
        <f t="shared" si="263"/>
        <v>13.115728170093247</v>
      </c>
      <c r="AD1497" s="26">
        <f t="shared" si="264"/>
        <v>0.45451518955744269</v>
      </c>
      <c r="AE1497" s="26">
        <f t="shared" si="265"/>
        <v>0.41432752874162487</v>
      </c>
      <c r="AF1497" s="26">
        <f t="shared" si="266"/>
        <v>0.13115728170093247</v>
      </c>
      <c r="AG1497" s="6">
        <v>2</v>
      </c>
    </row>
    <row r="1498" spans="1:33" ht="12" customHeight="1" x14ac:dyDescent="0.2">
      <c r="A1498" s="5" t="s">
        <v>4664</v>
      </c>
      <c r="B1498" s="5" t="s">
        <v>4665</v>
      </c>
      <c r="C1498" s="7">
        <v>3</v>
      </c>
      <c r="D1498" s="7">
        <v>3</v>
      </c>
      <c r="E1498" s="8">
        <v>136.02000000000001</v>
      </c>
      <c r="F1498" s="9">
        <v>1.7181457583895401</v>
      </c>
      <c r="G1498" s="7" t="s">
        <v>50</v>
      </c>
      <c r="H1498" s="7">
        <v>3</v>
      </c>
      <c r="I1498" s="7" t="s">
        <v>0</v>
      </c>
      <c r="J1498" s="7" t="s">
        <v>2</v>
      </c>
      <c r="K1498" s="5" t="s">
        <v>4666</v>
      </c>
      <c r="L1498" s="14" t="s">
        <v>4667</v>
      </c>
      <c r="M1498" s="38">
        <f t="shared" si="267"/>
        <v>1</v>
      </c>
      <c r="N1498" s="32">
        <f t="shared" si="268"/>
        <v>0.91201838949814273</v>
      </c>
      <c r="O1498" s="32">
        <f t="shared" si="269"/>
        <v>0.5820227970281896</v>
      </c>
      <c r="P1498" s="32">
        <f t="shared" si="270"/>
        <v>1.5669805274894932</v>
      </c>
      <c r="Q1498" s="35">
        <v>0.26041977409768502</v>
      </c>
      <c r="R1498" s="35">
        <v>0.31731050863888299</v>
      </c>
      <c r="S1498" s="35">
        <v>0.83383299937961697</v>
      </c>
      <c r="T1498" s="35">
        <v>0.30841382089531599</v>
      </c>
      <c r="U1498" s="35">
        <v>0.40721660068044502</v>
      </c>
      <c r="V1498" s="35">
        <v>0.86877856080298599</v>
      </c>
      <c r="W1498" s="8">
        <v>36569.469460187698</v>
      </c>
      <c r="X1498" s="8">
        <v>33352.028641881901</v>
      </c>
      <c r="Y1498" s="8">
        <v>21284.264901055401</v>
      </c>
      <c r="Z1498" s="23">
        <f t="shared" si="260"/>
        <v>91205.763003125001</v>
      </c>
      <c r="AA1498" s="29">
        <f t="shared" si="261"/>
        <v>40.095568806254832</v>
      </c>
      <c r="AB1498" s="29">
        <f t="shared" si="262"/>
        <v>36.5678960886925</v>
      </c>
      <c r="AC1498" s="29">
        <f t="shared" si="263"/>
        <v>23.336535105052665</v>
      </c>
      <c r="AD1498" s="26">
        <f t="shared" si="264"/>
        <v>0.40095568806254833</v>
      </c>
      <c r="AE1498" s="26">
        <f t="shared" si="265"/>
        <v>0.36567896088692498</v>
      </c>
      <c r="AF1498" s="26">
        <f t="shared" si="266"/>
        <v>0.23336535105052664</v>
      </c>
      <c r="AG1498" s="6"/>
    </row>
    <row r="1499" spans="1:33" ht="12" customHeight="1" x14ac:dyDescent="0.2">
      <c r="A1499" s="5" t="s">
        <v>4680</v>
      </c>
      <c r="B1499" s="5" t="s">
        <v>4680</v>
      </c>
      <c r="C1499" s="7">
        <v>3</v>
      </c>
      <c r="D1499" s="7">
        <v>3</v>
      </c>
      <c r="E1499" s="8">
        <v>87.51</v>
      </c>
      <c r="F1499" s="9">
        <v>1.5866414191740099</v>
      </c>
      <c r="G1499" s="7" t="s">
        <v>50</v>
      </c>
      <c r="H1499" s="7">
        <v>3</v>
      </c>
      <c r="I1499" s="7" t="s">
        <v>0</v>
      </c>
      <c r="J1499" s="7" t="s">
        <v>2</v>
      </c>
      <c r="K1499" s="5" t="s">
        <v>4681</v>
      </c>
      <c r="L1499" s="14" t="s">
        <v>4682</v>
      </c>
      <c r="M1499" s="38">
        <f t="shared" si="267"/>
        <v>1</v>
      </c>
      <c r="N1499" s="32">
        <f t="shared" si="268"/>
        <v>0.91208839188038637</v>
      </c>
      <c r="O1499" s="32">
        <f t="shared" si="269"/>
        <v>0.63026212975115214</v>
      </c>
      <c r="P1499" s="32">
        <f t="shared" si="270"/>
        <v>1.4471572205052339</v>
      </c>
      <c r="Q1499" s="35">
        <v>0.31731050863888299</v>
      </c>
      <c r="R1499" s="35">
        <v>0.46148720678434402</v>
      </c>
      <c r="S1499" s="35">
        <v>0.79365037484574197</v>
      </c>
      <c r="T1499" s="35">
        <v>0.35012785970974297</v>
      </c>
      <c r="U1499" s="35">
        <v>0.43404895460764398</v>
      </c>
      <c r="V1499" s="35">
        <v>0.78413831421581703</v>
      </c>
      <c r="W1499" s="8">
        <v>25333.274457364001</v>
      </c>
      <c r="X1499" s="8">
        <v>23106.1855608816</v>
      </c>
      <c r="Y1499" s="8">
        <v>15966.6035130687</v>
      </c>
      <c r="Z1499" s="23">
        <f t="shared" si="260"/>
        <v>64406.063531314307</v>
      </c>
      <c r="AA1499" s="29">
        <f t="shared" si="261"/>
        <v>39.333679266156253</v>
      </c>
      <c r="AB1499" s="29">
        <f t="shared" si="262"/>
        <v>35.875792268607356</v>
      </c>
      <c r="AC1499" s="29">
        <f t="shared" si="263"/>
        <v>24.790528465236378</v>
      </c>
      <c r="AD1499" s="26">
        <f t="shared" si="264"/>
        <v>0.39333679266156252</v>
      </c>
      <c r="AE1499" s="26">
        <f t="shared" si="265"/>
        <v>0.35875792268607354</v>
      </c>
      <c r="AF1499" s="26">
        <f t="shared" si="266"/>
        <v>0.24790528465236378</v>
      </c>
      <c r="AG1499" s="6"/>
    </row>
    <row r="1500" spans="1:33" ht="12" customHeight="1" x14ac:dyDescent="0.2">
      <c r="A1500" s="5" t="s">
        <v>4617</v>
      </c>
      <c r="B1500" s="5" t="s">
        <v>4618</v>
      </c>
      <c r="C1500" s="7">
        <v>23</v>
      </c>
      <c r="D1500" s="7">
        <v>17</v>
      </c>
      <c r="E1500" s="8">
        <v>1199.17</v>
      </c>
      <c r="F1500" s="9">
        <v>1.9705791122137</v>
      </c>
      <c r="G1500" s="7" t="s">
        <v>50</v>
      </c>
      <c r="H1500" s="7">
        <v>3</v>
      </c>
      <c r="I1500" s="7" t="s">
        <v>0</v>
      </c>
      <c r="J1500" s="7" t="s">
        <v>2</v>
      </c>
      <c r="K1500" s="5" t="s">
        <v>4619</v>
      </c>
      <c r="L1500" s="14" t="s">
        <v>4620</v>
      </c>
      <c r="M1500" s="38">
        <f t="shared" si="267"/>
        <v>1</v>
      </c>
      <c r="N1500" s="32">
        <f t="shared" si="268"/>
        <v>0.91278586047947741</v>
      </c>
      <c r="O1500" s="32">
        <f t="shared" si="269"/>
        <v>0.50746503593891423</v>
      </c>
      <c r="P1500" s="32">
        <f t="shared" si="270"/>
        <v>1.7987167505848687</v>
      </c>
      <c r="Q1500" s="35">
        <v>0.60272594791333201</v>
      </c>
      <c r="R1500" s="35">
        <v>0.96517386862062704</v>
      </c>
      <c r="S1500" s="35">
        <v>0.66874762159902301</v>
      </c>
      <c r="T1500" s="35">
        <v>0.60055503172193803</v>
      </c>
      <c r="U1500" s="35">
        <v>0.91448980911858502</v>
      </c>
      <c r="V1500" s="35">
        <v>0.54626160924001299</v>
      </c>
      <c r="W1500" s="8">
        <v>1185278.8511186901</v>
      </c>
      <c r="X1500" s="8">
        <v>1081905.7760264999</v>
      </c>
      <c r="Y1500" s="8">
        <v>601487.57478058105</v>
      </c>
      <c r="Z1500" s="23">
        <f t="shared" si="260"/>
        <v>2868672.2019257708</v>
      </c>
      <c r="AA1500" s="29">
        <f t="shared" si="261"/>
        <v>41.31803035296258</v>
      </c>
      <c r="AB1500" s="29">
        <f t="shared" si="262"/>
        <v>37.714513889046117</v>
      </c>
      <c r="AC1500" s="29">
        <f t="shared" si="263"/>
        <v>20.967455757991306</v>
      </c>
      <c r="AD1500" s="26">
        <f t="shared" si="264"/>
        <v>0.41318030352962581</v>
      </c>
      <c r="AE1500" s="26">
        <f t="shared" si="265"/>
        <v>0.3771451388904612</v>
      </c>
      <c r="AF1500" s="26">
        <f t="shared" si="266"/>
        <v>0.20967455757991307</v>
      </c>
      <c r="AG1500" s="6">
        <v>2</v>
      </c>
    </row>
    <row r="1501" spans="1:33" ht="12" customHeight="1" x14ac:dyDescent="0.2">
      <c r="A1501" s="5" t="s">
        <v>7192</v>
      </c>
      <c r="B1501" s="5" t="s">
        <v>7192</v>
      </c>
      <c r="C1501" s="7">
        <v>5</v>
      </c>
      <c r="D1501" s="7">
        <v>5</v>
      </c>
      <c r="E1501" s="8">
        <v>143.51</v>
      </c>
      <c r="F1501" s="9">
        <v>1.1525886310496201</v>
      </c>
      <c r="G1501" s="7" t="s">
        <v>50</v>
      </c>
      <c r="H1501" s="7">
        <v>3</v>
      </c>
      <c r="I1501" s="7" t="s">
        <v>0</v>
      </c>
      <c r="J1501" s="7" t="s">
        <v>2</v>
      </c>
      <c r="K1501" s="5" t="s">
        <v>7193</v>
      </c>
      <c r="L1501" s="14" t="s">
        <v>7194</v>
      </c>
      <c r="M1501" s="38">
        <f t="shared" si="267"/>
        <v>1</v>
      </c>
      <c r="N1501" s="32">
        <f t="shared" si="268"/>
        <v>0.91312550944534854</v>
      </c>
      <c r="O1501" s="32">
        <f t="shared" si="269"/>
        <v>0.86761223654387365</v>
      </c>
      <c r="P1501" s="32">
        <f t="shared" si="270"/>
        <v>1.0524580809080986</v>
      </c>
      <c r="Q1501" s="35">
        <v>0.86777739921985797</v>
      </c>
      <c r="R1501" s="35">
        <v>0.94408732895931102</v>
      </c>
      <c r="S1501" s="35">
        <v>0.66529718014140404</v>
      </c>
      <c r="T1501" s="35">
        <v>0.801491175898708</v>
      </c>
      <c r="U1501" s="35">
        <v>0.935225584633258</v>
      </c>
      <c r="V1501" s="35">
        <v>0.71772270691449402</v>
      </c>
      <c r="W1501" s="8">
        <v>38162.651027331798</v>
      </c>
      <c r="X1501" s="8">
        <v>34847.290161117402</v>
      </c>
      <c r="Y1501" s="8">
        <v>33110.383010266698</v>
      </c>
      <c r="Z1501" s="23">
        <f t="shared" si="260"/>
        <v>106120.3241987159</v>
      </c>
      <c r="AA1501" s="29">
        <f t="shared" si="261"/>
        <v>35.961679645710674</v>
      </c>
      <c r="AB1501" s="29">
        <f t="shared" si="262"/>
        <v>32.83752704699998</v>
      </c>
      <c r="AC1501" s="29">
        <f t="shared" si="263"/>
        <v>31.200793307289338</v>
      </c>
      <c r="AD1501" s="26">
        <f t="shared" si="264"/>
        <v>0.35961679645710676</v>
      </c>
      <c r="AE1501" s="26">
        <f t="shared" si="265"/>
        <v>0.32837527046999981</v>
      </c>
      <c r="AF1501" s="26">
        <f t="shared" si="266"/>
        <v>0.31200793307289337</v>
      </c>
      <c r="AG1501" s="6"/>
    </row>
    <row r="1502" spans="1:33" ht="12" customHeight="1" x14ac:dyDescent="0.2">
      <c r="A1502" s="5" t="s">
        <v>4034</v>
      </c>
      <c r="B1502" s="5" t="s">
        <v>4034</v>
      </c>
      <c r="C1502" s="7">
        <v>1</v>
      </c>
      <c r="D1502" s="7">
        <v>1</v>
      </c>
      <c r="E1502" s="8">
        <v>32.729999999999997</v>
      </c>
      <c r="F1502" s="9">
        <v>14.1175474233717</v>
      </c>
      <c r="G1502" s="7">
        <v>1</v>
      </c>
      <c r="H1502" s="7">
        <v>1</v>
      </c>
      <c r="I1502" s="7" t="s">
        <v>0</v>
      </c>
      <c r="J1502" s="7" t="s">
        <v>2</v>
      </c>
      <c r="K1502" s="5" t="s">
        <v>4035</v>
      </c>
      <c r="L1502" s="14" t="s">
        <v>4036</v>
      </c>
      <c r="M1502" s="38">
        <f t="shared" si="267"/>
        <v>1</v>
      </c>
      <c r="N1502" s="32">
        <f t="shared" si="268"/>
        <v>0.91314381737827655</v>
      </c>
      <c r="O1502" s="32">
        <f t="shared" si="269"/>
        <v>7.0833833243902994E-2</v>
      </c>
      <c r="P1502" s="32">
        <f t="shared" si="270"/>
        <v>12.891351146196444</v>
      </c>
      <c r="Q1502" s="35">
        <v>0.62609672428876095</v>
      </c>
      <c r="R1502" s="35">
        <v>0.85735099193797304</v>
      </c>
      <c r="S1502" s="35">
        <v>0.81305757453098004</v>
      </c>
      <c r="T1502" s="35">
        <v>0.67439750249865504</v>
      </c>
      <c r="U1502" s="35">
        <v>0.88552940551664405</v>
      </c>
      <c r="V1502" s="35">
        <v>0.80411511381946399</v>
      </c>
      <c r="W1502" s="8">
        <v>32600.712278881601</v>
      </c>
      <c r="X1502" s="8">
        <v>29769.138859588798</v>
      </c>
      <c r="Y1502" s="8">
        <v>2309.23341719476</v>
      </c>
      <c r="Z1502" s="23">
        <f t="shared" si="260"/>
        <v>64679.084555665162</v>
      </c>
      <c r="AA1502" s="29">
        <f t="shared" si="261"/>
        <v>50.40379359547714</v>
      </c>
      <c r="AB1502" s="29">
        <f t="shared" si="262"/>
        <v>46.025912494120725</v>
      </c>
      <c r="AC1502" s="29">
        <f t="shared" si="263"/>
        <v>3.5702939104021332</v>
      </c>
      <c r="AD1502" s="26">
        <f t="shared" si="264"/>
        <v>0.50403793595477142</v>
      </c>
      <c r="AE1502" s="26">
        <f t="shared" si="265"/>
        <v>0.46025912494120724</v>
      </c>
      <c r="AF1502" s="26">
        <f t="shared" si="266"/>
        <v>3.5702939104021329E-2</v>
      </c>
      <c r="AG1502" s="6">
        <v>2</v>
      </c>
    </row>
    <row r="1503" spans="1:33" ht="12" customHeight="1" x14ac:dyDescent="0.2">
      <c r="A1503" s="5" t="s">
        <v>7198</v>
      </c>
      <c r="B1503" s="5" t="s">
        <v>7198</v>
      </c>
      <c r="C1503" s="7">
        <v>4</v>
      </c>
      <c r="D1503" s="7">
        <v>2</v>
      </c>
      <c r="E1503" s="8">
        <v>99.55</v>
      </c>
      <c r="F1503" s="9">
        <v>1.1357874483447701</v>
      </c>
      <c r="G1503" s="7" t="s">
        <v>50</v>
      </c>
      <c r="H1503" s="7">
        <v>3</v>
      </c>
      <c r="I1503" s="7" t="s">
        <v>0</v>
      </c>
      <c r="J1503" s="7" t="s">
        <v>2</v>
      </c>
      <c r="K1503" s="5" t="s">
        <v>7199</v>
      </c>
      <c r="L1503" s="14" t="s">
        <v>7200</v>
      </c>
      <c r="M1503" s="38">
        <f t="shared" si="267"/>
        <v>1</v>
      </c>
      <c r="N1503" s="32">
        <f t="shared" si="268"/>
        <v>0.91329046497261768</v>
      </c>
      <c r="O1503" s="32">
        <f t="shared" si="269"/>
        <v>0.88044642636026793</v>
      </c>
      <c r="P1503" s="32">
        <f t="shared" si="270"/>
        <v>1.0373038468088578</v>
      </c>
      <c r="Q1503" s="35">
        <v>0.92498299353351998</v>
      </c>
      <c r="R1503" s="35">
        <v>0.32975846823174798</v>
      </c>
      <c r="S1503" s="35">
        <v>0.25550736689980902</v>
      </c>
      <c r="T1503" s="35">
        <v>0.97236788073596903</v>
      </c>
      <c r="U1503" s="35">
        <v>0.341279509796445</v>
      </c>
      <c r="V1503" s="35">
        <v>0.27525225335147302</v>
      </c>
      <c r="W1503" s="8">
        <v>56712.620931249097</v>
      </c>
      <c r="X1503" s="8">
        <v>51795.095940116298</v>
      </c>
      <c r="Y1503" s="8">
        <v>49932.424428442799</v>
      </c>
      <c r="Z1503" s="23">
        <f t="shared" si="260"/>
        <v>158440.14129980819</v>
      </c>
      <c r="AA1503" s="29">
        <f t="shared" si="261"/>
        <v>35.794351397310798</v>
      </c>
      <c r="AB1503" s="29">
        <f t="shared" si="262"/>
        <v>32.690639831043249</v>
      </c>
      <c r="AC1503" s="29">
        <f t="shared" si="263"/>
        <v>31.515008771645956</v>
      </c>
      <c r="AD1503" s="26">
        <f t="shared" si="264"/>
        <v>0.35794351397310797</v>
      </c>
      <c r="AE1503" s="26">
        <f t="shared" si="265"/>
        <v>0.3269063983104325</v>
      </c>
      <c r="AF1503" s="26">
        <f t="shared" si="266"/>
        <v>0.31515008771645958</v>
      </c>
      <c r="AG1503" s="6"/>
    </row>
    <row r="1504" spans="1:33" ht="12" customHeight="1" x14ac:dyDescent="0.2">
      <c r="A1504" s="5" t="s">
        <v>2327</v>
      </c>
      <c r="B1504" s="5" t="s">
        <v>2327</v>
      </c>
      <c r="C1504" s="7">
        <v>9</v>
      </c>
      <c r="D1504" s="7">
        <v>9</v>
      </c>
      <c r="E1504" s="8">
        <v>260.19</v>
      </c>
      <c r="F1504" s="9">
        <v>1.1456015475432499</v>
      </c>
      <c r="G1504" s="7" t="s">
        <v>50</v>
      </c>
      <c r="H1504" s="7">
        <v>3</v>
      </c>
      <c r="I1504" s="7" t="s">
        <v>2</v>
      </c>
      <c r="J1504" s="7" t="s">
        <v>1</v>
      </c>
      <c r="K1504" s="5" t="s">
        <v>2328</v>
      </c>
      <c r="L1504" s="14" t="s">
        <v>2329</v>
      </c>
      <c r="M1504" s="38">
        <f t="shared" si="267"/>
        <v>1</v>
      </c>
      <c r="N1504" s="32">
        <f t="shared" si="268"/>
        <v>0.91339474684927935</v>
      </c>
      <c r="O1504" s="32">
        <f t="shared" si="269"/>
        <v>1.0463864355084087</v>
      </c>
      <c r="P1504" s="32">
        <f t="shared" si="270"/>
        <v>0.87290384876356641</v>
      </c>
      <c r="Q1504" s="35">
        <v>0.73953294324558205</v>
      </c>
      <c r="R1504" s="35">
        <v>0.77902428737057905</v>
      </c>
      <c r="S1504" s="35">
        <v>0.48767980715313902</v>
      </c>
      <c r="T1504" s="35">
        <v>0.73705264797526804</v>
      </c>
      <c r="U1504" s="35">
        <v>0.82707996005459095</v>
      </c>
      <c r="V1504" s="35">
        <v>0.49743310945395303</v>
      </c>
      <c r="W1504" s="8">
        <v>172605.60184329399</v>
      </c>
      <c r="X1504" s="8">
        <v>157657.05000042301</v>
      </c>
      <c r="Y1504" s="8">
        <v>180612.16046158801</v>
      </c>
      <c r="Z1504" s="23">
        <f t="shared" si="260"/>
        <v>510874.81230530498</v>
      </c>
      <c r="AA1504" s="29">
        <f t="shared" si="261"/>
        <v>33.786281430555789</v>
      </c>
      <c r="AB1504" s="29">
        <f t="shared" si="262"/>
        <v>30.860211974241011</v>
      </c>
      <c r="AC1504" s="29">
        <f t="shared" si="263"/>
        <v>35.353506595203207</v>
      </c>
      <c r="AD1504" s="26">
        <f t="shared" si="264"/>
        <v>0.33786281430555787</v>
      </c>
      <c r="AE1504" s="26">
        <f t="shared" si="265"/>
        <v>0.30860211974241009</v>
      </c>
      <c r="AF1504" s="26">
        <f t="shared" si="266"/>
        <v>0.35353506595203205</v>
      </c>
      <c r="AG1504" s="6"/>
    </row>
    <row r="1505" spans="1:33" ht="12" customHeight="1" x14ac:dyDescent="0.2">
      <c r="A1505" s="5" t="s">
        <v>4693</v>
      </c>
      <c r="B1505" s="5" t="s">
        <v>4693</v>
      </c>
      <c r="C1505" s="7">
        <v>5</v>
      </c>
      <c r="D1505" s="7">
        <v>5</v>
      </c>
      <c r="E1505" s="8">
        <v>197.11</v>
      </c>
      <c r="F1505" s="9">
        <v>1.51639643842183</v>
      </c>
      <c r="G1505" s="7" t="s">
        <v>50</v>
      </c>
      <c r="H1505" s="7">
        <v>3</v>
      </c>
      <c r="I1505" s="7" t="s">
        <v>0</v>
      </c>
      <c r="J1505" s="7" t="s">
        <v>2</v>
      </c>
      <c r="K1505" s="5" t="s">
        <v>4694</v>
      </c>
      <c r="L1505" s="14" t="s">
        <v>4695</v>
      </c>
      <c r="M1505" s="38">
        <f t="shared" si="267"/>
        <v>1</v>
      </c>
      <c r="N1505" s="32">
        <f t="shared" si="268"/>
        <v>0.91411906504059914</v>
      </c>
      <c r="O1505" s="32">
        <f t="shared" si="269"/>
        <v>0.65945815662871066</v>
      </c>
      <c r="P1505" s="32">
        <f t="shared" si="270"/>
        <v>1.3861668945210546</v>
      </c>
      <c r="Q1505" s="35">
        <v>0.57345218757249095</v>
      </c>
      <c r="R1505" s="35">
        <v>0.36503628465924498</v>
      </c>
      <c r="S1505" s="35">
        <v>0.40758270844507699</v>
      </c>
      <c r="T1505" s="35">
        <v>0.619823340128002</v>
      </c>
      <c r="U1505" s="35">
        <v>0.43132590914549501</v>
      </c>
      <c r="V1505" s="35">
        <v>0.41678162353944398</v>
      </c>
      <c r="W1505" s="8">
        <v>174735.03374683901</v>
      </c>
      <c r="X1505" s="8">
        <v>159728.62567849801</v>
      </c>
      <c r="Y1505" s="8">
        <v>115230.443253146</v>
      </c>
      <c r="Z1505" s="23">
        <f t="shared" si="260"/>
        <v>449694.102678483</v>
      </c>
      <c r="AA1505" s="29">
        <f t="shared" si="261"/>
        <v>38.856420999536432</v>
      </c>
      <c r="AB1505" s="29">
        <f t="shared" si="262"/>
        <v>35.519395234920147</v>
      </c>
      <c r="AC1505" s="29">
        <f t="shared" si="263"/>
        <v>25.624183765543421</v>
      </c>
      <c r="AD1505" s="26">
        <f t="shared" si="264"/>
        <v>0.38856420999536434</v>
      </c>
      <c r="AE1505" s="26">
        <f t="shared" si="265"/>
        <v>0.35519395234920148</v>
      </c>
      <c r="AF1505" s="26">
        <f t="shared" si="266"/>
        <v>0.25624183765543423</v>
      </c>
      <c r="AG1505" s="6"/>
    </row>
    <row r="1506" spans="1:33" ht="12" customHeight="1" x14ac:dyDescent="0.2">
      <c r="A1506" s="5" t="s">
        <v>2333</v>
      </c>
      <c r="B1506" s="5" t="s">
        <v>2334</v>
      </c>
      <c r="C1506" s="7">
        <v>17</v>
      </c>
      <c r="D1506" s="7">
        <v>16</v>
      </c>
      <c r="E1506" s="8">
        <v>531.6</v>
      </c>
      <c r="F1506" s="9">
        <v>1.12245512201035</v>
      </c>
      <c r="G1506" s="7" t="s">
        <v>50</v>
      </c>
      <c r="H1506" s="7">
        <v>3</v>
      </c>
      <c r="I1506" s="7" t="s">
        <v>2</v>
      </c>
      <c r="J1506" s="7" t="s">
        <v>1</v>
      </c>
      <c r="K1506" s="5" t="s">
        <v>2335</v>
      </c>
      <c r="L1506" s="14" t="s">
        <v>2336</v>
      </c>
      <c r="M1506" s="38">
        <f t="shared" si="267"/>
        <v>1</v>
      </c>
      <c r="N1506" s="32">
        <f t="shared" si="268"/>
        <v>0.91440033947836863</v>
      </c>
      <c r="O1506" s="32">
        <f t="shared" si="269"/>
        <v>1.0263733446154983</v>
      </c>
      <c r="P1506" s="32">
        <f t="shared" si="270"/>
        <v>0.89090421558143917</v>
      </c>
      <c r="Q1506" s="35">
        <v>0.55674359762594505</v>
      </c>
      <c r="R1506" s="35">
        <v>0.83604413634266195</v>
      </c>
      <c r="S1506" s="35">
        <v>0.44947464847048102</v>
      </c>
      <c r="T1506" s="35">
        <v>0.54828625161173405</v>
      </c>
      <c r="U1506" s="35">
        <v>0.87958422195289598</v>
      </c>
      <c r="V1506" s="35">
        <v>0.45898978329698797</v>
      </c>
      <c r="W1506" s="8">
        <v>296435.98076001299</v>
      </c>
      <c r="X1506" s="8">
        <v>271061.16144055902</v>
      </c>
      <c r="Y1506" s="8">
        <v>304253.98903703003</v>
      </c>
      <c r="Z1506" s="23">
        <f t="shared" si="260"/>
        <v>871751.13123760198</v>
      </c>
      <c r="AA1506" s="29">
        <f t="shared" si="261"/>
        <v>34.004656849618385</v>
      </c>
      <c r="AB1506" s="29">
        <f t="shared" si="262"/>
        <v>31.093869767136482</v>
      </c>
      <c r="AC1506" s="29">
        <f t="shared" si="263"/>
        <v>34.901473383245133</v>
      </c>
      <c r="AD1506" s="26">
        <f t="shared" si="264"/>
        <v>0.34004656849618387</v>
      </c>
      <c r="AE1506" s="26">
        <f t="shared" si="265"/>
        <v>0.31093869767136484</v>
      </c>
      <c r="AF1506" s="26">
        <f t="shared" si="266"/>
        <v>0.34901473383245135</v>
      </c>
      <c r="AG1506" s="6"/>
    </row>
    <row r="1507" spans="1:33" ht="12" customHeight="1" x14ac:dyDescent="0.2">
      <c r="A1507" s="5" t="s">
        <v>2079</v>
      </c>
      <c r="B1507" s="5" t="s">
        <v>2079</v>
      </c>
      <c r="C1507" s="7">
        <v>1</v>
      </c>
      <c r="D1507" s="7">
        <v>1</v>
      </c>
      <c r="E1507" s="8">
        <v>23.96</v>
      </c>
      <c r="F1507" s="9">
        <v>1.41411116030617</v>
      </c>
      <c r="G1507" s="7">
        <v>1</v>
      </c>
      <c r="H1507" s="7">
        <v>1</v>
      </c>
      <c r="I1507" s="7" t="s">
        <v>2</v>
      </c>
      <c r="J1507" s="7" t="s">
        <v>1</v>
      </c>
      <c r="K1507" s="5" t="s">
        <v>2080</v>
      </c>
      <c r="L1507" s="14" t="s">
        <v>2081</v>
      </c>
      <c r="M1507" s="38">
        <f t="shared" si="267"/>
        <v>1</v>
      </c>
      <c r="N1507" s="32">
        <f t="shared" si="268"/>
        <v>0.91456438385577232</v>
      </c>
      <c r="O1507" s="32">
        <f t="shared" si="269"/>
        <v>1.2932957020289908</v>
      </c>
      <c r="P1507" s="32">
        <f t="shared" si="270"/>
        <v>0.70715798592770029</v>
      </c>
      <c r="Q1507" s="35">
        <v>0.49114595602877098</v>
      </c>
      <c r="R1507" s="35">
        <v>0.80113010440350296</v>
      </c>
      <c r="S1507" s="35">
        <v>0.72655185764854002</v>
      </c>
      <c r="T1507" s="35">
        <v>0.54185335518685895</v>
      </c>
      <c r="U1507" s="35">
        <v>0.83079145580021996</v>
      </c>
      <c r="V1507" s="35">
        <v>0.715158631062079</v>
      </c>
      <c r="W1507" s="8">
        <v>9729.5004625426609</v>
      </c>
      <c r="X1507" s="8">
        <v>8898.2545957497805</v>
      </c>
      <c r="Y1507" s="8">
        <v>12583.1211310955</v>
      </c>
      <c r="Z1507" s="23">
        <f t="shared" si="260"/>
        <v>31210.876189387942</v>
      </c>
      <c r="AA1507" s="29">
        <f t="shared" si="261"/>
        <v>31.173429427305866</v>
      </c>
      <c r="AB1507" s="29">
        <f t="shared" si="262"/>
        <v>28.510108276855391</v>
      </c>
      <c r="AC1507" s="29">
        <f t="shared" si="263"/>
        <v>40.31646229583874</v>
      </c>
      <c r="AD1507" s="26">
        <f t="shared" si="264"/>
        <v>0.31173429427305865</v>
      </c>
      <c r="AE1507" s="26">
        <f t="shared" si="265"/>
        <v>0.28510108276855389</v>
      </c>
      <c r="AF1507" s="26">
        <f t="shared" si="266"/>
        <v>0.4031646229583874</v>
      </c>
      <c r="AG1507" s="6"/>
    </row>
    <row r="1508" spans="1:33" ht="12" customHeight="1" x14ac:dyDescent="0.2">
      <c r="A1508" s="5" t="s">
        <v>4503</v>
      </c>
      <c r="B1508" s="5" t="s">
        <v>4503</v>
      </c>
      <c r="C1508" s="7">
        <v>6</v>
      </c>
      <c r="D1508" s="7">
        <v>6</v>
      </c>
      <c r="E1508" s="8">
        <v>188.77</v>
      </c>
      <c r="F1508" s="9">
        <v>2.4849546260343698</v>
      </c>
      <c r="G1508" s="7" t="s">
        <v>122</v>
      </c>
      <c r="H1508" s="7">
        <v>2</v>
      </c>
      <c r="I1508" s="7" t="s">
        <v>0</v>
      </c>
      <c r="J1508" s="7" t="s">
        <v>2</v>
      </c>
      <c r="K1508" s="5" t="s">
        <v>4504</v>
      </c>
      <c r="L1508" s="14" t="s">
        <v>4505</v>
      </c>
      <c r="M1508" s="38">
        <f t="shared" si="267"/>
        <v>1</v>
      </c>
      <c r="N1508" s="32">
        <f t="shared" si="268"/>
        <v>0.91457660731438284</v>
      </c>
      <c r="O1508" s="32">
        <f t="shared" si="269"/>
        <v>0.40242183479859228</v>
      </c>
      <c r="P1508" s="32">
        <f t="shared" si="270"/>
        <v>2.2726813712086926</v>
      </c>
      <c r="Q1508" s="35">
        <v>0.56493355384348198</v>
      </c>
      <c r="R1508" s="35">
        <v>7.7830564122880905E-2</v>
      </c>
      <c r="S1508" s="35">
        <v>9.7048936280519998E-2</v>
      </c>
      <c r="T1508" s="35">
        <v>0.54619619625483395</v>
      </c>
      <c r="U1508" s="35">
        <v>7.9942924457166706E-2</v>
      </c>
      <c r="V1508" s="35">
        <v>0.113139112009323</v>
      </c>
      <c r="W1508" s="8">
        <v>74344.024892208094</v>
      </c>
      <c r="X1508" s="8">
        <v>67993.306060011702</v>
      </c>
      <c r="Y1508" s="8">
        <v>29917.6589034346</v>
      </c>
      <c r="Z1508" s="23">
        <f t="shared" si="260"/>
        <v>172254.98985565439</v>
      </c>
      <c r="AA1508" s="29">
        <f t="shared" si="261"/>
        <v>43.159286679884644</v>
      </c>
      <c r="AB1508" s="29">
        <f t="shared" si="262"/>
        <v>39.472473985797727</v>
      </c>
      <c r="AC1508" s="29">
        <f t="shared" si="263"/>
        <v>17.368239334317622</v>
      </c>
      <c r="AD1508" s="26">
        <f t="shared" si="264"/>
        <v>0.43159286679884645</v>
      </c>
      <c r="AE1508" s="26">
        <f t="shared" si="265"/>
        <v>0.39472473985797729</v>
      </c>
      <c r="AF1508" s="26">
        <f t="shared" si="266"/>
        <v>0.17368239334317623</v>
      </c>
      <c r="AG1508" s="6">
        <v>2</v>
      </c>
    </row>
    <row r="1509" spans="1:33" ht="12" customHeight="1" x14ac:dyDescent="0.2">
      <c r="A1509" s="5" t="s">
        <v>1662</v>
      </c>
      <c r="B1509" s="5" t="s">
        <v>1662</v>
      </c>
      <c r="C1509" s="7">
        <v>3</v>
      </c>
      <c r="D1509" s="7">
        <v>3</v>
      </c>
      <c r="E1509" s="8">
        <v>126.66</v>
      </c>
      <c r="F1509" s="9">
        <v>2.8220919132413398</v>
      </c>
      <c r="G1509" s="7" t="s">
        <v>54</v>
      </c>
      <c r="H1509" s="7">
        <v>2</v>
      </c>
      <c r="I1509" s="7" t="s">
        <v>2</v>
      </c>
      <c r="J1509" s="7" t="s">
        <v>1</v>
      </c>
      <c r="K1509" s="5" t="s">
        <v>1663</v>
      </c>
      <c r="L1509" s="14" t="s">
        <v>1664</v>
      </c>
      <c r="M1509" s="38">
        <f t="shared" si="267"/>
        <v>1</v>
      </c>
      <c r="N1509" s="32">
        <f t="shared" si="268"/>
        <v>0.91768940898182638</v>
      </c>
      <c r="O1509" s="32">
        <f t="shared" si="269"/>
        <v>2.5898038599548365</v>
      </c>
      <c r="P1509" s="32">
        <f t="shared" si="270"/>
        <v>0.35434706974211932</v>
      </c>
      <c r="Q1509" s="35">
        <v>6.9416265452130798E-3</v>
      </c>
      <c r="R1509" s="35">
        <v>6.5502838229751703E-3</v>
      </c>
      <c r="S1509" s="35">
        <v>0.188473202141311</v>
      </c>
      <c r="T1509" s="35">
        <v>1.8191283604075102E-2</v>
      </c>
      <c r="U1509" s="35">
        <v>1.4873334299425601E-2</v>
      </c>
      <c r="V1509" s="35">
        <v>0.194786970292675</v>
      </c>
      <c r="W1509" s="8">
        <v>79081.098048489497</v>
      </c>
      <c r="X1509" s="8">
        <v>72571.886129752194</v>
      </c>
      <c r="Y1509" s="8">
        <v>204804.53297544501</v>
      </c>
      <c r="Z1509" s="23">
        <f t="shared" si="260"/>
        <v>356457.51715368673</v>
      </c>
      <c r="AA1509" s="29">
        <f t="shared" si="261"/>
        <v>22.185279940216176</v>
      </c>
      <c r="AB1509" s="29">
        <f t="shared" si="262"/>
        <v>20.359196436433354</v>
      </c>
      <c r="AC1509" s="29">
        <f t="shared" si="263"/>
        <v>57.455523623350466</v>
      </c>
      <c r="AD1509" s="26">
        <f t="shared" si="264"/>
        <v>0.22185279940216177</v>
      </c>
      <c r="AE1509" s="26">
        <f t="shared" si="265"/>
        <v>0.20359196436433355</v>
      </c>
      <c r="AF1509" s="26">
        <f t="shared" si="266"/>
        <v>0.57455523623350468</v>
      </c>
      <c r="AG1509" s="6">
        <v>1</v>
      </c>
    </row>
    <row r="1510" spans="1:33" ht="12" customHeight="1" x14ac:dyDescent="0.2">
      <c r="A1510" s="5" t="s">
        <v>4515</v>
      </c>
      <c r="B1510" s="5" t="s">
        <v>4515</v>
      </c>
      <c r="C1510" s="7">
        <v>1</v>
      </c>
      <c r="D1510" s="7">
        <v>1</v>
      </c>
      <c r="E1510" s="8">
        <v>27.14</v>
      </c>
      <c r="F1510" s="9">
        <v>2.4671993632049198</v>
      </c>
      <c r="G1510" s="7">
        <v>2</v>
      </c>
      <c r="H1510" s="7">
        <v>1</v>
      </c>
      <c r="I1510" s="7" t="s">
        <v>0</v>
      </c>
      <c r="J1510" s="7" t="s">
        <v>2</v>
      </c>
      <c r="K1510" s="5" t="s">
        <v>4516</v>
      </c>
      <c r="L1510" s="14" t="s">
        <v>4517</v>
      </c>
      <c r="M1510" s="38">
        <f t="shared" si="267"/>
        <v>1</v>
      </c>
      <c r="N1510" s="32">
        <f t="shared" si="268"/>
        <v>0.92026734200585125</v>
      </c>
      <c r="O1510" s="32">
        <f t="shared" si="269"/>
        <v>0.40531787374530875</v>
      </c>
      <c r="P1510" s="32">
        <f t="shared" si="270"/>
        <v>2.2704830001751253</v>
      </c>
      <c r="Q1510" s="35">
        <v>0.99858341345421497</v>
      </c>
      <c r="R1510" s="35">
        <v>0.77589091087019602</v>
      </c>
      <c r="S1510" s="35">
        <v>0.72795601553314804</v>
      </c>
      <c r="T1510" s="35">
        <v>0.942435993234648</v>
      </c>
      <c r="U1510" s="35">
        <v>0.73098131538065902</v>
      </c>
      <c r="V1510" s="35">
        <v>0.65437158877000201</v>
      </c>
      <c r="W1510" s="8">
        <v>5407.6273551820104</v>
      </c>
      <c r="X1510" s="8">
        <v>4976.4628527114801</v>
      </c>
      <c r="Y1510" s="8">
        <v>2191.8080216093399</v>
      </c>
      <c r="Z1510" s="23">
        <f t="shared" si="260"/>
        <v>12575.898229502831</v>
      </c>
      <c r="AA1510" s="29">
        <f t="shared" si="261"/>
        <v>42.99992936087709</v>
      </c>
      <c r="AB1510" s="29">
        <f t="shared" si="262"/>
        <v>39.571430699373721</v>
      </c>
      <c r="AC1510" s="29">
        <f t="shared" si="263"/>
        <v>17.428639939749175</v>
      </c>
      <c r="AD1510" s="26">
        <f t="shared" si="264"/>
        <v>0.42999929360877087</v>
      </c>
      <c r="AE1510" s="26">
        <f t="shared" si="265"/>
        <v>0.39571430699373722</v>
      </c>
      <c r="AF1510" s="26">
        <f t="shared" si="266"/>
        <v>0.17428639939749174</v>
      </c>
      <c r="AG1510" s="6">
        <v>2</v>
      </c>
    </row>
    <row r="1511" spans="1:33" ht="12" customHeight="1" x14ac:dyDescent="0.2">
      <c r="A1511" s="5" t="s">
        <v>2000</v>
      </c>
      <c r="B1511" s="5" t="s">
        <v>2000</v>
      </c>
      <c r="C1511" s="7">
        <v>5</v>
      </c>
      <c r="D1511" s="7">
        <v>1</v>
      </c>
      <c r="E1511" s="8">
        <v>167.02</v>
      </c>
      <c r="F1511" s="9">
        <v>1.71717478349498</v>
      </c>
      <c r="G1511" s="7" t="s">
        <v>50</v>
      </c>
      <c r="H1511" s="7">
        <v>3</v>
      </c>
      <c r="I1511" s="7" t="s">
        <v>2</v>
      </c>
      <c r="J1511" s="7" t="s">
        <v>1</v>
      </c>
      <c r="K1511" s="5" t="s">
        <v>2001</v>
      </c>
      <c r="L1511" s="14" t="s">
        <v>2002</v>
      </c>
      <c r="M1511" s="38">
        <f t="shared" si="267"/>
        <v>1</v>
      </c>
      <c r="N1511" s="32">
        <f t="shared" si="268"/>
        <v>0.92088409585586861</v>
      </c>
      <c r="O1511" s="32">
        <f t="shared" si="269"/>
        <v>1.5813189479252683</v>
      </c>
      <c r="P1511" s="32">
        <f t="shared" si="270"/>
        <v>0.58235190128094816</v>
      </c>
      <c r="Q1511" s="35">
        <v>0.37967575828341099</v>
      </c>
      <c r="R1511" s="35">
        <v>0.80883778271704299</v>
      </c>
      <c r="S1511" s="35">
        <v>0.56371256174415696</v>
      </c>
      <c r="T1511" s="35">
        <v>0.42994371713038498</v>
      </c>
      <c r="U1511" s="35">
        <v>0.83830602237748397</v>
      </c>
      <c r="V1511" s="35">
        <v>0.54853779363953603</v>
      </c>
      <c r="W1511" s="8">
        <v>17045.393075496198</v>
      </c>
      <c r="X1511" s="8">
        <v>15696.8313908362</v>
      </c>
      <c r="Y1511" s="8">
        <v>26954.203045116301</v>
      </c>
      <c r="Z1511" s="23">
        <f t="shared" si="260"/>
        <v>59696.427511448695</v>
      </c>
      <c r="AA1511" s="29">
        <f t="shared" si="261"/>
        <v>28.553455853329247</v>
      </c>
      <c r="AB1511" s="29">
        <f t="shared" si="262"/>
        <v>26.294423377053562</v>
      </c>
      <c r="AC1511" s="29">
        <f t="shared" si="263"/>
        <v>45.152120769617198</v>
      </c>
      <c r="AD1511" s="26">
        <f t="shared" si="264"/>
        <v>0.28553455853329246</v>
      </c>
      <c r="AE1511" s="26">
        <f t="shared" si="265"/>
        <v>0.26294423377053561</v>
      </c>
      <c r="AF1511" s="26">
        <f t="shared" si="266"/>
        <v>0.45152120769617199</v>
      </c>
      <c r="AG1511" s="6"/>
    </row>
    <row r="1512" spans="1:33" ht="12" customHeight="1" x14ac:dyDescent="0.2">
      <c r="A1512" s="5" t="s">
        <v>1599</v>
      </c>
      <c r="B1512" s="5" t="s">
        <v>1599</v>
      </c>
      <c r="C1512" s="7">
        <v>3</v>
      </c>
      <c r="D1512" s="7">
        <v>3</v>
      </c>
      <c r="E1512" s="8">
        <v>89.95</v>
      </c>
      <c r="F1512" s="9">
        <v>3.5514726919076902</v>
      </c>
      <c r="G1512" s="7" t="s">
        <v>146</v>
      </c>
      <c r="H1512" s="7">
        <v>2</v>
      </c>
      <c r="I1512" s="7" t="s">
        <v>2</v>
      </c>
      <c r="J1512" s="7" t="s">
        <v>1</v>
      </c>
      <c r="K1512" s="5" t="s">
        <v>1600</v>
      </c>
      <c r="L1512" s="14" t="s">
        <v>1601</v>
      </c>
      <c r="M1512" s="38">
        <f t="shared" si="267"/>
        <v>1</v>
      </c>
      <c r="N1512" s="32">
        <f t="shared" si="268"/>
        <v>0.92130054703610287</v>
      </c>
      <c r="O1512" s="32">
        <f t="shared" si="269"/>
        <v>3.2719737338383412</v>
      </c>
      <c r="P1512" s="32">
        <f t="shared" si="270"/>
        <v>0.28157333217810659</v>
      </c>
      <c r="Q1512" s="35">
        <v>0.74717262620216096</v>
      </c>
      <c r="R1512" s="35">
        <v>0.345537313466874</v>
      </c>
      <c r="S1512" s="35">
        <v>0.18349001997752901</v>
      </c>
      <c r="T1512" s="35">
        <v>0.79133837095628601</v>
      </c>
      <c r="U1512" s="35">
        <v>0.37780765968466201</v>
      </c>
      <c r="V1512" s="35">
        <v>0.189472844069005</v>
      </c>
      <c r="W1512" s="8">
        <v>10401.6647148681</v>
      </c>
      <c r="X1512" s="8">
        <v>9583.0593918941104</v>
      </c>
      <c r="Y1512" s="8">
        <v>34033.973735241503</v>
      </c>
      <c r="Z1512" s="23">
        <f t="shared" si="260"/>
        <v>54018.697842003712</v>
      </c>
      <c r="AA1512" s="29">
        <f t="shared" si="261"/>
        <v>19.255674665263779</v>
      </c>
      <c r="AB1512" s="29">
        <f t="shared" si="262"/>
        <v>17.740263602656746</v>
      </c>
      <c r="AC1512" s="29">
        <f t="shared" si="263"/>
        <v>63.004061732079478</v>
      </c>
      <c r="AD1512" s="26">
        <f t="shared" si="264"/>
        <v>0.19255674665263778</v>
      </c>
      <c r="AE1512" s="26">
        <f t="shared" si="265"/>
        <v>0.17740263602656747</v>
      </c>
      <c r="AF1512" s="26">
        <f t="shared" si="266"/>
        <v>0.63004061732079475</v>
      </c>
      <c r="AG1512" s="6">
        <v>1</v>
      </c>
    </row>
    <row r="1513" spans="1:33" ht="12" customHeight="1" x14ac:dyDescent="0.2">
      <c r="A1513" s="5" t="s">
        <v>2117</v>
      </c>
      <c r="B1513" s="5" t="s">
        <v>2117</v>
      </c>
      <c r="C1513" s="7">
        <v>5</v>
      </c>
      <c r="D1513" s="7">
        <v>5</v>
      </c>
      <c r="E1513" s="8">
        <v>221.53</v>
      </c>
      <c r="F1513" s="9">
        <v>1.1870250254015</v>
      </c>
      <c r="G1513" s="7" t="s">
        <v>50</v>
      </c>
      <c r="H1513" s="7">
        <v>3</v>
      </c>
      <c r="I1513" s="7" t="s">
        <v>2</v>
      </c>
      <c r="J1513" s="7" t="s">
        <v>1</v>
      </c>
      <c r="K1513" s="5" t="s">
        <v>2118</v>
      </c>
      <c r="L1513" s="14" t="s">
        <v>2119</v>
      </c>
      <c r="M1513" s="38">
        <f t="shared" si="267"/>
        <v>1</v>
      </c>
      <c r="N1513" s="32">
        <f t="shared" si="268"/>
        <v>0.9216281998543866</v>
      </c>
      <c r="O1513" s="32">
        <f t="shared" si="269"/>
        <v>1.0939957373428935</v>
      </c>
      <c r="P1513" s="32">
        <f t="shared" si="270"/>
        <v>0.84244222202624419</v>
      </c>
      <c r="Q1513" s="35">
        <v>0.69863383074949303</v>
      </c>
      <c r="R1513" s="35">
        <v>0.67263328301760505</v>
      </c>
      <c r="S1513" s="35">
        <v>0.82660310687672101</v>
      </c>
      <c r="T1513" s="35">
        <v>0.73190344541832497</v>
      </c>
      <c r="U1513" s="35">
        <v>0.72820703709592705</v>
      </c>
      <c r="V1513" s="35">
        <v>0.83682606854501995</v>
      </c>
      <c r="W1513" s="8">
        <v>185243.51340607301</v>
      </c>
      <c r="X1513" s="8">
        <v>170725.645795141</v>
      </c>
      <c r="Y1513" s="8">
        <v>202655.61403666501</v>
      </c>
      <c r="Z1513" s="23">
        <f t="shared" si="260"/>
        <v>558624.77323787892</v>
      </c>
      <c r="AA1513" s="29">
        <f t="shared" si="261"/>
        <v>33.160633448526077</v>
      </c>
      <c r="AB1513" s="29">
        <f t="shared" si="262"/>
        <v>30.561774911196249</v>
      </c>
      <c r="AC1513" s="29">
        <f t="shared" si="263"/>
        <v>36.277591640277699</v>
      </c>
      <c r="AD1513" s="26">
        <f t="shared" si="264"/>
        <v>0.33160633448526078</v>
      </c>
      <c r="AE1513" s="26">
        <f t="shared" si="265"/>
        <v>0.30561774911196249</v>
      </c>
      <c r="AF1513" s="26">
        <f t="shared" si="266"/>
        <v>0.36277591640277701</v>
      </c>
      <c r="AG1513" s="6"/>
    </row>
    <row r="1514" spans="1:33" ht="12" customHeight="1" x14ac:dyDescent="0.2">
      <c r="A1514" s="5" t="s">
        <v>4639</v>
      </c>
      <c r="B1514" s="5" t="s">
        <v>4639</v>
      </c>
      <c r="C1514" s="7">
        <v>11</v>
      </c>
      <c r="D1514" s="7">
        <v>11</v>
      </c>
      <c r="E1514" s="8">
        <v>456.34</v>
      </c>
      <c r="F1514" s="9">
        <v>1.80543782589964</v>
      </c>
      <c r="G1514" s="7" t="s">
        <v>50</v>
      </c>
      <c r="H1514" s="7">
        <v>3</v>
      </c>
      <c r="I1514" s="7" t="s">
        <v>0</v>
      </c>
      <c r="J1514" s="7" t="s">
        <v>2</v>
      </c>
      <c r="K1514" s="5" t="s">
        <v>4640</v>
      </c>
      <c r="L1514" s="14" t="s">
        <v>4641</v>
      </c>
      <c r="M1514" s="38">
        <f t="shared" si="267"/>
        <v>1</v>
      </c>
      <c r="N1514" s="32">
        <f t="shared" si="268"/>
        <v>0.92241491927228869</v>
      </c>
      <c r="O1514" s="32">
        <f t="shared" si="269"/>
        <v>0.55388226925050998</v>
      </c>
      <c r="P1514" s="32">
        <f t="shared" si="270"/>
        <v>1.6653627864283533</v>
      </c>
      <c r="Q1514" s="35">
        <v>0.554712160042518</v>
      </c>
      <c r="R1514" s="35">
        <v>0.87886947036962204</v>
      </c>
      <c r="S1514" s="35">
        <v>0.82152739319921397</v>
      </c>
      <c r="T1514" s="35">
        <v>0.54619619625483395</v>
      </c>
      <c r="U1514" s="35">
        <v>0.84667365840806497</v>
      </c>
      <c r="V1514" s="35">
        <v>0.83176130525282899</v>
      </c>
      <c r="W1514" s="8">
        <v>175480.34446791801</v>
      </c>
      <c r="X1514" s="8">
        <v>161865.687776248</v>
      </c>
      <c r="Y1514" s="8">
        <v>97195.451402751598</v>
      </c>
      <c r="Z1514" s="23">
        <f t="shared" si="260"/>
        <v>434541.48364691762</v>
      </c>
      <c r="AA1514" s="29">
        <f t="shared" si="261"/>
        <v>40.382875069875453</v>
      </c>
      <c r="AB1514" s="29">
        <f t="shared" si="262"/>
        <v>37.249766447562081</v>
      </c>
      <c r="AC1514" s="29">
        <f t="shared" si="263"/>
        <v>22.367358482562462</v>
      </c>
      <c r="AD1514" s="26">
        <f t="shared" si="264"/>
        <v>0.40382875069875451</v>
      </c>
      <c r="AE1514" s="26">
        <f t="shared" si="265"/>
        <v>0.37249766447562083</v>
      </c>
      <c r="AF1514" s="26">
        <f t="shared" si="266"/>
        <v>0.22367358482562463</v>
      </c>
      <c r="AG1514" s="6"/>
    </row>
    <row r="1515" spans="1:33" ht="12" customHeight="1" x14ac:dyDescent="0.2">
      <c r="A1515" s="5" t="s">
        <v>7186</v>
      </c>
      <c r="B1515" s="5" t="s">
        <v>7186</v>
      </c>
      <c r="C1515" s="7">
        <v>1</v>
      </c>
      <c r="D1515" s="7">
        <v>1</v>
      </c>
      <c r="E1515" s="8">
        <v>37.94</v>
      </c>
      <c r="F1515" s="9">
        <v>1.17026731110598</v>
      </c>
      <c r="G1515" s="7">
        <v>2</v>
      </c>
      <c r="H1515" s="7">
        <v>1</v>
      </c>
      <c r="I1515" s="7" t="s">
        <v>0</v>
      </c>
      <c r="J1515" s="7" t="s">
        <v>2</v>
      </c>
      <c r="K1515" s="5" t="s">
        <v>7187</v>
      </c>
      <c r="L1515" s="14" t="s">
        <v>7188</v>
      </c>
      <c r="M1515" s="38">
        <f t="shared" si="267"/>
        <v>1</v>
      </c>
      <c r="N1515" s="32">
        <f t="shared" si="268"/>
        <v>0.92296130772161356</v>
      </c>
      <c r="O1515" s="32">
        <f t="shared" si="269"/>
        <v>0.85450562491993909</v>
      </c>
      <c r="P1515" s="32">
        <f t="shared" si="270"/>
        <v>1.0801114478422402</v>
      </c>
      <c r="Q1515" s="35">
        <v>0.66127489675259898</v>
      </c>
      <c r="R1515" s="35">
        <v>0.49935614217086199</v>
      </c>
      <c r="S1515" s="35">
        <v>0.124470192521588</v>
      </c>
      <c r="T1515" s="35">
        <v>0.65057871807082701</v>
      </c>
      <c r="U1515" s="35">
        <v>0.53320085909491299</v>
      </c>
      <c r="V1515" s="35">
        <v>0.12946122567467799</v>
      </c>
      <c r="W1515" s="8">
        <v>19575.198070381699</v>
      </c>
      <c r="X1515" s="8">
        <v>18067.150409949099</v>
      </c>
      <c r="Y1515" s="8">
        <v>16727.116860063099</v>
      </c>
      <c r="Z1515" s="23">
        <f t="shared" si="260"/>
        <v>54369.465340393894</v>
      </c>
      <c r="AA1515" s="29">
        <f t="shared" si="261"/>
        <v>36.00402900382813</v>
      </c>
      <c r="AB1515" s="29">
        <f t="shared" si="262"/>
        <v>33.230325692620113</v>
      </c>
      <c r="AC1515" s="29">
        <f t="shared" si="263"/>
        <v>30.765645303551764</v>
      </c>
      <c r="AD1515" s="26">
        <f t="shared" si="264"/>
        <v>0.36004029003828131</v>
      </c>
      <c r="AE1515" s="26">
        <f t="shared" si="265"/>
        <v>0.33230325692620111</v>
      </c>
      <c r="AF1515" s="26">
        <f t="shared" si="266"/>
        <v>0.30765645303551764</v>
      </c>
      <c r="AG1515" s="6"/>
    </row>
    <row r="1516" spans="1:33" ht="12" customHeight="1" x14ac:dyDescent="0.2">
      <c r="A1516" s="5" t="s">
        <v>4263</v>
      </c>
      <c r="B1516" s="5" t="s">
        <v>4263</v>
      </c>
      <c r="C1516" s="7">
        <v>3</v>
      </c>
      <c r="D1516" s="7">
        <v>3</v>
      </c>
      <c r="E1516" s="8">
        <v>106.77</v>
      </c>
      <c r="F1516" s="9">
        <v>3.9663388435471099</v>
      </c>
      <c r="G1516" s="7">
        <v>1</v>
      </c>
      <c r="H1516" s="7">
        <v>1</v>
      </c>
      <c r="I1516" s="7" t="s">
        <v>0</v>
      </c>
      <c r="J1516" s="7" t="s">
        <v>2</v>
      </c>
      <c r="K1516" s="5" t="s">
        <v>4264</v>
      </c>
      <c r="L1516" s="14" t="s">
        <v>4265</v>
      </c>
      <c r="M1516" s="38">
        <f t="shared" si="267"/>
        <v>1</v>
      </c>
      <c r="N1516" s="32">
        <f t="shared" si="268"/>
        <v>0.92426165268202098</v>
      </c>
      <c r="O1516" s="32">
        <f t="shared" si="269"/>
        <v>0.25212167680199948</v>
      </c>
      <c r="P1516" s="32">
        <f t="shared" si="270"/>
        <v>3.6659348946337444</v>
      </c>
      <c r="Q1516" s="35">
        <v>0.79621814203499697</v>
      </c>
      <c r="R1516" s="35">
        <v>0.88368456970030496</v>
      </c>
      <c r="S1516" s="35">
        <v>0.73901981280245799</v>
      </c>
      <c r="T1516" s="35">
        <v>0.848373161268137</v>
      </c>
      <c r="U1516" s="35">
        <v>0.910626795959804</v>
      </c>
      <c r="V1516" s="35">
        <v>0.73999164226286995</v>
      </c>
      <c r="W1516" s="8">
        <v>35026.275799704003</v>
      </c>
      <c r="X1516" s="8">
        <v>32373.443557930699</v>
      </c>
      <c r="Y1516" s="8">
        <v>8830.8833867506692</v>
      </c>
      <c r="Z1516" s="23">
        <f t="shared" si="260"/>
        <v>76230.602744385367</v>
      </c>
      <c r="AA1516" s="29">
        <f t="shared" si="261"/>
        <v>45.947788078172842</v>
      </c>
      <c r="AB1516" s="29">
        <f t="shared" si="262"/>
        <v>42.467778546215293</v>
      </c>
      <c r="AC1516" s="29">
        <f t="shared" si="263"/>
        <v>11.58443337561186</v>
      </c>
      <c r="AD1516" s="26">
        <f t="shared" si="264"/>
        <v>0.45947788078172841</v>
      </c>
      <c r="AE1516" s="26">
        <f t="shared" si="265"/>
        <v>0.4246777854621529</v>
      </c>
      <c r="AF1516" s="26">
        <f t="shared" si="266"/>
        <v>0.11584433375611861</v>
      </c>
      <c r="AG1516" s="6">
        <v>2</v>
      </c>
    </row>
    <row r="1517" spans="1:33" ht="12" customHeight="1" x14ac:dyDescent="0.2">
      <c r="A1517" s="5" t="s">
        <v>4649</v>
      </c>
      <c r="B1517" s="5" t="s">
        <v>4649</v>
      </c>
      <c r="C1517" s="7">
        <v>6</v>
      </c>
      <c r="D1517" s="7">
        <v>6</v>
      </c>
      <c r="E1517" s="8">
        <v>189.06</v>
      </c>
      <c r="F1517" s="9">
        <v>1.7465576900247499</v>
      </c>
      <c r="G1517" s="7" t="s">
        <v>50</v>
      </c>
      <c r="H1517" s="7">
        <v>3</v>
      </c>
      <c r="I1517" s="7" t="s">
        <v>0</v>
      </c>
      <c r="J1517" s="7" t="s">
        <v>2</v>
      </c>
      <c r="K1517" s="5" t="s">
        <v>4650</v>
      </c>
      <c r="L1517" s="14" t="s">
        <v>4651</v>
      </c>
      <c r="M1517" s="38">
        <f t="shared" si="267"/>
        <v>1</v>
      </c>
      <c r="N1517" s="32">
        <f t="shared" si="268"/>
        <v>0.92545113172893001</v>
      </c>
      <c r="O1517" s="32">
        <f t="shared" si="269"/>
        <v>0.57255480635502509</v>
      </c>
      <c r="P1517" s="32">
        <f t="shared" si="270"/>
        <v>1.6163537908632695</v>
      </c>
      <c r="Q1517" s="35">
        <v>0.64051523577640102</v>
      </c>
      <c r="R1517" s="35">
        <v>0.55988373375200995</v>
      </c>
      <c r="S1517" s="35">
        <v>0.62388700257959795</v>
      </c>
      <c r="T1517" s="35">
        <v>0.69627793921487002</v>
      </c>
      <c r="U1517" s="35">
        <v>0.62160116586396297</v>
      </c>
      <c r="V1517" s="35">
        <v>0.68007013836296104</v>
      </c>
      <c r="W1517" s="8">
        <v>85555.211284822493</v>
      </c>
      <c r="X1517" s="8">
        <v>79177.167108846697</v>
      </c>
      <c r="Y1517" s="8">
        <v>48985.047429844803</v>
      </c>
      <c r="Z1517" s="23">
        <f t="shared" si="260"/>
        <v>213717.425823514</v>
      </c>
      <c r="AA1517" s="29">
        <f t="shared" si="261"/>
        <v>40.031930459181766</v>
      </c>
      <c r="AB1517" s="29">
        <f t="shared" si="262"/>
        <v>37.047595348743592</v>
      </c>
      <c r="AC1517" s="29">
        <f t="shared" si="263"/>
        <v>22.920474192074646</v>
      </c>
      <c r="AD1517" s="26">
        <f t="shared" si="264"/>
        <v>0.40031930459181764</v>
      </c>
      <c r="AE1517" s="26">
        <f t="shared" si="265"/>
        <v>0.37047595348743589</v>
      </c>
      <c r="AF1517" s="26">
        <f t="shared" si="266"/>
        <v>0.22920474192074647</v>
      </c>
      <c r="AG1517" s="6"/>
    </row>
    <row r="1518" spans="1:33" ht="12" customHeight="1" x14ac:dyDescent="0.2">
      <c r="A1518" s="5" t="s">
        <v>2126</v>
      </c>
      <c r="B1518" s="5" t="s">
        <v>2126</v>
      </c>
      <c r="C1518" s="7">
        <v>4</v>
      </c>
      <c r="D1518" s="7">
        <v>4</v>
      </c>
      <c r="E1518" s="8">
        <v>199.13</v>
      </c>
      <c r="F1518" s="9">
        <v>1.1440018651422801</v>
      </c>
      <c r="G1518" s="7" t="s">
        <v>146</v>
      </c>
      <c r="H1518" s="7">
        <v>2</v>
      </c>
      <c r="I1518" s="7" t="s">
        <v>2</v>
      </c>
      <c r="J1518" s="7" t="s">
        <v>1</v>
      </c>
      <c r="K1518" s="5" t="s">
        <v>2127</v>
      </c>
      <c r="L1518" s="14" t="s">
        <v>2128</v>
      </c>
      <c r="M1518" s="38">
        <f t="shared" si="267"/>
        <v>1</v>
      </c>
      <c r="N1518" s="32">
        <f t="shared" si="268"/>
        <v>0.9259102589966185</v>
      </c>
      <c r="O1518" s="32">
        <f t="shared" si="269"/>
        <v>1.0592430632465002</v>
      </c>
      <c r="P1518" s="32">
        <f t="shared" si="270"/>
        <v>0.87412444898036279</v>
      </c>
      <c r="Q1518" s="35">
        <v>0.45758318424881</v>
      </c>
      <c r="R1518" s="35">
        <v>0.19882890626907701</v>
      </c>
      <c r="S1518" s="35">
        <v>0.32698284010795198</v>
      </c>
      <c r="T1518" s="35">
        <v>0.45478481410987298</v>
      </c>
      <c r="U1518" s="35">
        <v>0.205480867582539</v>
      </c>
      <c r="V1518" s="35">
        <v>0.34572591776117101</v>
      </c>
      <c r="W1518" s="8">
        <v>52984.553179865099</v>
      </c>
      <c r="X1518" s="8">
        <v>49058.941357588999</v>
      </c>
      <c r="Y1518" s="8">
        <v>56123.520414987397</v>
      </c>
      <c r="Z1518" s="23">
        <f t="shared" si="260"/>
        <v>158167.0149524415</v>
      </c>
      <c r="AA1518" s="29">
        <f t="shared" si="261"/>
        <v>33.499116864408663</v>
      </c>
      <c r="AB1518" s="29">
        <f t="shared" si="262"/>
        <v>31.017175972082615</v>
      </c>
      <c r="AC1518" s="29">
        <f t="shared" si="263"/>
        <v>35.483707163508726</v>
      </c>
      <c r="AD1518" s="26">
        <f t="shared" si="264"/>
        <v>0.33499116864408662</v>
      </c>
      <c r="AE1518" s="26">
        <f t="shared" si="265"/>
        <v>0.31017175972082617</v>
      </c>
      <c r="AF1518" s="26">
        <f t="shared" si="266"/>
        <v>0.35483707163508726</v>
      </c>
      <c r="AG1518" s="6"/>
    </row>
    <row r="1519" spans="1:33" ht="12" customHeight="1" x14ac:dyDescent="0.2">
      <c r="A1519" s="5" t="s">
        <v>2012</v>
      </c>
      <c r="B1519" s="5" t="s">
        <v>2012</v>
      </c>
      <c r="C1519" s="7">
        <v>3</v>
      </c>
      <c r="D1519" s="7">
        <v>2</v>
      </c>
      <c r="E1519" s="8">
        <v>109.1</v>
      </c>
      <c r="F1519" s="9">
        <v>1.69206429054903</v>
      </c>
      <c r="G1519" s="7" t="s">
        <v>50</v>
      </c>
      <c r="H1519" s="7">
        <v>3</v>
      </c>
      <c r="I1519" s="7" t="s">
        <v>2</v>
      </c>
      <c r="J1519" s="7" t="s">
        <v>1</v>
      </c>
      <c r="K1519" s="5" t="s">
        <v>2013</v>
      </c>
      <c r="L1519" s="14" t="s">
        <v>2014</v>
      </c>
      <c r="M1519" s="38">
        <f t="shared" si="267"/>
        <v>1</v>
      </c>
      <c r="N1519" s="32">
        <f t="shared" si="268"/>
        <v>0.92649964963352938</v>
      </c>
      <c r="O1519" s="32">
        <f t="shared" si="269"/>
        <v>1.5676969723510834</v>
      </c>
      <c r="P1519" s="32">
        <f t="shared" si="270"/>
        <v>0.59099409259179281</v>
      </c>
      <c r="Q1519" s="35">
        <v>8.5750693047877396E-4</v>
      </c>
      <c r="R1519" s="35">
        <v>1.6908379443259298E-2</v>
      </c>
      <c r="S1519" s="35">
        <v>0.54034791863729303</v>
      </c>
      <c r="T1519" s="35">
        <v>1.77588732842548E-3</v>
      </c>
      <c r="U1519" s="35">
        <v>5.1752366106736399E-2</v>
      </c>
      <c r="V1519" s="35">
        <v>0.55153249257555703</v>
      </c>
      <c r="W1519" s="8">
        <v>28524.426308468399</v>
      </c>
      <c r="X1519" s="8">
        <v>26427.870980793399</v>
      </c>
      <c r="Y1519" s="8">
        <v>44717.656761837497</v>
      </c>
      <c r="Z1519" s="23">
        <f t="shared" si="260"/>
        <v>99669.954051099296</v>
      </c>
      <c r="AA1519" s="29">
        <f t="shared" si="261"/>
        <v>28.618881768365569</v>
      </c>
      <c r="AB1519" s="29">
        <f t="shared" si="262"/>
        <v>26.515383931294103</v>
      </c>
      <c r="AC1519" s="29">
        <f t="shared" si="263"/>
        <v>44.865734300340321</v>
      </c>
      <c r="AD1519" s="26">
        <f t="shared" si="264"/>
        <v>0.28618881768365567</v>
      </c>
      <c r="AE1519" s="26">
        <f t="shared" si="265"/>
        <v>0.26515383931294101</v>
      </c>
      <c r="AF1519" s="26">
        <f t="shared" si="266"/>
        <v>0.44865734300340321</v>
      </c>
      <c r="AG1519" s="6"/>
    </row>
    <row r="1520" spans="1:33" ht="12" customHeight="1" x14ac:dyDescent="0.2">
      <c r="A1520" s="5" t="s">
        <v>1917</v>
      </c>
      <c r="B1520" s="5" t="s">
        <v>1917</v>
      </c>
      <c r="C1520" s="7">
        <v>2</v>
      </c>
      <c r="D1520" s="7">
        <v>2</v>
      </c>
      <c r="E1520" s="8">
        <v>59.52</v>
      </c>
      <c r="F1520" s="9">
        <v>2.00445998747329</v>
      </c>
      <c r="G1520" s="7" t="s">
        <v>122</v>
      </c>
      <c r="H1520" s="7">
        <v>2</v>
      </c>
      <c r="I1520" s="7" t="s">
        <v>2</v>
      </c>
      <c r="J1520" s="7" t="s">
        <v>1</v>
      </c>
      <c r="K1520" s="5" t="s">
        <v>1918</v>
      </c>
      <c r="L1520" s="14" t="s">
        <v>1919</v>
      </c>
      <c r="M1520" s="38">
        <f t="shared" si="267"/>
        <v>1</v>
      </c>
      <c r="N1520" s="32">
        <f t="shared" si="268"/>
        <v>0.92791417713328184</v>
      </c>
      <c r="O1520" s="32">
        <f t="shared" si="269"/>
        <v>1.8599668398728655</v>
      </c>
      <c r="P1520" s="32">
        <f t="shared" si="270"/>
        <v>0.49888748403531086</v>
      </c>
      <c r="Q1520" s="35">
        <v>2.6132066573079802E-4</v>
      </c>
      <c r="R1520" s="35">
        <v>0.43492141407335599</v>
      </c>
      <c r="S1520" s="35">
        <v>0.118171095520047</v>
      </c>
      <c r="T1520" s="35">
        <v>1.1526909615407E-3</v>
      </c>
      <c r="U1520" s="35">
        <v>0.450103624391887</v>
      </c>
      <c r="V1520" s="35">
        <v>0.17482403017978501</v>
      </c>
      <c r="W1520" s="8">
        <v>38309.022968252597</v>
      </c>
      <c r="X1520" s="8">
        <v>35547.4855243661</v>
      </c>
      <c r="Y1520" s="8">
        <v>71253.512388877803</v>
      </c>
      <c r="Z1520" s="23">
        <f t="shared" si="260"/>
        <v>145110.02088149649</v>
      </c>
      <c r="AA1520" s="29">
        <f t="shared" si="261"/>
        <v>26.399984463883101</v>
      </c>
      <c r="AB1520" s="29">
        <f t="shared" si="262"/>
        <v>24.49691986013551</v>
      </c>
      <c r="AC1520" s="29">
        <f t="shared" si="263"/>
        <v>49.103095675981393</v>
      </c>
      <c r="AD1520" s="26">
        <f t="shared" si="264"/>
        <v>0.26399984463883103</v>
      </c>
      <c r="AE1520" s="26">
        <f t="shared" si="265"/>
        <v>0.2449691986013551</v>
      </c>
      <c r="AF1520" s="26">
        <f t="shared" si="266"/>
        <v>0.49103095675981395</v>
      </c>
      <c r="AG1520" s="6">
        <v>1</v>
      </c>
    </row>
    <row r="1521" spans="1:33" ht="12" customHeight="1" x14ac:dyDescent="0.2">
      <c r="A1521" s="5" t="s">
        <v>2129</v>
      </c>
      <c r="B1521" s="5" t="s">
        <v>2129</v>
      </c>
      <c r="C1521" s="7">
        <v>24</v>
      </c>
      <c r="D1521" s="7">
        <v>24</v>
      </c>
      <c r="E1521" s="8">
        <v>1004.76</v>
      </c>
      <c r="F1521" s="9">
        <v>1.1392010417746901</v>
      </c>
      <c r="G1521" s="7" t="s">
        <v>50</v>
      </c>
      <c r="H1521" s="7">
        <v>3</v>
      </c>
      <c r="I1521" s="7" t="s">
        <v>2</v>
      </c>
      <c r="J1521" s="7" t="s">
        <v>1</v>
      </c>
      <c r="K1521" s="5" t="s">
        <v>2130</v>
      </c>
      <c r="L1521" s="14" t="s">
        <v>2131</v>
      </c>
      <c r="M1521" s="38">
        <f t="shared" si="267"/>
        <v>1</v>
      </c>
      <c r="N1521" s="32">
        <f t="shared" si="268"/>
        <v>0.92909073689424349</v>
      </c>
      <c r="O1521" s="32">
        <f t="shared" si="269"/>
        <v>1.0584211353731354</v>
      </c>
      <c r="P1521" s="32">
        <f t="shared" si="270"/>
        <v>0.8778081860267295</v>
      </c>
      <c r="Q1521" s="35">
        <v>0.69779908813104496</v>
      </c>
      <c r="R1521" s="35">
        <v>0.97927840543938605</v>
      </c>
      <c r="S1521" s="35">
        <v>0.78472273349232002</v>
      </c>
      <c r="T1521" s="35">
        <v>0.71048152191700598</v>
      </c>
      <c r="U1521" s="35">
        <v>0.92996064044939097</v>
      </c>
      <c r="V1521" s="35">
        <v>0.64507102125014704</v>
      </c>
      <c r="W1521" s="8">
        <v>2412913.2261914602</v>
      </c>
      <c r="X1521" s="8">
        <v>2241815.3273840901</v>
      </c>
      <c r="Y1521" s="8">
        <v>2553878.3564224201</v>
      </c>
      <c r="Z1521" s="23">
        <f t="shared" si="260"/>
        <v>7208606.9099979699</v>
      </c>
      <c r="AA1521" s="29">
        <f t="shared" si="261"/>
        <v>33.472670327534054</v>
      </c>
      <c r="AB1521" s="29">
        <f t="shared" si="262"/>
        <v>31.099147940426693</v>
      </c>
      <c r="AC1521" s="29">
        <f t="shared" si="263"/>
        <v>35.428181732039256</v>
      </c>
      <c r="AD1521" s="26">
        <f t="shared" si="264"/>
        <v>0.33472670327534054</v>
      </c>
      <c r="AE1521" s="26">
        <f t="shared" si="265"/>
        <v>0.31099147940426691</v>
      </c>
      <c r="AF1521" s="26">
        <f t="shared" si="266"/>
        <v>0.35428181732039254</v>
      </c>
      <c r="AG1521" s="6"/>
    </row>
    <row r="1522" spans="1:33" ht="12" customHeight="1" x14ac:dyDescent="0.2">
      <c r="A1522" s="5" t="s">
        <v>4562</v>
      </c>
      <c r="B1522" s="5" t="s">
        <v>4562</v>
      </c>
      <c r="C1522" s="7">
        <v>19</v>
      </c>
      <c r="D1522" s="7">
        <v>18</v>
      </c>
      <c r="E1522" s="8">
        <v>1085.4100000000001</v>
      </c>
      <c r="F1522" s="9">
        <v>2.1809629337963701</v>
      </c>
      <c r="G1522" s="7" t="s">
        <v>50</v>
      </c>
      <c r="H1522" s="7">
        <v>3</v>
      </c>
      <c r="I1522" s="7" t="s">
        <v>0</v>
      </c>
      <c r="J1522" s="7" t="s">
        <v>2</v>
      </c>
      <c r="K1522" s="5" t="s">
        <v>4563</v>
      </c>
      <c r="L1522" s="14" t="s">
        <v>4564</v>
      </c>
      <c r="M1522" s="38">
        <f t="shared" si="267"/>
        <v>1</v>
      </c>
      <c r="N1522" s="32">
        <f t="shared" si="268"/>
        <v>0.93096863763198456</v>
      </c>
      <c r="O1522" s="32">
        <f t="shared" si="269"/>
        <v>0.45851306526301833</v>
      </c>
      <c r="P1522" s="32">
        <f t="shared" si="270"/>
        <v>2.0304080912022648</v>
      </c>
      <c r="Q1522" s="35">
        <v>0.22478379964233799</v>
      </c>
      <c r="R1522" s="35">
        <v>0.47402998298025401</v>
      </c>
      <c r="S1522" s="35">
        <v>0.93957485278174302</v>
      </c>
      <c r="T1522" s="35">
        <v>0.18583750469278301</v>
      </c>
      <c r="U1522" s="35">
        <v>0.50618612165372401</v>
      </c>
      <c r="V1522" s="35">
        <v>0.90854324554667298</v>
      </c>
      <c r="W1522" s="8">
        <v>4066346.3619425902</v>
      </c>
      <c r="X1522" s="8">
        <v>3785640.93271747</v>
      </c>
      <c r="Y1522" s="8">
        <v>1864472.93483542</v>
      </c>
      <c r="Z1522" s="23">
        <f t="shared" si="260"/>
        <v>9716460.2294954807</v>
      </c>
      <c r="AA1522" s="29">
        <f t="shared" si="261"/>
        <v>41.850079822266011</v>
      </c>
      <c r="AB1522" s="29">
        <f t="shared" si="262"/>
        <v>38.961111796924797</v>
      </c>
      <c r="AC1522" s="29">
        <f t="shared" si="263"/>
        <v>19.188808380809181</v>
      </c>
      <c r="AD1522" s="26">
        <f t="shared" si="264"/>
        <v>0.41850079822266012</v>
      </c>
      <c r="AE1522" s="26">
        <f t="shared" si="265"/>
        <v>0.38961111796924797</v>
      </c>
      <c r="AF1522" s="26">
        <f t="shared" si="266"/>
        <v>0.1918880838080918</v>
      </c>
      <c r="AG1522" s="6">
        <v>2</v>
      </c>
    </row>
    <row r="1523" spans="1:33" ht="12" customHeight="1" x14ac:dyDescent="0.2">
      <c r="A1523" s="5" t="s">
        <v>2091</v>
      </c>
      <c r="B1523" s="5" t="s">
        <v>2091</v>
      </c>
      <c r="C1523" s="7">
        <v>8</v>
      </c>
      <c r="D1523" s="7">
        <v>7</v>
      </c>
      <c r="E1523" s="8">
        <v>237.25</v>
      </c>
      <c r="F1523" s="9">
        <v>1.34953302198986</v>
      </c>
      <c r="G1523" s="7" t="s">
        <v>50</v>
      </c>
      <c r="H1523" s="7">
        <v>3</v>
      </c>
      <c r="I1523" s="7" t="s">
        <v>2</v>
      </c>
      <c r="J1523" s="7" t="s">
        <v>1</v>
      </c>
      <c r="K1523" s="5" t="s">
        <v>2092</v>
      </c>
      <c r="L1523" s="14" t="s">
        <v>2093</v>
      </c>
      <c r="M1523" s="38">
        <f t="shared" si="267"/>
        <v>1</v>
      </c>
      <c r="N1523" s="32">
        <f t="shared" si="268"/>
        <v>0.93112433596833188</v>
      </c>
      <c r="O1523" s="32">
        <f t="shared" si="269"/>
        <v>1.2565830389676433</v>
      </c>
      <c r="P1523" s="32">
        <f t="shared" si="270"/>
        <v>0.74099705876446098</v>
      </c>
      <c r="Q1523" s="35">
        <v>0.176373533663646</v>
      </c>
      <c r="R1523" s="35">
        <v>0.49923608665554298</v>
      </c>
      <c r="S1523" s="35">
        <v>0.89473900054434097</v>
      </c>
      <c r="T1523" s="35">
        <v>0.20345989902041201</v>
      </c>
      <c r="U1523" s="35">
        <v>0.516513420472687</v>
      </c>
      <c r="V1523" s="35">
        <v>0.922760831503737</v>
      </c>
      <c r="W1523" s="8">
        <v>64493.892096979202</v>
      </c>
      <c r="X1523" s="8">
        <v>60051.832452813003</v>
      </c>
      <c r="Y1523" s="8">
        <v>81041.930926073401</v>
      </c>
      <c r="Z1523" s="23">
        <f t="shared" si="260"/>
        <v>205587.65547586561</v>
      </c>
      <c r="AA1523" s="29">
        <f t="shared" si="261"/>
        <v>31.370508091887977</v>
      </c>
      <c r="AB1523" s="29">
        <f t="shared" si="262"/>
        <v>29.209843516048373</v>
      </c>
      <c r="AC1523" s="29">
        <f t="shared" si="263"/>
        <v>39.419648392063642</v>
      </c>
      <c r="AD1523" s="26">
        <f t="shared" si="264"/>
        <v>0.31370508091887978</v>
      </c>
      <c r="AE1523" s="26">
        <f t="shared" si="265"/>
        <v>0.29209843516048373</v>
      </c>
      <c r="AF1523" s="26">
        <f t="shared" si="266"/>
        <v>0.39419648392063644</v>
      </c>
      <c r="AG1523" s="6"/>
    </row>
    <row r="1524" spans="1:33" ht="12" customHeight="1" x14ac:dyDescent="0.2">
      <c r="A1524" s="5" t="s">
        <v>1671</v>
      </c>
      <c r="B1524" s="5" t="s">
        <v>1672</v>
      </c>
      <c r="C1524" s="7">
        <v>14</v>
      </c>
      <c r="D1524" s="7">
        <v>14</v>
      </c>
      <c r="E1524" s="8">
        <v>653.79</v>
      </c>
      <c r="F1524" s="9">
        <v>2.8110790014656399</v>
      </c>
      <c r="G1524" s="7" t="s">
        <v>50</v>
      </c>
      <c r="H1524" s="7">
        <v>3</v>
      </c>
      <c r="I1524" s="7" t="s">
        <v>2</v>
      </c>
      <c r="J1524" s="7" t="s">
        <v>1</v>
      </c>
      <c r="K1524" s="5" t="s">
        <v>1673</v>
      </c>
      <c r="L1524" s="14" t="s">
        <v>1674</v>
      </c>
      <c r="M1524" s="38">
        <f t="shared" si="267"/>
        <v>1</v>
      </c>
      <c r="N1524" s="32">
        <f t="shared" si="268"/>
        <v>0.93137608991742971</v>
      </c>
      <c r="O1524" s="32">
        <f t="shared" si="269"/>
        <v>2.6181717688340584</v>
      </c>
      <c r="P1524" s="32">
        <f t="shared" si="270"/>
        <v>0.35573528864845877</v>
      </c>
      <c r="Q1524" s="35">
        <v>0.90175526747283097</v>
      </c>
      <c r="R1524" s="35">
        <v>0.49501900636456497</v>
      </c>
      <c r="S1524" s="35">
        <v>0.23837666238313099</v>
      </c>
      <c r="T1524" s="35">
        <v>0.85709551744905899</v>
      </c>
      <c r="U1524" s="35">
        <v>0.41744928695702499</v>
      </c>
      <c r="V1524" s="35">
        <v>0.194786970292675</v>
      </c>
      <c r="W1524" s="8">
        <v>557656.58880048001</v>
      </c>
      <c r="X1524" s="8">
        <v>519388.013193683</v>
      </c>
      <c r="Y1524" s="8">
        <v>1460040.73750172</v>
      </c>
      <c r="Z1524" s="23">
        <f t="shared" si="260"/>
        <v>2537085.3394958829</v>
      </c>
      <c r="AA1524" s="29">
        <f t="shared" si="261"/>
        <v>21.980206188542557</v>
      </c>
      <c r="AB1524" s="29">
        <f t="shared" si="262"/>
        <v>20.471838495463658</v>
      </c>
      <c r="AC1524" s="29">
        <f t="shared" si="263"/>
        <v>57.547955315993789</v>
      </c>
      <c r="AD1524" s="26">
        <f t="shared" si="264"/>
        <v>0.21980206188542556</v>
      </c>
      <c r="AE1524" s="26">
        <f t="shared" si="265"/>
        <v>0.20471838495463657</v>
      </c>
      <c r="AF1524" s="26">
        <f t="shared" si="266"/>
        <v>0.57547955315993793</v>
      </c>
      <c r="AG1524" s="6">
        <v>1</v>
      </c>
    </row>
    <row r="1525" spans="1:33" ht="12" customHeight="1" x14ac:dyDescent="0.2">
      <c r="A1525" s="5" t="s">
        <v>4608</v>
      </c>
      <c r="B1525" s="5" t="s">
        <v>4608</v>
      </c>
      <c r="C1525" s="7">
        <v>4</v>
      </c>
      <c r="D1525" s="7">
        <v>4</v>
      </c>
      <c r="E1525" s="8">
        <v>177.68</v>
      </c>
      <c r="F1525" s="9">
        <v>2.0309049751868198</v>
      </c>
      <c r="G1525" s="7" t="s">
        <v>50</v>
      </c>
      <c r="H1525" s="7">
        <v>3</v>
      </c>
      <c r="I1525" s="7" t="s">
        <v>0</v>
      </c>
      <c r="J1525" s="7" t="s">
        <v>2</v>
      </c>
      <c r="K1525" s="5" t="s">
        <v>4609</v>
      </c>
      <c r="L1525" s="14" t="s">
        <v>4610</v>
      </c>
      <c r="M1525" s="38">
        <f t="shared" si="267"/>
        <v>1</v>
      </c>
      <c r="N1525" s="32">
        <f t="shared" si="268"/>
        <v>0.93211731436198553</v>
      </c>
      <c r="O1525" s="32">
        <f t="shared" si="269"/>
        <v>0.49239132909604122</v>
      </c>
      <c r="P1525" s="32">
        <f t="shared" si="270"/>
        <v>1.8930416911955317</v>
      </c>
      <c r="Q1525" s="35">
        <v>0.62433018446775301</v>
      </c>
      <c r="R1525" s="35">
        <v>0.96077900571502395</v>
      </c>
      <c r="S1525" s="35">
        <v>0.53336361797646503</v>
      </c>
      <c r="T1525" s="35">
        <v>0.59637594352975598</v>
      </c>
      <c r="U1525" s="35">
        <v>0.94863256739667401</v>
      </c>
      <c r="V1525" s="35">
        <v>0.59672287259667001</v>
      </c>
      <c r="W1525" s="8">
        <v>74330.531340689398</v>
      </c>
      <c r="X1525" s="8">
        <v>69284.775248382794</v>
      </c>
      <c r="Y1525" s="8">
        <v>36599.709119257001</v>
      </c>
      <c r="Z1525" s="23">
        <f t="shared" si="260"/>
        <v>180215.01570832919</v>
      </c>
      <c r="AA1525" s="29">
        <f t="shared" si="261"/>
        <v>41.245470611056291</v>
      </c>
      <c r="AB1525" s="29">
        <f t="shared" si="262"/>
        <v>38.445617295573989</v>
      </c>
      <c r="AC1525" s="29">
        <f t="shared" si="263"/>
        <v>20.308912093369717</v>
      </c>
      <c r="AD1525" s="26">
        <f t="shared" si="264"/>
        <v>0.4124547061105629</v>
      </c>
      <c r="AE1525" s="26">
        <f t="shared" si="265"/>
        <v>0.38445617295573986</v>
      </c>
      <c r="AF1525" s="26">
        <f t="shared" si="266"/>
        <v>0.20308912093369716</v>
      </c>
      <c r="AG1525" s="6">
        <v>2</v>
      </c>
    </row>
    <row r="1526" spans="1:33" ht="12" customHeight="1" x14ac:dyDescent="0.2">
      <c r="A1526" s="5" t="s">
        <v>1996</v>
      </c>
      <c r="B1526" s="5" t="s">
        <v>1997</v>
      </c>
      <c r="C1526" s="7">
        <v>8</v>
      </c>
      <c r="D1526" s="7">
        <v>8</v>
      </c>
      <c r="E1526" s="8">
        <v>255.72</v>
      </c>
      <c r="F1526" s="9">
        <v>1.71975999074123</v>
      </c>
      <c r="G1526" s="7" t="s">
        <v>50</v>
      </c>
      <c r="H1526" s="7">
        <v>3</v>
      </c>
      <c r="I1526" s="7" t="s">
        <v>2</v>
      </c>
      <c r="J1526" s="7" t="s">
        <v>1</v>
      </c>
      <c r="K1526" s="5" t="s">
        <v>1998</v>
      </c>
      <c r="L1526" s="14" t="s">
        <v>1999</v>
      </c>
      <c r="M1526" s="38">
        <f t="shared" si="267"/>
        <v>1</v>
      </c>
      <c r="N1526" s="32">
        <f t="shared" si="268"/>
        <v>0.93244664253207243</v>
      </c>
      <c r="O1526" s="32">
        <f t="shared" si="269"/>
        <v>1.6035844293276476</v>
      </c>
      <c r="P1526" s="32">
        <f t="shared" si="270"/>
        <v>0.58147648822147113</v>
      </c>
      <c r="Q1526" s="35">
        <v>0.28966853052637098</v>
      </c>
      <c r="R1526" s="35">
        <v>0.21726516688654399</v>
      </c>
      <c r="S1526" s="35">
        <v>0.49144493316485599</v>
      </c>
      <c r="T1526" s="35">
        <v>0.27625531356741401</v>
      </c>
      <c r="U1526" s="35">
        <v>0.23446857960672901</v>
      </c>
      <c r="V1526" s="35">
        <v>0.51932629164600996</v>
      </c>
      <c r="W1526" s="8">
        <v>138888.56115658599</v>
      </c>
      <c r="X1526" s="8">
        <v>129506.17253656901</v>
      </c>
      <c r="Y1526" s="8">
        <v>222719.534082422</v>
      </c>
      <c r="Z1526" s="23">
        <f t="shared" si="260"/>
        <v>491114.26777557703</v>
      </c>
      <c r="AA1526" s="29">
        <f t="shared" si="261"/>
        <v>28.280294479258227</v>
      </c>
      <c r="AB1526" s="29">
        <f t="shared" si="262"/>
        <v>26.369865637002636</v>
      </c>
      <c r="AC1526" s="29">
        <f t="shared" si="263"/>
        <v>45.349839883739122</v>
      </c>
      <c r="AD1526" s="26">
        <f t="shared" si="264"/>
        <v>0.28280294479258228</v>
      </c>
      <c r="AE1526" s="26">
        <f t="shared" si="265"/>
        <v>0.26369865637002637</v>
      </c>
      <c r="AF1526" s="26">
        <f t="shared" si="266"/>
        <v>0.45349839883739124</v>
      </c>
      <c r="AG1526" s="6"/>
    </row>
    <row r="1527" spans="1:33" ht="12" customHeight="1" x14ac:dyDescent="0.2">
      <c r="A1527" s="5" t="s">
        <v>4055</v>
      </c>
      <c r="B1527" s="5" t="s">
        <v>4055</v>
      </c>
      <c r="C1527" s="7">
        <v>4</v>
      </c>
      <c r="D1527" s="7">
        <v>4</v>
      </c>
      <c r="E1527" s="8">
        <v>144.13999999999999</v>
      </c>
      <c r="F1527" s="9">
        <v>8.2870475167417297</v>
      </c>
      <c r="G1527" s="7" t="s">
        <v>54</v>
      </c>
      <c r="H1527" s="7">
        <v>2</v>
      </c>
      <c r="I1527" s="7" t="s">
        <v>0</v>
      </c>
      <c r="J1527" s="7" t="s">
        <v>2</v>
      </c>
      <c r="K1527" s="5" t="s">
        <v>4056</v>
      </c>
      <c r="L1527" s="14" t="s">
        <v>4057</v>
      </c>
      <c r="M1527" s="38">
        <f t="shared" si="267"/>
        <v>1</v>
      </c>
      <c r="N1527" s="32">
        <f t="shared" si="268"/>
        <v>0.93320514834480905</v>
      </c>
      <c r="O1527" s="32">
        <f t="shared" si="269"/>
        <v>0.12067023846306808</v>
      </c>
      <c r="P1527" s="32">
        <f t="shared" si="270"/>
        <v>7.7335154072014411</v>
      </c>
      <c r="Q1527" s="35">
        <v>0.96556923339358303</v>
      </c>
      <c r="R1527" s="35">
        <v>0.21928926336534901</v>
      </c>
      <c r="S1527" s="35">
        <v>0.17009966763856399</v>
      </c>
      <c r="T1527" s="35">
        <v>0.99909166138025696</v>
      </c>
      <c r="U1527" s="35">
        <v>0.20189107552615801</v>
      </c>
      <c r="V1527" s="35">
        <v>0.15551528880432999</v>
      </c>
      <c r="W1527" s="8">
        <v>33353.813630888697</v>
      </c>
      <c r="X1527" s="8">
        <v>31125.950597278599</v>
      </c>
      <c r="Y1527" s="8">
        <v>4024.8126444920699</v>
      </c>
      <c r="Z1527" s="23">
        <f t="shared" si="260"/>
        <v>68504.576872659367</v>
      </c>
      <c r="AA1527" s="29">
        <f t="shared" si="261"/>
        <v>48.688445580634522</v>
      </c>
      <c r="AB1527" s="29">
        <f t="shared" si="262"/>
        <v>45.436308080754195</v>
      </c>
      <c r="AC1527" s="29">
        <f t="shared" si="263"/>
        <v>5.875246338611281</v>
      </c>
      <c r="AD1527" s="26">
        <f t="shared" si="264"/>
        <v>0.48688445580634521</v>
      </c>
      <c r="AE1527" s="26">
        <f t="shared" si="265"/>
        <v>0.45436308080754195</v>
      </c>
      <c r="AF1527" s="26">
        <f t="shared" si="266"/>
        <v>5.8752463386112813E-2</v>
      </c>
      <c r="AG1527" s="6">
        <v>2</v>
      </c>
    </row>
    <row r="1528" spans="1:33" ht="12" customHeight="1" x14ac:dyDescent="0.2">
      <c r="A1528" s="5" t="s">
        <v>1572</v>
      </c>
      <c r="B1528" s="5" t="s">
        <v>1572</v>
      </c>
      <c r="C1528" s="7">
        <v>3</v>
      </c>
      <c r="D1528" s="7">
        <v>3</v>
      </c>
      <c r="E1528" s="8">
        <v>84.15</v>
      </c>
      <c r="F1528" s="9">
        <v>5.1397896399675398</v>
      </c>
      <c r="G1528" s="7" t="s">
        <v>54</v>
      </c>
      <c r="H1528" s="7">
        <v>2</v>
      </c>
      <c r="I1528" s="7" t="s">
        <v>2</v>
      </c>
      <c r="J1528" s="7" t="s">
        <v>1</v>
      </c>
      <c r="K1528" s="5" t="s">
        <v>1573</v>
      </c>
      <c r="L1528" s="14" t="s">
        <v>1574</v>
      </c>
      <c r="M1528" s="38">
        <f t="shared" si="267"/>
        <v>1</v>
      </c>
      <c r="N1528" s="32">
        <f t="shared" si="268"/>
        <v>0.93391396593659903</v>
      </c>
      <c r="O1528" s="32">
        <f t="shared" si="269"/>
        <v>4.8001213267419294</v>
      </c>
      <c r="P1528" s="32">
        <f t="shared" si="270"/>
        <v>0.19456049178042148</v>
      </c>
      <c r="Q1528" s="35">
        <v>0.73051669374732398</v>
      </c>
      <c r="R1528" s="35">
        <v>0.83483536031011096</v>
      </c>
      <c r="S1528" s="35">
        <v>0.89793005972986595</v>
      </c>
      <c r="T1528" s="35">
        <v>0.68578762395292503</v>
      </c>
      <c r="U1528" s="35">
        <v>0.86085564314080898</v>
      </c>
      <c r="V1528" s="35">
        <v>0.92558311433158302</v>
      </c>
      <c r="W1528" s="8">
        <v>27093.2048322761</v>
      </c>
      <c r="X1528" s="8">
        <v>25302.722374843601</v>
      </c>
      <c r="Y1528" s="8">
        <v>130050.670325196</v>
      </c>
      <c r="Z1528" s="23">
        <f t="shared" si="260"/>
        <v>182446.5975323157</v>
      </c>
      <c r="AA1528" s="29">
        <f t="shared" si="261"/>
        <v>14.849937021970078</v>
      </c>
      <c r="AB1528" s="29">
        <f t="shared" si="262"/>
        <v>13.868563578096804</v>
      </c>
      <c r="AC1528" s="29">
        <f t="shared" si="263"/>
        <v>71.281499399933111</v>
      </c>
      <c r="AD1528" s="26">
        <f t="shared" si="264"/>
        <v>0.14849937021970078</v>
      </c>
      <c r="AE1528" s="26">
        <f t="shared" si="265"/>
        <v>0.13868563578096804</v>
      </c>
      <c r="AF1528" s="26">
        <f t="shared" si="266"/>
        <v>0.71281499399933113</v>
      </c>
      <c r="AG1528" s="6">
        <v>1</v>
      </c>
    </row>
    <row r="1529" spans="1:33" ht="12" customHeight="1" x14ac:dyDescent="0.2">
      <c r="A1529" s="5" t="s">
        <v>1867</v>
      </c>
      <c r="B1529" s="5" t="s">
        <v>1867</v>
      </c>
      <c r="C1529" s="7">
        <v>5</v>
      </c>
      <c r="D1529" s="7">
        <v>5</v>
      </c>
      <c r="E1529" s="8">
        <v>141.91999999999999</v>
      </c>
      <c r="F1529" s="9">
        <v>2.1126819062347599</v>
      </c>
      <c r="G1529" s="7" t="s">
        <v>54</v>
      </c>
      <c r="H1529" s="7">
        <v>2</v>
      </c>
      <c r="I1529" s="7" t="s">
        <v>2</v>
      </c>
      <c r="J1529" s="7" t="s">
        <v>1</v>
      </c>
      <c r="K1529" s="5" t="s">
        <v>1868</v>
      </c>
      <c r="L1529" s="14" t="s">
        <v>1869</v>
      </c>
      <c r="M1529" s="38">
        <f t="shared" si="267"/>
        <v>1</v>
      </c>
      <c r="N1529" s="32">
        <f t="shared" si="268"/>
        <v>0.93426126893101247</v>
      </c>
      <c r="O1529" s="32">
        <f t="shared" si="269"/>
        <v>1.9737968785664748</v>
      </c>
      <c r="P1529" s="32">
        <f t="shared" si="270"/>
        <v>0.47333202270009961</v>
      </c>
      <c r="Q1529" s="35">
        <v>0.29159677333928302</v>
      </c>
      <c r="R1529" s="35">
        <v>0.4373431759252</v>
      </c>
      <c r="S1529" s="35">
        <v>2.4279117958422299E-2</v>
      </c>
      <c r="T1529" s="35">
        <v>0.30971940833466299</v>
      </c>
      <c r="U1529" s="35">
        <v>0.51615844436271097</v>
      </c>
      <c r="V1529" s="35">
        <v>4.94282764235063E-2</v>
      </c>
      <c r="W1529" s="8">
        <v>36951.655950148997</v>
      </c>
      <c r="X1529" s="8">
        <v>34522.500977088399</v>
      </c>
      <c r="Y1529" s="8">
        <v>72935.063172266397</v>
      </c>
      <c r="Z1529" s="23">
        <f t="shared" si="260"/>
        <v>144409.22009950381</v>
      </c>
      <c r="AA1529" s="29">
        <f t="shared" si="261"/>
        <v>25.588155607161237</v>
      </c>
      <c r="AB1529" s="29">
        <f t="shared" si="262"/>
        <v>23.90602272715066</v>
      </c>
      <c r="AC1529" s="29">
        <f t="shared" si="263"/>
        <v>50.505821665688089</v>
      </c>
      <c r="AD1529" s="26">
        <f t="shared" si="264"/>
        <v>0.25588155607161239</v>
      </c>
      <c r="AE1529" s="26">
        <f t="shared" si="265"/>
        <v>0.23906022727150661</v>
      </c>
      <c r="AF1529" s="26">
        <f t="shared" si="266"/>
        <v>0.50505821665688089</v>
      </c>
      <c r="AG1529" s="6">
        <v>1</v>
      </c>
    </row>
    <row r="1530" spans="1:33" ht="12" customHeight="1" x14ac:dyDescent="0.2">
      <c r="A1530" s="5" t="s">
        <v>8062</v>
      </c>
      <c r="B1530" s="5" t="s">
        <v>8062</v>
      </c>
      <c r="C1530" s="7">
        <v>22</v>
      </c>
      <c r="D1530" s="7">
        <v>21</v>
      </c>
      <c r="E1530" s="8">
        <v>985.4</v>
      </c>
      <c r="F1530" s="9">
        <v>1.0701684553111099</v>
      </c>
      <c r="G1530" s="7" t="s">
        <v>50</v>
      </c>
      <c r="H1530" s="7">
        <v>3</v>
      </c>
      <c r="I1530" s="7" t="s">
        <v>0</v>
      </c>
      <c r="J1530" s="7" t="s">
        <v>1</v>
      </c>
      <c r="K1530" s="5" t="s">
        <v>8063</v>
      </c>
      <c r="L1530" s="14" t="s">
        <v>8064</v>
      </c>
      <c r="M1530" s="38">
        <f t="shared" si="267"/>
        <v>1</v>
      </c>
      <c r="N1530" s="32">
        <f t="shared" si="268"/>
        <v>0.93443232702022161</v>
      </c>
      <c r="O1530" s="32">
        <f t="shared" si="269"/>
        <v>0.96812685642139817</v>
      </c>
      <c r="P1530" s="32">
        <f t="shared" si="270"/>
        <v>0.96519616290190968</v>
      </c>
      <c r="Q1530" s="35">
        <v>0.69985740685894304</v>
      </c>
      <c r="R1530" s="35">
        <v>0.92577240569406605</v>
      </c>
      <c r="S1530" s="35">
        <v>0.66253750311402304</v>
      </c>
      <c r="T1530" s="35">
        <v>0.63155516858827998</v>
      </c>
      <c r="U1530" s="35">
        <v>0.87138295512934805</v>
      </c>
      <c r="V1530" s="35">
        <v>0.77096383621907305</v>
      </c>
      <c r="W1530" s="8">
        <v>1011409.53720327</v>
      </c>
      <c r="X1530" s="8">
        <v>945093.76741929702</v>
      </c>
      <c r="Y1530" s="8">
        <v>979172.73580722301</v>
      </c>
      <c r="Z1530" s="23">
        <f t="shared" si="260"/>
        <v>2935676.04042979</v>
      </c>
      <c r="AA1530" s="29">
        <f t="shared" si="261"/>
        <v>34.452355207940357</v>
      </c>
      <c r="AB1530" s="29">
        <f t="shared" si="262"/>
        <v>32.193394448282959</v>
      </c>
      <c r="AC1530" s="29">
        <f t="shared" si="263"/>
        <v>33.354250343776684</v>
      </c>
      <c r="AD1530" s="26">
        <f t="shared" si="264"/>
        <v>0.34452355207940355</v>
      </c>
      <c r="AE1530" s="26">
        <f t="shared" si="265"/>
        <v>0.32193394448282958</v>
      </c>
      <c r="AF1530" s="26">
        <f t="shared" si="266"/>
        <v>0.33354250343776681</v>
      </c>
      <c r="AG1530" s="6"/>
    </row>
    <row r="1531" spans="1:33" ht="12" customHeight="1" x14ac:dyDescent="0.2">
      <c r="A1531" s="5" t="s">
        <v>1690</v>
      </c>
      <c r="B1531" s="5" t="s">
        <v>1690</v>
      </c>
      <c r="C1531" s="7">
        <v>6</v>
      </c>
      <c r="D1531" s="7">
        <v>6</v>
      </c>
      <c r="E1531" s="8">
        <v>153.53</v>
      </c>
      <c r="F1531" s="9">
        <v>2.7649835750713501</v>
      </c>
      <c r="G1531" s="7" t="s">
        <v>146</v>
      </c>
      <c r="H1531" s="7">
        <v>2</v>
      </c>
      <c r="I1531" s="7" t="s">
        <v>2</v>
      </c>
      <c r="J1531" s="7" t="s">
        <v>1</v>
      </c>
      <c r="K1531" s="5" t="s">
        <v>1691</v>
      </c>
      <c r="L1531" s="14" t="s">
        <v>1692</v>
      </c>
      <c r="M1531" s="38">
        <f t="shared" si="267"/>
        <v>1</v>
      </c>
      <c r="N1531" s="32">
        <f t="shared" si="268"/>
        <v>0.9350592438055072</v>
      </c>
      <c r="O1531" s="32">
        <f t="shared" si="269"/>
        <v>2.5854234508408722</v>
      </c>
      <c r="P1531" s="32">
        <f t="shared" si="270"/>
        <v>0.36166580120613989</v>
      </c>
      <c r="Q1531" s="35">
        <v>0.29773791542538303</v>
      </c>
      <c r="R1531" s="35">
        <v>0.69645258105230001</v>
      </c>
      <c r="S1531" s="35">
        <v>0.56460398212562701</v>
      </c>
      <c r="T1531" s="35">
        <v>0.348083847091256</v>
      </c>
      <c r="U1531" s="35">
        <v>0.73498083200439301</v>
      </c>
      <c r="V1531" s="35">
        <v>0.574652055403583</v>
      </c>
      <c r="W1531" s="8">
        <v>29225.114042048201</v>
      </c>
      <c r="X1531" s="8">
        <v>27327.213036287299</v>
      </c>
      <c r="Y1531" s="8">
        <v>75559.295197810294</v>
      </c>
      <c r="Z1531" s="23">
        <f t="shared" si="260"/>
        <v>132111.62227614579</v>
      </c>
      <c r="AA1531" s="29">
        <f t="shared" si="261"/>
        <v>22.12153142814379</v>
      </c>
      <c r="AB1531" s="29">
        <f t="shared" si="262"/>
        <v>20.684942449019893</v>
      </c>
      <c r="AC1531" s="29">
        <f t="shared" si="263"/>
        <v>57.193526122836325</v>
      </c>
      <c r="AD1531" s="26">
        <f t="shared" si="264"/>
        <v>0.2212153142814379</v>
      </c>
      <c r="AE1531" s="26">
        <f t="shared" si="265"/>
        <v>0.20684942449019894</v>
      </c>
      <c r="AF1531" s="26">
        <f t="shared" si="266"/>
        <v>0.57193526122836325</v>
      </c>
      <c r="AG1531" s="6">
        <v>1</v>
      </c>
    </row>
    <row r="1532" spans="1:33" ht="12" customHeight="1" x14ac:dyDescent="0.2">
      <c r="A1532" s="5" t="s">
        <v>4711</v>
      </c>
      <c r="B1532" s="5" t="s">
        <v>4711</v>
      </c>
      <c r="C1532" s="7">
        <v>6</v>
      </c>
      <c r="D1532" s="7">
        <v>2</v>
      </c>
      <c r="E1532" s="8">
        <v>412.69</v>
      </c>
      <c r="F1532" s="9">
        <v>1.2776192281221499</v>
      </c>
      <c r="G1532" s="7" t="s">
        <v>50</v>
      </c>
      <c r="H1532" s="7">
        <v>3</v>
      </c>
      <c r="I1532" s="7" t="s">
        <v>0</v>
      </c>
      <c r="J1532" s="7" t="s">
        <v>2</v>
      </c>
      <c r="K1532" s="5" t="s">
        <v>4712</v>
      </c>
      <c r="L1532" s="14" t="s">
        <v>4713</v>
      </c>
      <c r="M1532" s="38">
        <f t="shared" si="267"/>
        <v>1</v>
      </c>
      <c r="N1532" s="32">
        <f t="shared" si="268"/>
        <v>0.93637079169433202</v>
      </c>
      <c r="O1532" s="32">
        <f t="shared" si="269"/>
        <v>0.78270581562067332</v>
      </c>
      <c r="P1532" s="32">
        <f t="shared" si="270"/>
        <v>1.1963253281206361</v>
      </c>
      <c r="Q1532" s="35">
        <v>0.92589620463115296</v>
      </c>
      <c r="R1532" s="35">
        <v>0.85395092854699195</v>
      </c>
      <c r="S1532" s="35">
        <v>0.70963913388190902</v>
      </c>
      <c r="T1532" s="35">
        <v>0.97324250021831304</v>
      </c>
      <c r="U1532" s="35">
        <v>0.862750010632645</v>
      </c>
      <c r="V1532" s="35">
        <v>0.75777090851985995</v>
      </c>
      <c r="W1532" s="8">
        <v>44727.701309506701</v>
      </c>
      <c r="X1532" s="8">
        <v>41881.713085850402</v>
      </c>
      <c r="Y1532" s="8">
        <v>35008.631934295299</v>
      </c>
      <c r="Z1532" s="23">
        <f t="shared" si="260"/>
        <v>121618.0463296524</v>
      </c>
      <c r="AA1532" s="29">
        <f t="shared" si="261"/>
        <v>36.777191098983629</v>
      </c>
      <c r="AB1532" s="29">
        <f t="shared" si="262"/>
        <v>34.437087545649042</v>
      </c>
      <c r="AC1532" s="29">
        <f t="shared" si="263"/>
        <v>28.785721355367343</v>
      </c>
      <c r="AD1532" s="26">
        <f t="shared" si="264"/>
        <v>0.3677719109898363</v>
      </c>
      <c r="AE1532" s="26">
        <f t="shared" si="265"/>
        <v>0.34437087545649042</v>
      </c>
      <c r="AF1532" s="26">
        <f t="shared" si="266"/>
        <v>0.28785721355367344</v>
      </c>
      <c r="AG1532" s="6"/>
    </row>
    <row r="1533" spans="1:33" ht="12" customHeight="1" x14ac:dyDescent="0.2">
      <c r="A1533" s="5" t="s">
        <v>4227</v>
      </c>
      <c r="B1533" s="5" t="s">
        <v>4228</v>
      </c>
      <c r="C1533" s="7">
        <v>7</v>
      </c>
      <c r="D1533" s="7">
        <v>3</v>
      </c>
      <c r="E1533" s="8">
        <v>283.33999999999997</v>
      </c>
      <c r="F1533" s="9">
        <v>4.2133816105345199</v>
      </c>
      <c r="G1533" s="7" t="s">
        <v>50</v>
      </c>
      <c r="H1533" s="7">
        <v>3</v>
      </c>
      <c r="I1533" s="7" t="s">
        <v>0</v>
      </c>
      <c r="J1533" s="7" t="s">
        <v>2</v>
      </c>
      <c r="K1533" s="5" t="s">
        <v>4229</v>
      </c>
      <c r="L1533" s="14" t="s">
        <v>3191</v>
      </c>
      <c r="M1533" s="38">
        <f t="shared" si="267"/>
        <v>2</v>
      </c>
      <c r="N1533" s="32">
        <f t="shared" si="268"/>
        <v>0.93680564926388499</v>
      </c>
      <c r="O1533" s="32">
        <f t="shared" si="269"/>
        <v>0.23733905267439998</v>
      </c>
      <c r="P1533" s="32">
        <f t="shared" si="270"/>
        <v>3.9471196952533023</v>
      </c>
      <c r="Q1533" s="35">
        <v>1.16746791338155E-3</v>
      </c>
      <c r="R1533" s="35">
        <v>1.36099517565675E-2</v>
      </c>
      <c r="S1533" s="35">
        <v>0.69282778325939298</v>
      </c>
      <c r="T1533" s="35">
        <v>2.34605349328155E-3</v>
      </c>
      <c r="U1533" s="35">
        <v>4.4594661539091203E-2</v>
      </c>
      <c r="V1533" s="35">
        <v>0.69632203564810402</v>
      </c>
      <c r="W1533" s="8">
        <v>132599.72884017901</v>
      </c>
      <c r="X1533" s="8">
        <v>124220.175068339</v>
      </c>
      <c r="Y1533" s="8">
        <v>31471.094027810399</v>
      </c>
      <c r="Z1533" s="23">
        <f t="shared" si="260"/>
        <v>288290.99793632841</v>
      </c>
      <c r="AA1533" s="29">
        <f t="shared" si="261"/>
        <v>45.995098629290126</v>
      </c>
      <c r="AB1533" s="29">
        <f t="shared" si="262"/>
        <v>43.088468234368563</v>
      </c>
      <c r="AC1533" s="29">
        <f t="shared" si="263"/>
        <v>10.916433136341311</v>
      </c>
      <c r="AD1533" s="26">
        <f t="shared" si="264"/>
        <v>0.45995098629290126</v>
      </c>
      <c r="AE1533" s="26">
        <f t="shared" si="265"/>
        <v>0.4308846823436856</v>
      </c>
      <c r="AF1533" s="26">
        <f t="shared" si="266"/>
        <v>0.10916433136341311</v>
      </c>
      <c r="AG1533" s="6">
        <v>2</v>
      </c>
    </row>
    <row r="1534" spans="1:33" ht="12" customHeight="1" x14ac:dyDescent="0.2">
      <c r="A1534" s="5" t="s">
        <v>1766</v>
      </c>
      <c r="B1534" s="5" t="s">
        <v>1766</v>
      </c>
      <c r="C1534" s="7">
        <v>5</v>
      </c>
      <c r="D1534" s="7">
        <v>5</v>
      </c>
      <c r="E1534" s="8">
        <v>140.66999999999999</v>
      </c>
      <c r="F1534" s="9">
        <v>2.4425702004983898</v>
      </c>
      <c r="G1534" s="7" t="s">
        <v>50</v>
      </c>
      <c r="H1534" s="7">
        <v>3</v>
      </c>
      <c r="I1534" s="7" t="s">
        <v>2</v>
      </c>
      <c r="J1534" s="7" t="s">
        <v>1</v>
      </c>
      <c r="K1534" s="5" t="s">
        <v>1767</v>
      </c>
      <c r="L1534" s="14" t="s">
        <v>1768</v>
      </c>
      <c r="M1534" s="38">
        <f t="shared" si="267"/>
        <v>1</v>
      </c>
      <c r="N1534" s="32">
        <f t="shared" si="268"/>
        <v>0.9376897848211686</v>
      </c>
      <c r="O1534" s="32">
        <f t="shared" si="269"/>
        <v>2.2903731257159294</v>
      </c>
      <c r="P1534" s="32">
        <f t="shared" si="270"/>
        <v>0.40940481456621336</v>
      </c>
      <c r="Q1534" s="35">
        <v>0.62165085020125599</v>
      </c>
      <c r="R1534" s="35">
        <v>0.56716489495536304</v>
      </c>
      <c r="S1534" s="35">
        <v>0.19056984202963001</v>
      </c>
      <c r="T1534" s="35">
        <v>0.61517248021340998</v>
      </c>
      <c r="U1534" s="35">
        <v>0.62865497713029395</v>
      </c>
      <c r="V1534" s="35">
        <v>0.19692419061859101</v>
      </c>
      <c r="W1534" s="8">
        <v>123985.09279871</v>
      </c>
      <c r="X1534" s="8">
        <v>116259.55498745501</v>
      </c>
      <c r="Y1534" s="8">
        <v>283972.12453556102</v>
      </c>
      <c r="Z1534" s="23">
        <f t="shared" si="260"/>
        <v>524216.77232172602</v>
      </c>
      <c r="AA1534" s="29">
        <f t="shared" si="261"/>
        <v>23.651492921446817</v>
      </c>
      <c r="AB1534" s="29">
        <f t="shared" si="262"/>
        <v>22.177763308210857</v>
      </c>
      <c r="AC1534" s="29">
        <f t="shared" si="263"/>
        <v>54.170743770342327</v>
      </c>
      <c r="AD1534" s="26">
        <f t="shared" si="264"/>
        <v>0.23651492921446818</v>
      </c>
      <c r="AE1534" s="26">
        <f t="shared" si="265"/>
        <v>0.22177763308210857</v>
      </c>
      <c r="AF1534" s="26">
        <f t="shared" si="266"/>
        <v>0.54170743770342322</v>
      </c>
      <c r="AG1534" s="6">
        <v>1</v>
      </c>
    </row>
    <row r="1535" spans="1:33" ht="12" customHeight="1" x14ac:dyDescent="0.2">
      <c r="A1535" s="5" t="s">
        <v>2015</v>
      </c>
      <c r="B1535" s="5" t="s">
        <v>2015</v>
      </c>
      <c r="C1535" s="7">
        <v>6</v>
      </c>
      <c r="D1535" s="7">
        <v>5</v>
      </c>
      <c r="E1535" s="8">
        <v>145.80000000000001</v>
      </c>
      <c r="F1535" s="9">
        <v>1.6761609331577001</v>
      </c>
      <c r="G1535" s="7" t="s">
        <v>50</v>
      </c>
      <c r="H1535" s="7">
        <v>3</v>
      </c>
      <c r="I1535" s="7" t="s">
        <v>2</v>
      </c>
      <c r="J1535" s="7" t="s">
        <v>1</v>
      </c>
      <c r="K1535" s="5" t="s">
        <v>2016</v>
      </c>
      <c r="L1535" s="14" t="s">
        <v>2017</v>
      </c>
      <c r="M1535" s="38">
        <f t="shared" si="267"/>
        <v>1</v>
      </c>
      <c r="N1535" s="32">
        <f t="shared" si="268"/>
        <v>0.93780896490478682</v>
      </c>
      <c r="O1535" s="32">
        <f t="shared" si="269"/>
        <v>1.5719187497384659</v>
      </c>
      <c r="P1535" s="32">
        <f t="shared" si="270"/>
        <v>0.59660142425352358</v>
      </c>
      <c r="Q1535" s="35">
        <v>0.92585772780589104</v>
      </c>
      <c r="R1535" s="35">
        <v>0.33863666516242802</v>
      </c>
      <c r="S1535" s="35">
        <v>0.343763188007709</v>
      </c>
      <c r="T1535" s="35">
        <v>0.85070127302996501</v>
      </c>
      <c r="U1535" s="35">
        <v>0.35047691946418003</v>
      </c>
      <c r="V1535" s="35">
        <v>0.36212659603622599</v>
      </c>
      <c r="W1535" s="8">
        <v>28863.368929546301</v>
      </c>
      <c r="X1535" s="8">
        <v>27068.3261394828</v>
      </c>
      <c r="Y1535" s="8">
        <v>45370.870800972501</v>
      </c>
      <c r="Z1535" s="23">
        <f t="shared" si="260"/>
        <v>101302.56587000159</v>
      </c>
      <c r="AA1535" s="29">
        <f t="shared" si="261"/>
        <v>28.492238751963853</v>
      </c>
      <c r="AB1535" s="29">
        <f t="shared" si="262"/>
        <v>26.720276931799276</v>
      </c>
      <c r="AC1535" s="29">
        <f t="shared" si="263"/>
        <v>44.787484316236885</v>
      </c>
      <c r="AD1535" s="26">
        <f t="shared" si="264"/>
        <v>0.28492238751963855</v>
      </c>
      <c r="AE1535" s="26">
        <f t="shared" si="265"/>
        <v>0.26720276931799275</v>
      </c>
      <c r="AF1535" s="26">
        <f t="shared" si="266"/>
        <v>0.44787484316236886</v>
      </c>
      <c r="AG1535" s="6"/>
    </row>
    <row r="1536" spans="1:33" ht="12" customHeight="1" x14ac:dyDescent="0.2">
      <c r="A1536" s="5" t="s">
        <v>2085</v>
      </c>
      <c r="B1536" s="5" t="s">
        <v>2085</v>
      </c>
      <c r="C1536" s="7">
        <v>12</v>
      </c>
      <c r="D1536" s="7">
        <v>12</v>
      </c>
      <c r="E1536" s="8">
        <v>539.97</v>
      </c>
      <c r="F1536" s="9">
        <v>1.3961864585519901</v>
      </c>
      <c r="G1536" s="7" t="s">
        <v>50</v>
      </c>
      <c r="H1536" s="7">
        <v>3</v>
      </c>
      <c r="I1536" s="7" t="s">
        <v>2</v>
      </c>
      <c r="J1536" s="7" t="s">
        <v>1</v>
      </c>
      <c r="K1536" s="5" t="s">
        <v>2086</v>
      </c>
      <c r="L1536" s="14" t="s">
        <v>2087</v>
      </c>
      <c r="M1536" s="38">
        <f t="shared" si="267"/>
        <v>1</v>
      </c>
      <c r="N1536" s="32">
        <f t="shared" si="268"/>
        <v>0.93871483671449107</v>
      </c>
      <c r="O1536" s="32">
        <f t="shared" si="269"/>
        <v>1.3106209434626117</v>
      </c>
      <c r="P1536" s="32">
        <f t="shared" si="270"/>
        <v>0.71623671313724124</v>
      </c>
      <c r="Q1536" s="35">
        <v>0.62849642422082397</v>
      </c>
      <c r="R1536" s="35">
        <v>0.99429867028576002</v>
      </c>
      <c r="S1536" s="35">
        <v>0.46909896824938402</v>
      </c>
      <c r="T1536" s="35">
        <v>0.55391591709242705</v>
      </c>
      <c r="U1536" s="35">
        <v>0.956849138872225</v>
      </c>
      <c r="V1536" s="35">
        <v>0.545933994115265</v>
      </c>
      <c r="W1536" s="8">
        <v>978757.96842499799</v>
      </c>
      <c r="X1536" s="8">
        <v>918774.62651307904</v>
      </c>
      <c r="Y1536" s="8">
        <v>1282780.6919987199</v>
      </c>
      <c r="Z1536" s="23">
        <f t="shared" si="260"/>
        <v>3180313.2869367972</v>
      </c>
      <c r="AA1536" s="29">
        <f t="shared" si="261"/>
        <v>30.775520526398033</v>
      </c>
      <c r="AB1536" s="29">
        <f t="shared" si="262"/>
        <v>28.8894377257412</v>
      </c>
      <c r="AC1536" s="29">
        <f t="shared" si="263"/>
        <v>40.335041747860764</v>
      </c>
      <c r="AD1536" s="26">
        <f t="shared" si="264"/>
        <v>0.30775520526398031</v>
      </c>
      <c r="AE1536" s="26">
        <f t="shared" si="265"/>
        <v>0.28889437725741202</v>
      </c>
      <c r="AF1536" s="26">
        <f t="shared" si="266"/>
        <v>0.40335041747860761</v>
      </c>
      <c r="AG1536" s="6"/>
    </row>
    <row r="1537" spans="1:33" ht="12" customHeight="1" x14ac:dyDescent="0.2">
      <c r="A1537" s="5" t="s">
        <v>2123</v>
      </c>
      <c r="B1537" s="5" t="s">
        <v>2123</v>
      </c>
      <c r="C1537" s="7">
        <v>3</v>
      </c>
      <c r="D1537" s="7">
        <v>3</v>
      </c>
      <c r="E1537" s="8">
        <v>98.17</v>
      </c>
      <c r="F1537" s="9">
        <v>1.1696817976251199</v>
      </c>
      <c r="G1537" s="7" t="s">
        <v>50</v>
      </c>
      <c r="H1537" s="7">
        <v>3</v>
      </c>
      <c r="I1537" s="7" t="s">
        <v>2</v>
      </c>
      <c r="J1537" s="7" t="s">
        <v>1</v>
      </c>
      <c r="K1537" s="5" t="s">
        <v>2124</v>
      </c>
      <c r="L1537" s="14" t="s">
        <v>2125</v>
      </c>
      <c r="M1537" s="38">
        <f t="shared" si="267"/>
        <v>1</v>
      </c>
      <c r="N1537" s="32">
        <f t="shared" si="268"/>
        <v>0.94139498118865905</v>
      </c>
      <c r="O1537" s="32">
        <f t="shared" si="269"/>
        <v>1.101132573872019</v>
      </c>
      <c r="P1537" s="32">
        <f t="shared" si="270"/>
        <v>0.85493336908410655</v>
      </c>
      <c r="Q1537" s="35">
        <v>0.46960749348331399</v>
      </c>
      <c r="R1537" s="35">
        <v>0.22851697635479101</v>
      </c>
      <c r="S1537" s="35">
        <v>0.371446625724973</v>
      </c>
      <c r="T1537" s="35">
        <v>0.46508811295826702</v>
      </c>
      <c r="U1537" s="35">
        <v>0.236293594043372</v>
      </c>
      <c r="V1537" s="35">
        <v>0.38908367098789598</v>
      </c>
      <c r="W1537" s="8">
        <v>53838.847177839598</v>
      </c>
      <c r="X1537" s="8">
        <v>50683.620526201397</v>
      </c>
      <c r="Y1537" s="8">
        <v>59283.708367236803</v>
      </c>
      <c r="Z1537" s="23">
        <f t="shared" si="260"/>
        <v>163806.17607127779</v>
      </c>
      <c r="AA1537" s="29">
        <f t="shared" si="261"/>
        <v>32.867409806582891</v>
      </c>
      <c r="AB1537" s="29">
        <f t="shared" si="262"/>
        <v>30.94121463658805</v>
      </c>
      <c r="AC1537" s="29">
        <f t="shared" si="263"/>
        <v>36.191375556829058</v>
      </c>
      <c r="AD1537" s="26">
        <f t="shared" si="264"/>
        <v>0.32867409806582892</v>
      </c>
      <c r="AE1537" s="26">
        <f t="shared" si="265"/>
        <v>0.30941214636588049</v>
      </c>
      <c r="AF1537" s="26">
        <f t="shared" si="266"/>
        <v>0.36191375556829058</v>
      </c>
      <c r="AG1537" s="6"/>
    </row>
    <row r="1538" spans="1:33" ht="12" customHeight="1" x14ac:dyDescent="0.2">
      <c r="A1538" s="5" t="s">
        <v>2337</v>
      </c>
      <c r="B1538" s="5" t="s">
        <v>2337</v>
      </c>
      <c r="C1538" s="7">
        <v>1</v>
      </c>
      <c r="D1538" s="7">
        <v>1</v>
      </c>
      <c r="E1538" s="8">
        <v>20.71</v>
      </c>
      <c r="F1538" s="9">
        <v>1.0703577037881999</v>
      </c>
      <c r="G1538" s="7">
        <v>1</v>
      </c>
      <c r="H1538" s="7">
        <v>1</v>
      </c>
      <c r="I1538" s="7" t="s">
        <v>2</v>
      </c>
      <c r="J1538" s="7" t="s">
        <v>1</v>
      </c>
      <c r="K1538" s="5" t="s">
        <v>2338</v>
      </c>
      <c r="L1538" s="14" t="s">
        <v>2339</v>
      </c>
      <c r="M1538" s="38">
        <f t="shared" si="267"/>
        <v>1</v>
      </c>
      <c r="N1538" s="32">
        <f t="shared" si="268"/>
        <v>0.9419409346991281</v>
      </c>
      <c r="O1538" s="32">
        <f t="shared" si="269"/>
        <v>1.0082137359686683</v>
      </c>
      <c r="P1538" s="32">
        <f t="shared" si="270"/>
        <v>0.9342671113225145</v>
      </c>
      <c r="Q1538" s="35">
        <v>0.219027606448049</v>
      </c>
      <c r="R1538" s="35">
        <v>0.40727766926233699</v>
      </c>
      <c r="S1538" s="35">
        <v>0.80556875592280097</v>
      </c>
      <c r="T1538" s="35">
        <v>0.25820383432132299</v>
      </c>
      <c r="U1538" s="35">
        <v>0.38161294318160399</v>
      </c>
      <c r="V1538" s="35">
        <v>0.79640528974038804</v>
      </c>
      <c r="W1538" s="8">
        <v>13351.233199206499</v>
      </c>
      <c r="X1538" s="8">
        <v>12576.0730790466</v>
      </c>
      <c r="Y1538" s="8">
        <v>13460.8967035609</v>
      </c>
      <c r="Z1538" s="23">
        <f t="shared" si="260"/>
        <v>39388.202981814</v>
      </c>
      <c r="AA1538" s="29">
        <f t="shared" si="261"/>
        <v>33.896527864881072</v>
      </c>
      <c r="AB1538" s="29">
        <f t="shared" si="262"/>
        <v>31.928527140101117</v>
      </c>
      <c r="AC1538" s="29">
        <f t="shared" si="263"/>
        <v>34.17494499501781</v>
      </c>
      <c r="AD1538" s="26">
        <f t="shared" si="264"/>
        <v>0.33896527864881071</v>
      </c>
      <c r="AE1538" s="26">
        <f t="shared" si="265"/>
        <v>0.31928527140101115</v>
      </c>
      <c r="AF1538" s="26">
        <f t="shared" si="266"/>
        <v>0.34174944995017809</v>
      </c>
      <c r="AG1538" s="6"/>
    </row>
    <row r="1539" spans="1:33" ht="12" customHeight="1" x14ac:dyDescent="0.2">
      <c r="A1539" s="5" t="s">
        <v>2135</v>
      </c>
      <c r="B1539" s="5" t="s">
        <v>2135</v>
      </c>
      <c r="C1539" s="7">
        <v>2</v>
      </c>
      <c r="D1539" s="7">
        <v>2</v>
      </c>
      <c r="E1539" s="8">
        <v>80.239999999999995</v>
      </c>
      <c r="F1539" s="9">
        <v>1.09150278487424</v>
      </c>
      <c r="G1539" s="7" t="s">
        <v>54</v>
      </c>
      <c r="H1539" s="7">
        <v>2</v>
      </c>
      <c r="I1539" s="7" t="s">
        <v>2</v>
      </c>
      <c r="J1539" s="7" t="s">
        <v>1</v>
      </c>
      <c r="K1539" s="5" t="s">
        <v>2136</v>
      </c>
      <c r="L1539" s="14" t="s">
        <v>2137</v>
      </c>
      <c r="M1539" s="38">
        <f t="shared" si="267"/>
        <v>1</v>
      </c>
      <c r="N1539" s="32">
        <f t="shared" si="268"/>
        <v>0.94632240681154334</v>
      </c>
      <c r="O1539" s="32">
        <f t="shared" si="269"/>
        <v>1.0329135424236937</v>
      </c>
      <c r="P1539" s="32">
        <f t="shared" si="270"/>
        <v>0.91616807016687241</v>
      </c>
      <c r="Q1539" s="35">
        <v>0.16175939153416599</v>
      </c>
      <c r="R1539" s="35">
        <v>0.94896870733294902</v>
      </c>
      <c r="S1539" s="35">
        <v>0.31023463577657401</v>
      </c>
      <c r="T1539" s="35">
        <v>0.201830871782083</v>
      </c>
      <c r="U1539" s="35">
        <v>0.97439886654841301</v>
      </c>
      <c r="V1539" s="35">
        <v>0.31731050863888299</v>
      </c>
      <c r="W1539" s="8">
        <v>15856.572203273399</v>
      </c>
      <c r="X1539" s="8">
        <v>15005.4295711827</v>
      </c>
      <c r="Y1539" s="8">
        <v>16378.4681651802</v>
      </c>
      <c r="Z1539" s="23">
        <f t="shared" si="260"/>
        <v>47240.469939636299</v>
      </c>
      <c r="AA1539" s="29">
        <f t="shared" si="261"/>
        <v>33.565652974102221</v>
      </c>
      <c r="AB1539" s="29">
        <f t="shared" si="262"/>
        <v>31.763929508653455</v>
      </c>
      <c r="AC1539" s="29">
        <f t="shared" si="263"/>
        <v>34.670417517244317</v>
      </c>
      <c r="AD1539" s="26">
        <f t="shared" si="264"/>
        <v>0.33565652974102222</v>
      </c>
      <c r="AE1539" s="26">
        <f t="shared" si="265"/>
        <v>0.31763929508653455</v>
      </c>
      <c r="AF1539" s="26">
        <f t="shared" si="266"/>
        <v>0.34670417517244317</v>
      </c>
      <c r="AG1539" s="6"/>
    </row>
    <row r="1540" spans="1:33" ht="12" customHeight="1" x14ac:dyDescent="0.2">
      <c r="A1540" s="5" t="s">
        <v>4577</v>
      </c>
      <c r="B1540" s="5" t="s">
        <v>4577</v>
      </c>
      <c r="C1540" s="7">
        <v>5</v>
      </c>
      <c r="D1540" s="7">
        <v>5</v>
      </c>
      <c r="E1540" s="8">
        <v>202.47</v>
      </c>
      <c r="F1540" s="9">
        <v>2.14446763189025</v>
      </c>
      <c r="G1540" s="7" t="s">
        <v>50</v>
      </c>
      <c r="H1540" s="7">
        <v>3</v>
      </c>
      <c r="I1540" s="7" t="s">
        <v>0</v>
      </c>
      <c r="J1540" s="7" t="s">
        <v>2</v>
      </c>
      <c r="K1540" s="5" t="s">
        <v>4578</v>
      </c>
      <c r="L1540" s="14" t="s">
        <v>4579</v>
      </c>
      <c r="M1540" s="38">
        <f t="shared" si="267"/>
        <v>1</v>
      </c>
      <c r="N1540" s="32">
        <f t="shared" si="268"/>
        <v>0.94733960638912762</v>
      </c>
      <c r="O1540" s="32">
        <f t="shared" si="269"/>
        <v>0.46631620134016438</v>
      </c>
      <c r="P1540" s="32">
        <f t="shared" si="270"/>
        <v>2.0315391223091352</v>
      </c>
      <c r="Q1540" s="35">
        <v>0.41198062630363502</v>
      </c>
      <c r="R1540" s="35">
        <v>0.80851560148835</v>
      </c>
      <c r="S1540" s="35">
        <v>0.55849856859666702</v>
      </c>
      <c r="T1540" s="35">
        <v>0.47098297052066301</v>
      </c>
      <c r="U1540" s="35">
        <v>0.85427219643796104</v>
      </c>
      <c r="V1540" s="35">
        <v>0.58262476259591101</v>
      </c>
      <c r="W1540" s="8">
        <v>331095.67589172401</v>
      </c>
      <c r="X1540" s="8">
        <v>313660.047276408</v>
      </c>
      <c r="Y1540" s="8">
        <v>154395.27786198299</v>
      </c>
      <c r="Z1540" s="23">
        <f t="shared" ref="Z1540:Z1603" si="271">SUM(W1540:Y1540)</f>
        <v>799151.00103011495</v>
      </c>
      <c r="AA1540" s="29">
        <f t="shared" ref="AA1540:AA1603" si="272">(100/Z1540)*W1540</f>
        <v>41.430928005463031</v>
      </c>
      <c r="AB1540" s="29">
        <f t="shared" ref="AB1540:AB1603" si="273">(100/Z1540)*X1540</f>
        <v>39.249159029031631</v>
      </c>
      <c r="AC1540" s="29">
        <f t="shared" ref="AC1540:AC1603" si="274">(100/Z1540)*Y1540</f>
        <v>19.319912965505353</v>
      </c>
      <c r="AD1540" s="26">
        <f t="shared" ref="AD1540:AD1603" si="275">AA1540/100</f>
        <v>0.4143092800546303</v>
      </c>
      <c r="AE1540" s="26">
        <f t="shared" ref="AE1540:AE1603" si="276">AB1540/100</f>
        <v>0.39249159029031633</v>
      </c>
      <c r="AF1540" s="26">
        <f t="shared" ref="AF1540:AF1603" si="277">AC1540/100</f>
        <v>0.19319912965505354</v>
      </c>
      <c r="AG1540" s="6">
        <v>2</v>
      </c>
    </row>
    <row r="1541" spans="1:33" ht="12" customHeight="1" x14ac:dyDescent="0.2">
      <c r="A1541" s="5" t="s">
        <v>1787</v>
      </c>
      <c r="B1541" s="5" t="s">
        <v>1787</v>
      </c>
      <c r="C1541" s="7">
        <v>6</v>
      </c>
      <c r="D1541" s="7">
        <v>4</v>
      </c>
      <c r="E1541" s="8">
        <v>197.98</v>
      </c>
      <c r="F1541" s="9">
        <v>2.3915135629641799</v>
      </c>
      <c r="G1541" s="7" t="s">
        <v>50</v>
      </c>
      <c r="H1541" s="7">
        <v>3</v>
      </c>
      <c r="I1541" s="7" t="s">
        <v>2</v>
      </c>
      <c r="J1541" s="7" t="s">
        <v>1</v>
      </c>
      <c r="K1541" s="5" t="s">
        <v>1788</v>
      </c>
      <c r="L1541" s="14" t="s">
        <v>1789</v>
      </c>
      <c r="M1541" s="38">
        <f t="shared" ref="M1541:M1604" si="278">COUNTIF($L$4:$L$2634,L1541)</f>
        <v>1</v>
      </c>
      <c r="N1541" s="32">
        <f t="shared" ref="N1541:N1604" si="279">X1541/W1541</f>
        <v>0.94903936882196072</v>
      </c>
      <c r="O1541" s="32">
        <f t="shared" ref="O1541:O1604" si="280">Y1541/W1541</f>
        <v>2.2696405223246767</v>
      </c>
      <c r="P1541" s="32">
        <f t="shared" si="270"/>
        <v>0.41814523466910447</v>
      </c>
      <c r="Q1541" s="35">
        <v>0.80172611218704604</v>
      </c>
      <c r="R1541" s="35">
        <v>0.47846782904560298</v>
      </c>
      <c r="S1541" s="35">
        <v>0.17297038239399101</v>
      </c>
      <c r="T1541" s="35">
        <v>0.801491175898708</v>
      </c>
      <c r="U1541" s="35">
        <v>0.54334246622598603</v>
      </c>
      <c r="V1541" s="35">
        <v>0.178973489826042</v>
      </c>
      <c r="W1541" s="8">
        <v>55337.410804604602</v>
      </c>
      <c r="X1541" s="8">
        <v>52517.381422243503</v>
      </c>
      <c r="Y1541" s="8">
        <v>125596.02996265799</v>
      </c>
      <c r="Z1541" s="23">
        <f t="shared" si="271"/>
        <v>233450.82218950609</v>
      </c>
      <c r="AA1541" s="29">
        <f t="shared" si="272"/>
        <v>23.704097627758149</v>
      </c>
      <c r="AB1541" s="29">
        <f t="shared" si="273"/>
        <v>22.49612185114173</v>
      </c>
      <c r="AC1541" s="29">
        <f t="shared" si="274"/>
        <v>53.799780521100132</v>
      </c>
      <c r="AD1541" s="26">
        <f t="shared" si="275"/>
        <v>0.23704097627758147</v>
      </c>
      <c r="AE1541" s="26">
        <f t="shared" si="276"/>
        <v>0.22496121851141729</v>
      </c>
      <c r="AF1541" s="26">
        <f t="shared" si="277"/>
        <v>0.53799780521100127</v>
      </c>
      <c r="AG1541" s="6">
        <v>1</v>
      </c>
    </row>
    <row r="1542" spans="1:33" ht="12" customHeight="1" x14ac:dyDescent="0.2">
      <c r="A1542" s="5" t="s">
        <v>4708</v>
      </c>
      <c r="B1542" s="5" t="s">
        <v>4708</v>
      </c>
      <c r="C1542" s="7">
        <v>2</v>
      </c>
      <c r="D1542" s="7">
        <v>2</v>
      </c>
      <c r="E1542" s="8">
        <v>40.21</v>
      </c>
      <c r="F1542" s="9">
        <v>1.33193173191957</v>
      </c>
      <c r="G1542" s="7" t="s">
        <v>122</v>
      </c>
      <c r="H1542" s="7">
        <v>2</v>
      </c>
      <c r="I1542" s="7" t="s">
        <v>0</v>
      </c>
      <c r="J1542" s="7" t="s">
        <v>2</v>
      </c>
      <c r="K1542" s="5" t="s">
        <v>4709</v>
      </c>
      <c r="L1542" s="14" t="s">
        <v>4710</v>
      </c>
      <c r="M1542" s="38">
        <f t="shared" si="278"/>
        <v>1</v>
      </c>
      <c r="N1542" s="32">
        <f t="shared" si="279"/>
        <v>0.94985314205907312</v>
      </c>
      <c r="O1542" s="32">
        <f t="shared" si="280"/>
        <v>0.75078923043511592</v>
      </c>
      <c r="P1542" s="32">
        <f t="shared" si="270"/>
        <v>1.2651395405719803</v>
      </c>
      <c r="Q1542" s="35">
        <v>0.65639209167541002</v>
      </c>
      <c r="R1542" s="35">
        <v>0.83569441080073203</v>
      </c>
      <c r="S1542" s="35">
        <v>0.49142472948594701</v>
      </c>
      <c r="T1542" s="35">
        <v>0.64642198658161099</v>
      </c>
      <c r="U1542" s="35">
        <v>0.86446405058501696</v>
      </c>
      <c r="V1542" s="35">
        <v>0.49863057350018197</v>
      </c>
      <c r="W1542" s="8">
        <v>20718.028907170599</v>
      </c>
      <c r="X1542" s="8">
        <v>19679.084854746699</v>
      </c>
      <c r="Y1542" s="8">
        <v>15554.872979347099</v>
      </c>
      <c r="Z1542" s="23">
        <f t="shared" si="271"/>
        <v>55951.986741264394</v>
      </c>
      <c r="AA1542" s="29">
        <f t="shared" si="272"/>
        <v>37.028227438957273</v>
      </c>
      <c r="AB1542" s="29">
        <f t="shared" si="273"/>
        <v>35.171378177771551</v>
      </c>
      <c r="AC1542" s="29">
        <f t="shared" si="274"/>
        <v>27.800394383271172</v>
      </c>
      <c r="AD1542" s="26">
        <f t="shared" si="275"/>
        <v>0.37028227438957273</v>
      </c>
      <c r="AE1542" s="26">
        <f t="shared" si="276"/>
        <v>0.35171378177771551</v>
      </c>
      <c r="AF1542" s="26">
        <f t="shared" si="277"/>
        <v>0.27800394383271171</v>
      </c>
      <c r="AG1542" s="6"/>
    </row>
    <row r="1543" spans="1:33" ht="12" customHeight="1" x14ac:dyDescent="0.2">
      <c r="A1543" s="5" t="s">
        <v>4061</v>
      </c>
      <c r="B1543" s="5" t="s">
        <v>4061</v>
      </c>
      <c r="C1543" s="7">
        <v>2</v>
      </c>
      <c r="D1543" s="7">
        <v>2</v>
      </c>
      <c r="E1543" s="8">
        <v>134.12</v>
      </c>
      <c r="F1543" s="9">
        <v>8.0838968448049897</v>
      </c>
      <c r="G1543" s="7" t="s">
        <v>146</v>
      </c>
      <c r="H1543" s="7">
        <v>2</v>
      </c>
      <c r="I1543" s="7" t="s">
        <v>0</v>
      </c>
      <c r="J1543" s="7" t="s">
        <v>2</v>
      </c>
      <c r="K1543" s="5" t="s">
        <v>4062</v>
      </c>
      <c r="L1543" s="14" t="s">
        <v>4063</v>
      </c>
      <c r="M1543" s="38">
        <f t="shared" si="278"/>
        <v>1</v>
      </c>
      <c r="N1543" s="32">
        <f t="shared" si="279"/>
        <v>0.94988345465649993</v>
      </c>
      <c r="O1543" s="32">
        <f t="shared" si="280"/>
        <v>0.12370271654847206</v>
      </c>
      <c r="P1543" s="32">
        <f t="shared" si="270"/>
        <v>7.6787598620301489</v>
      </c>
      <c r="Q1543" s="35">
        <v>0.94637776458212197</v>
      </c>
      <c r="R1543" s="35">
        <v>0.74237835561683596</v>
      </c>
      <c r="S1543" s="35">
        <v>0.41933092391408699</v>
      </c>
      <c r="T1543" s="35">
        <v>0.86814335809224896</v>
      </c>
      <c r="U1543" s="35">
        <v>0.772473659322925</v>
      </c>
      <c r="V1543" s="35">
        <v>0.48904329192013002</v>
      </c>
      <c r="W1543" s="8">
        <v>70788.235798346504</v>
      </c>
      <c r="X1543" s="8">
        <v>67240.573969172299</v>
      </c>
      <c r="Y1543" s="8">
        <v>8756.6970679292608</v>
      </c>
      <c r="Z1543" s="23">
        <f t="shared" si="271"/>
        <v>146785.50683544806</v>
      </c>
      <c r="AA1543" s="29">
        <f t="shared" si="272"/>
        <v>48.225630257694796</v>
      </c>
      <c r="AB1543" s="29">
        <f t="shared" si="273"/>
        <v>45.808728272166171</v>
      </c>
      <c r="AC1543" s="29">
        <f t="shared" si="274"/>
        <v>5.9656414701390377</v>
      </c>
      <c r="AD1543" s="26">
        <f t="shared" si="275"/>
        <v>0.48225630257694796</v>
      </c>
      <c r="AE1543" s="26">
        <f t="shared" si="276"/>
        <v>0.45808728272166171</v>
      </c>
      <c r="AF1543" s="26">
        <f t="shared" si="277"/>
        <v>5.9656414701390374E-2</v>
      </c>
      <c r="AG1543" s="6">
        <v>2</v>
      </c>
    </row>
    <row r="1544" spans="1:33" ht="12" customHeight="1" x14ac:dyDescent="0.2">
      <c r="A1544" s="5" t="s">
        <v>1911</v>
      </c>
      <c r="B1544" s="5" t="s">
        <v>1911</v>
      </c>
      <c r="C1544" s="7">
        <v>3</v>
      </c>
      <c r="D1544" s="7">
        <v>2</v>
      </c>
      <c r="E1544" s="8">
        <v>102.62</v>
      </c>
      <c r="F1544" s="9">
        <v>2.0196780020229501</v>
      </c>
      <c r="G1544" s="7" t="s">
        <v>122</v>
      </c>
      <c r="H1544" s="7">
        <v>2</v>
      </c>
      <c r="I1544" s="7" t="s">
        <v>2</v>
      </c>
      <c r="J1544" s="7" t="s">
        <v>1</v>
      </c>
      <c r="K1544" s="5" t="s">
        <v>1912</v>
      </c>
      <c r="L1544" s="14" t="s">
        <v>1913</v>
      </c>
      <c r="M1544" s="38">
        <f t="shared" si="278"/>
        <v>1</v>
      </c>
      <c r="N1544" s="32">
        <f t="shared" si="279"/>
        <v>0.95208345342024825</v>
      </c>
      <c r="O1544" s="32">
        <f t="shared" si="280"/>
        <v>1.9229020069629223</v>
      </c>
      <c r="P1544" s="32">
        <f t="shared" si="270"/>
        <v>0.49512843086787961</v>
      </c>
      <c r="Q1544" s="35">
        <v>0.29582925572215202</v>
      </c>
      <c r="R1544" s="35">
        <v>0.258574679677602</v>
      </c>
      <c r="S1544" s="35">
        <v>0.53838360431540799</v>
      </c>
      <c r="T1544" s="35">
        <v>0.31350836973630097</v>
      </c>
      <c r="U1544" s="35">
        <v>0.26748029447102201</v>
      </c>
      <c r="V1544" s="35">
        <v>0.54965841734146603</v>
      </c>
      <c r="W1544" s="8">
        <v>29619.834785054201</v>
      </c>
      <c r="X1544" s="8">
        <v>28200.5545918916</v>
      </c>
      <c r="Y1544" s="8">
        <v>56956.039754090903</v>
      </c>
      <c r="Z1544" s="23">
        <f t="shared" si="271"/>
        <v>114776.42913103671</v>
      </c>
      <c r="AA1544" s="29">
        <f t="shared" si="272"/>
        <v>25.806548443180915</v>
      </c>
      <c r="AB1544" s="29">
        <f t="shared" si="273"/>
        <v>24.569987762640615</v>
      </c>
      <c r="AC1544" s="29">
        <f t="shared" si="274"/>
        <v>49.623463794178456</v>
      </c>
      <c r="AD1544" s="26">
        <f t="shared" si="275"/>
        <v>0.25806548443180916</v>
      </c>
      <c r="AE1544" s="26">
        <f t="shared" si="276"/>
        <v>0.24569987762640616</v>
      </c>
      <c r="AF1544" s="26">
        <f t="shared" si="277"/>
        <v>0.49623463794178457</v>
      </c>
      <c r="AG1544" s="6">
        <v>1</v>
      </c>
    </row>
    <row r="1545" spans="1:33" ht="12" customHeight="1" x14ac:dyDescent="0.2">
      <c r="A1545" s="5" t="s">
        <v>2340</v>
      </c>
      <c r="B1545" s="5" t="s">
        <v>2340</v>
      </c>
      <c r="C1545" s="7">
        <v>4</v>
      </c>
      <c r="D1545" s="7">
        <v>3</v>
      </c>
      <c r="E1545" s="8">
        <v>95.77</v>
      </c>
      <c r="F1545" s="9">
        <v>1.0561089124426899</v>
      </c>
      <c r="G1545" s="7" t="s">
        <v>50</v>
      </c>
      <c r="H1545" s="7">
        <v>3</v>
      </c>
      <c r="I1545" s="7" t="s">
        <v>2</v>
      </c>
      <c r="J1545" s="7" t="s">
        <v>1</v>
      </c>
      <c r="K1545" s="5" t="s">
        <v>2341</v>
      </c>
      <c r="L1545" s="14" t="s">
        <v>1468</v>
      </c>
      <c r="M1545" s="38">
        <f t="shared" si="278"/>
        <v>2</v>
      </c>
      <c r="N1545" s="32">
        <f t="shared" si="279"/>
        <v>0.95339967131876746</v>
      </c>
      <c r="O1545" s="32">
        <f t="shared" si="280"/>
        <v>1.0068938899996753</v>
      </c>
      <c r="P1545" s="32">
        <f t="shared" si="270"/>
        <v>0.9468720396337641</v>
      </c>
      <c r="Q1545" s="35">
        <v>7.9907111065899095E-2</v>
      </c>
      <c r="R1545" s="35">
        <v>0.27279309005156899</v>
      </c>
      <c r="S1545" s="35">
        <v>0.86074592759550095</v>
      </c>
      <c r="T1545" s="35">
        <v>0.106234918675011</v>
      </c>
      <c r="U1545" s="35">
        <v>0.28222831069238002</v>
      </c>
      <c r="V1545" s="35">
        <v>0.85486448895893397</v>
      </c>
      <c r="W1545" s="8">
        <v>32209.232167696799</v>
      </c>
      <c r="X1545" s="8">
        <v>30708.271362111998</v>
      </c>
      <c r="Y1545" s="8">
        <v>32431.279071234901</v>
      </c>
      <c r="Z1545" s="23">
        <f t="shared" si="271"/>
        <v>95348.782601043698</v>
      </c>
      <c r="AA1545" s="29">
        <f t="shared" si="272"/>
        <v>33.780433571413248</v>
      </c>
      <c r="AB1545" s="29">
        <f t="shared" si="273"/>
        <v>32.20625426399085</v>
      </c>
      <c r="AC1545" s="29">
        <f t="shared" si="274"/>
        <v>34.013312164595909</v>
      </c>
      <c r="AD1545" s="26">
        <f t="shared" si="275"/>
        <v>0.33780433571413249</v>
      </c>
      <c r="AE1545" s="26">
        <f t="shared" si="276"/>
        <v>0.32206254263990852</v>
      </c>
      <c r="AF1545" s="26">
        <f t="shared" si="277"/>
        <v>0.3401331216459591</v>
      </c>
      <c r="AG1545" s="6"/>
    </row>
    <row r="1546" spans="1:33" ht="12" customHeight="1" x14ac:dyDescent="0.2">
      <c r="A1546" s="5" t="s">
        <v>4459</v>
      </c>
      <c r="B1546" s="5" t="s">
        <v>4459</v>
      </c>
      <c r="C1546" s="7">
        <v>1</v>
      </c>
      <c r="D1546" s="7">
        <v>1</v>
      </c>
      <c r="E1546" s="8">
        <v>24.03</v>
      </c>
      <c r="F1546" s="9">
        <v>2.7953084061388398</v>
      </c>
      <c r="G1546" s="7">
        <v>3</v>
      </c>
      <c r="H1546" s="7">
        <v>1</v>
      </c>
      <c r="I1546" s="7" t="s">
        <v>0</v>
      </c>
      <c r="J1546" s="7" t="s">
        <v>2</v>
      </c>
      <c r="K1546" s="5" t="s">
        <v>4460</v>
      </c>
      <c r="L1546" s="14" t="s">
        <v>4461</v>
      </c>
      <c r="M1546" s="38">
        <f t="shared" si="278"/>
        <v>1</v>
      </c>
      <c r="N1546" s="32">
        <f t="shared" si="279"/>
        <v>0.9543570468842838</v>
      </c>
      <c r="O1546" s="32">
        <f t="shared" si="280"/>
        <v>0.35774227910018025</v>
      </c>
      <c r="P1546" s="32">
        <f t="shared" si="270"/>
        <v>2.6677222756134751</v>
      </c>
      <c r="Q1546" s="35">
        <v>0.61211955361585602</v>
      </c>
      <c r="R1546" s="35">
        <v>0.797167594629132</v>
      </c>
      <c r="S1546" s="35">
        <v>0.38130475740040698</v>
      </c>
      <c r="T1546" s="35">
        <v>0.65680859775137701</v>
      </c>
      <c r="U1546" s="35">
        <v>0.78815644699292298</v>
      </c>
      <c r="V1546" s="35">
        <v>0.39627985642777003</v>
      </c>
      <c r="W1546" s="8">
        <v>5470.0554959780102</v>
      </c>
      <c r="X1546" s="8">
        <v>5220.3860094347201</v>
      </c>
      <c r="Y1546" s="8">
        <v>1956.8701199356401</v>
      </c>
      <c r="Z1546" s="23">
        <f t="shared" si="271"/>
        <v>12647.311625348371</v>
      </c>
      <c r="AA1546" s="29">
        <f t="shared" si="272"/>
        <v>43.250737057942438</v>
      </c>
      <c r="AB1546" s="29">
        <f t="shared" si="273"/>
        <v>41.276645694186605</v>
      </c>
      <c r="AC1546" s="29">
        <f t="shared" si="274"/>
        <v>15.472617247870952</v>
      </c>
      <c r="AD1546" s="26">
        <f t="shared" si="275"/>
        <v>0.4325073705794244</v>
      </c>
      <c r="AE1546" s="26">
        <f t="shared" si="276"/>
        <v>0.41276645694186603</v>
      </c>
      <c r="AF1546" s="26">
        <f t="shared" si="277"/>
        <v>0.15472617247870951</v>
      </c>
      <c r="AG1546" s="6">
        <v>2</v>
      </c>
    </row>
    <row r="1547" spans="1:33" ht="12" customHeight="1" x14ac:dyDescent="0.2">
      <c r="A1547" s="5" t="s">
        <v>2106</v>
      </c>
      <c r="B1547" s="5" t="s">
        <v>2106</v>
      </c>
      <c r="C1547" s="7">
        <v>7</v>
      </c>
      <c r="D1547" s="7">
        <v>2</v>
      </c>
      <c r="E1547" s="8">
        <v>237.43</v>
      </c>
      <c r="F1547" s="9">
        <v>1.2589470669209599</v>
      </c>
      <c r="G1547" s="7" t="s">
        <v>50</v>
      </c>
      <c r="H1547" s="7">
        <v>3</v>
      </c>
      <c r="I1547" s="7" t="s">
        <v>2</v>
      </c>
      <c r="J1547" s="7" t="s">
        <v>1</v>
      </c>
      <c r="K1547" s="5" t="s">
        <v>2107</v>
      </c>
      <c r="L1547" s="14" t="s">
        <v>1500</v>
      </c>
      <c r="M1547" s="38">
        <f t="shared" si="278"/>
        <v>4</v>
      </c>
      <c r="N1547" s="32">
        <f t="shared" si="279"/>
        <v>0.95448342031061961</v>
      </c>
      <c r="O1547" s="32">
        <f t="shared" si="280"/>
        <v>1.2016441024247355</v>
      </c>
      <c r="P1547" s="32">
        <f t="shared" si="270"/>
        <v>0.7943145714980141</v>
      </c>
      <c r="Q1547" s="35">
        <v>6.4465780947444099E-3</v>
      </c>
      <c r="R1547" s="35">
        <v>0.17313311161264699</v>
      </c>
      <c r="S1547" s="35">
        <v>0.72264243340872303</v>
      </c>
      <c r="T1547" s="35">
        <v>4.8756003581031503E-3</v>
      </c>
      <c r="U1547" s="35">
        <v>0.19117675812887999</v>
      </c>
      <c r="V1547" s="35">
        <v>0.73299232830448102</v>
      </c>
      <c r="W1547" s="8">
        <v>35378.740008533903</v>
      </c>
      <c r="X1547" s="8">
        <v>33768.420769625598</v>
      </c>
      <c r="Y1547" s="8">
        <v>42512.654282472802</v>
      </c>
      <c r="Z1547" s="23">
        <f t="shared" si="271"/>
        <v>111659.8150606323</v>
      </c>
      <c r="AA1547" s="29">
        <f t="shared" si="272"/>
        <v>31.684397819683763</v>
      </c>
      <c r="AB1547" s="29">
        <f t="shared" si="273"/>
        <v>30.242232401414096</v>
      </c>
      <c r="AC1547" s="29">
        <f t="shared" si="274"/>
        <v>38.073369778902141</v>
      </c>
      <c r="AD1547" s="26">
        <f t="shared" si="275"/>
        <v>0.31684397819683763</v>
      </c>
      <c r="AE1547" s="26">
        <f t="shared" si="276"/>
        <v>0.30242232401414099</v>
      </c>
      <c r="AF1547" s="26">
        <f t="shared" si="277"/>
        <v>0.38073369778902139</v>
      </c>
      <c r="AG1547" s="6"/>
    </row>
    <row r="1548" spans="1:33" ht="12" customHeight="1" x14ac:dyDescent="0.2">
      <c r="A1548" s="5" t="s">
        <v>1554</v>
      </c>
      <c r="B1548" s="5" t="s">
        <v>1554</v>
      </c>
      <c r="C1548" s="7">
        <v>21</v>
      </c>
      <c r="D1548" s="7">
        <v>21</v>
      </c>
      <c r="E1548" s="8">
        <v>787.83</v>
      </c>
      <c r="F1548" s="9">
        <v>17.383675483798399</v>
      </c>
      <c r="G1548" s="7" t="s">
        <v>50</v>
      </c>
      <c r="H1548" s="7">
        <v>3</v>
      </c>
      <c r="I1548" s="7" t="s">
        <v>2</v>
      </c>
      <c r="J1548" s="7" t="s">
        <v>1</v>
      </c>
      <c r="K1548" s="5" t="s">
        <v>1555</v>
      </c>
      <c r="L1548" s="14" t="s">
        <v>1556</v>
      </c>
      <c r="M1548" s="38">
        <f t="shared" si="278"/>
        <v>1</v>
      </c>
      <c r="N1548" s="32">
        <f t="shared" si="279"/>
        <v>0.95786011309999985</v>
      </c>
      <c r="O1548" s="32">
        <f t="shared" si="280"/>
        <v>16.651129365004831</v>
      </c>
      <c r="P1548" s="32">
        <f t="shared" si="270"/>
        <v>5.7525234000830303E-2</v>
      </c>
      <c r="Q1548" s="35">
        <v>2.03593438732096E-2</v>
      </c>
      <c r="R1548" s="35">
        <v>0.55004294550713195</v>
      </c>
      <c r="S1548" s="35">
        <v>0.29327318496332599</v>
      </c>
      <c r="T1548" s="35">
        <v>9.3842144607065806E-3</v>
      </c>
      <c r="U1548" s="35">
        <v>0.58862605825391001</v>
      </c>
      <c r="V1548" s="35">
        <v>0.23865591003730899</v>
      </c>
      <c r="W1548" s="8">
        <v>192746.72499211101</v>
      </c>
      <c r="X1548" s="8">
        <v>184624.39980059801</v>
      </c>
      <c r="Y1548" s="8">
        <v>3209450.6525246501</v>
      </c>
      <c r="Z1548" s="23">
        <f t="shared" si="271"/>
        <v>3586821.7773173591</v>
      </c>
      <c r="AA1548" s="29">
        <f t="shared" si="272"/>
        <v>5.3737469257886952</v>
      </c>
      <c r="AB1548" s="29">
        <f t="shared" si="273"/>
        <v>5.147297838106736</v>
      </c>
      <c r="AC1548" s="29">
        <f t="shared" si="274"/>
        <v>89.478955236104568</v>
      </c>
      <c r="AD1548" s="26">
        <f t="shared" si="275"/>
        <v>5.3737469257886951E-2</v>
      </c>
      <c r="AE1548" s="26">
        <f t="shared" si="276"/>
        <v>5.1472978381067361E-2</v>
      </c>
      <c r="AF1548" s="26">
        <f t="shared" si="277"/>
        <v>0.89478955236104563</v>
      </c>
      <c r="AG1548" s="6">
        <v>1</v>
      </c>
    </row>
    <row r="1549" spans="1:33" ht="12" customHeight="1" x14ac:dyDescent="0.2">
      <c r="A1549" s="5" t="s">
        <v>2072</v>
      </c>
      <c r="B1549" s="5" t="s">
        <v>2073</v>
      </c>
      <c r="C1549" s="7">
        <v>3</v>
      </c>
      <c r="D1549" s="7">
        <v>3</v>
      </c>
      <c r="E1549" s="8">
        <v>120.55</v>
      </c>
      <c r="F1549" s="9">
        <v>1.4529547776759699</v>
      </c>
      <c r="G1549" s="7" t="s">
        <v>54</v>
      </c>
      <c r="H1549" s="7">
        <v>2</v>
      </c>
      <c r="I1549" s="7" t="s">
        <v>2</v>
      </c>
      <c r="J1549" s="7" t="s">
        <v>1</v>
      </c>
      <c r="K1549" s="5" t="s">
        <v>2074</v>
      </c>
      <c r="L1549" s="14" t="s">
        <v>2075</v>
      </c>
      <c r="M1549" s="38">
        <f t="shared" si="278"/>
        <v>1</v>
      </c>
      <c r="N1549" s="32">
        <f t="shared" si="279"/>
        <v>0.95819291194157752</v>
      </c>
      <c r="O1549" s="32">
        <f t="shared" si="280"/>
        <v>1.3922109693407621</v>
      </c>
      <c r="P1549" s="32">
        <f t="shared" si="270"/>
        <v>0.68825266647288363</v>
      </c>
      <c r="Q1549" s="35">
        <v>0.46160636591067999</v>
      </c>
      <c r="R1549" s="35">
        <v>0.70528719252306304</v>
      </c>
      <c r="S1549" s="35">
        <v>0.24716246338282299</v>
      </c>
      <c r="T1549" s="35">
        <v>0.45067214412387302</v>
      </c>
      <c r="U1549" s="35">
        <v>0.75869697394222002</v>
      </c>
      <c r="V1549" s="35">
        <v>0.25449759293135599</v>
      </c>
      <c r="W1549" s="8">
        <v>68582.638739699905</v>
      </c>
      <c r="X1549" s="8">
        <v>65715.398322630295</v>
      </c>
      <c r="Y1549" s="8">
        <v>95481.501959744899</v>
      </c>
      <c r="Z1549" s="23">
        <f t="shared" si="271"/>
        <v>229779.5390220751</v>
      </c>
      <c r="AA1549" s="29">
        <f t="shared" si="272"/>
        <v>29.847147849448472</v>
      </c>
      <c r="AB1549" s="29">
        <f t="shared" si="273"/>
        <v>28.599325511013827</v>
      </c>
      <c r="AC1549" s="29">
        <f t="shared" si="274"/>
        <v>41.553526639537701</v>
      </c>
      <c r="AD1549" s="26">
        <f t="shared" si="275"/>
        <v>0.29847147849448474</v>
      </c>
      <c r="AE1549" s="26">
        <f t="shared" si="276"/>
        <v>0.28599325511013829</v>
      </c>
      <c r="AF1549" s="26">
        <f t="shared" si="277"/>
        <v>0.41553526639537702</v>
      </c>
      <c r="AG1549" s="6"/>
    </row>
    <row r="1550" spans="1:33" ht="12" customHeight="1" x14ac:dyDescent="0.2">
      <c r="A1550" s="5" t="s">
        <v>2066</v>
      </c>
      <c r="B1550" s="5" t="s">
        <v>2066</v>
      </c>
      <c r="C1550" s="7">
        <v>12</v>
      </c>
      <c r="D1550" s="7">
        <v>12</v>
      </c>
      <c r="E1550" s="8">
        <v>421.65</v>
      </c>
      <c r="F1550" s="9">
        <v>1.51668699528386</v>
      </c>
      <c r="G1550" s="7" t="s">
        <v>50</v>
      </c>
      <c r="H1550" s="7">
        <v>3</v>
      </c>
      <c r="I1550" s="7" t="s">
        <v>2</v>
      </c>
      <c r="J1550" s="7" t="s">
        <v>1</v>
      </c>
      <c r="K1550" s="5" t="s">
        <v>2067</v>
      </c>
      <c r="L1550" s="14" t="s">
        <v>2068</v>
      </c>
      <c r="M1550" s="38">
        <f t="shared" si="278"/>
        <v>1</v>
      </c>
      <c r="N1550" s="32">
        <f t="shared" si="279"/>
        <v>0.95821048253795993</v>
      </c>
      <c r="O1550" s="32">
        <f t="shared" si="280"/>
        <v>1.4533053776100013</v>
      </c>
      <c r="P1550" s="32">
        <f t="shared" si="270"/>
        <v>0.65933182199721996</v>
      </c>
      <c r="Q1550" s="35">
        <v>0.42417500052836699</v>
      </c>
      <c r="R1550" s="35">
        <v>4.4203392832174804E-3</v>
      </c>
      <c r="S1550" s="35">
        <v>1.31355787942394E-6</v>
      </c>
      <c r="T1550" s="35">
        <v>0.34096560295804701</v>
      </c>
      <c r="U1550" s="35">
        <v>1.40052307230378E-3</v>
      </c>
      <c r="V1550" s="35">
        <v>2.9734518563614199E-6</v>
      </c>
      <c r="W1550" s="8">
        <v>518000.59239107801</v>
      </c>
      <c r="X1550" s="8">
        <v>496353.59759000398</v>
      </c>
      <c r="Y1550" s="8">
        <v>752813.04652712005</v>
      </c>
      <c r="Z1550" s="23">
        <f t="shared" si="271"/>
        <v>1767167.236508202</v>
      </c>
      <c r="AA1550" s="29">
        <f t="shared" si="272"/>
        <v>29.312482808056735</v>
      </c>
      <c r="AB1550" s="29">
        <f t="shared" si="273"/>
        <v>28.087528295893701</v>
      </c>
      <c r="AC1550" s="29">
        <f t="shared" si="274"/>
        <v>42.599988896049567</v>
      </c>
      <c r="AD1550" s="26">
        <f t="shared" si="275"/>
        <v>0.29312482808056733</v>
      </c>
      <c r="AE1550" s="26">
        <f t="shared" si="276"/>
        <v>0.28087528295893699</v>
      </c>
      <c r="AF1550" s="26">
        <f t="shared" si="277"/>
        <v>0.42599988896049568</v>
      </c>
      <c r="AG1550" s="6"/>
    </row>
    <row r="1551" spans="1:33" ht="12" customHeight="1" x14ac:dyDescent="0.2">
      <c r="A1551" s="5" t="s">
        <v>4163</v>
      </c>
      <c r="B1551" s="5" t="s">
        <v>4163</v>
      </c>
      <c r="C1551" s="7">
        <v>1</v>
      </c>
      <c r="D1551" s="7">
        <v>1</v>
      </c>
      <c r="E1551" s="8">
        <v>37.549999999999997</v>
      </c>
      <c r="F1551" s="9">
        <v>4.9585885448665099</v>
      </c>
      <c r="G1551" s="7">
        <v>3</v>
      </c>
      <c r="H1551" s="7">
        <v>1</v>
      </c>
      <c r="I1551" s="7" t="s">
        <v>0</v>
      </c>
      <c r="J1551" s="7" t="s">
        <v>2</v>
      </c>
      <c r="K1551" s="5" t="s">
        <v>4164</v>
      </c>
      <c r="L1551" s="14" t="s">
        <v>4165</v>
      </c>
      <c r="M1551" s="38">
        <f t="shared" si="278"/>
        <v>1</v>
      </c>
      <c r="N1551" s="32">
        <f t="shared" si="279"/>
        <v>0.96115895621541902</v>
      </c>
      <c r="O1551" s="32">
        <f t="shared" si="280"/>
        <v>0.2016702920501986</v>
      </c>
      <c r="P1551" s="32">
        <f t="shared" si="270"/>
        <v>4.7659917900856366</v>
      </c>
      <c r="Q1551" s="35">
        <v>0.91190745614387803</v>
      </c>
      <c r="R1551" s="35">
        <v>0.74436028257626596</v>
      </c>
      <c r="S1551" s="35">
        <v>0.59854763982154902</v>
      </c>
      <c r="T1551" s="35">
        <v>0.84262765533620099</v>
      </c>
      <c r="U1551" s="35">
        <v>0.70144469776752205</v>
      </c>
      <c r="V1551" s="35">
        <v>0.516893722826411</v>
      </c>
      <c r="W1551" s="8">
        <v>4416.3768724983802</v>
      </c>
      <c r="X1551" s="8">
        <v>4244.84018502446</v>
      </c>
      <c r="Y1551" s="8">
        <v>890.652013680491</v>
      </c>
      <c r="Z1551" s="23">
        <f t="shared" si="271"/>
        <v>9551.8690712033313</v>
      </c>
      <c r="AA1551" s="29">
        <f t="shared" si="272"/>
        <v>46.235735012456693</v>
      </c>
      <c r="AB1551" s="29">
        <f t="shared" si="273"/>
        <v>44.43989080442558</v>
      </c>
      <c r="AC1551" s="29">
        <f t="shared" si="274"/>
        <v>9.3243741831177331</v>
      </c>
      <c r="AD1551" s="26">
        <f t="shared" si="275"/>
        <v>0.46235735012456691</v>
      </c>
      <c r="AE1551" s="26">
        <f t="shared" si="276"/>
        <v>0.4443989080442558</v>
      </c>
      <c r="AF1551" s="26">
        <f t="shared" si="277"/>
        <v>9.3243741831177326E-2</v>
      </c>
      <c r="AG1551" s="6">
        <v>2</v>
      </c>
    </row>
    <row r="1552" spans="1:33" ht="12" customHeight="1" x14ac:dyDescent="0.2">
      <c r="A1552" s="5" t="s">
        <v>2111</v>
      </c>
      <c r="B1552" s="5" t="s">
        <v>2111</v>
      </c>
      <c r="C1552" s="7">
        <v>1</v>
      </c>
      <c r="D1552" s="7">
        <v>1</v>
      </c>
      <c r="E1552" s="8">
        <v>16.41</v>
      </c>
      <c r="F1552" s="9">
        <v>1.22785617730682</v>
      </c>
      <c r="G1552" s="7">
        <v>3</v>
      </c>
      <c r="H1552" s="7">
        <v>1</v>
      </c>
      <c r="I1552" s="7" t="s">
        <v>2</v>
      </c>
      <c r="J1552" s="7" t="s">
        <v>1</v>
      </c>
      <c r="K1552" s="5" t="s">
        <v>2112</v>
      </c>
      <c r="L1552" s="14" t="s">
        <v>2113</v>
      </c>
      <c r="M1552" s="38">
        <f t="shared" si="278"/>
        <v>1</v>
      </c>
      <c r="N1552" s="32">
        <f t="shared" si="279"/>
        <v>0.96138838658622905</v>
      </c>
      <c r="O1552" s="32">
        <f t="shared" si="280"/>
        <v>1.1804466692609372</v>
      </c>
      <c r="P1552" s="32">
        <f t="shared" si="270"/>
        <v>0.81442763287912212</v>
      </c>
      <c r="Q1552" s="35">
        <v>0.648809393513611</v>
      </c>
      <c r="R1552" s="35">
        <v>0.68958228951158196</v>
      </c>
      <c r="S1552" s="35">
        <v>0.91524541958555305</v>
      </c>
      <c r="T1552" s="35">
        <v>0.55589683271911094</v>
      </c>
      <c r="U1552" s="35">
        <v>0.65622674232376299</v>
      </c>
      <c r="V1552" s="35">
        <v>0.96344674666961905</v>
      </c>
      <c r="W1552" s="8">
        <v>4086.84124203601</v>
      </c>
      <c r="X1552" s="8">
        <v>3929.0417079150602</v>
      </c>
      <c r="Y1552" s="8">
        <v>4824.2981319596402</v>
      </c>
      <c r="Z1552" s="23">
        <f t="shared" si="271"/>
        <v>12840.18108191071</v>
      </c>
      <c r="AA1552" s="29">
        <f t="shared" si="272"/>
        <v>31.828532759507304</v>
      </c>
      <c r="AB1552" s="29">
        <f t="shared" si="273"/>
        <v>30.599581757069664</v>
      </c>
      <c r="AC1552" s="29">
        <f t="shared" si="274"/>
        <v>37.571885483423031</v>
      </c>
      <c r="AD1552" s="26">
        <f t="shared" si="275"/>
        <v>0.31828532759507305</v>
      </c>
      <c r="AE1552" s="26">
        <f t="shared" si="276"/>
        <v>0.30599581757069666</v>
      </c>
      <c r="AF1552" s="26">
        <f t="shared" si="277"/>
        <v>0.37571885483423029</v>
      </c>
      <c r="AG1552" s="6"/>
    </row>
    <row r="1553" spans="1:33" ht="12" customHeight="1" x14ac:dyDescent="0.2">
      <c r="A1553" s="5" t="s">
        <v>1724</v>
      </c>
      <c r="B1553" s="5" t="s">
        <v>1724</v>
      </c>
      <c r="C1553" s="7">
        <v>5</v>
      </c>
      <c r="D1553" s="7">
        <v>5</v>
      </c>
      <c r="E1553" s="8">
        <v>147.86000000000001</v>
      </c>
      <c r="F1553" s="9">
        <v>2.57932428762052</v>
      </c>
      <c r="G1553" s="7" t="s">
        <v>50</v>
      </c>
      <c r="H1553" s="7">
        <v>3</v>
      </c>
      <c r="I1553" s="7" t="s">
        <v>2</v>
      </c>
      <c r="J1553" s="7" t="s">
        <v>1</v>
      </c>
      <c r="K1553" s="5" t="s">
        <v>1725</v>
      </c>
      <c r="L1553" s="14" t="s">
        <v>1726</v>
      </c>
      <c r="M1553" s="38">
        <f t="shared" si="278"/>
        <v>1</v>
      </c>
      <c r="N1553" s="32">
        <f t="shared" si="279"/>
        <v>0.96156072320861319</v>
      </c>
      <c r="O1553" s="32">
        <f t="shared" si="280"/>
        <v>2.4801769273939227</v>
      </c>
      <c r="P1553" s="32">
        <f t="shared" si="270"/>
        <v>0.38769843900571455</v>
      </c>
      <c r="Q1553" s="35">
        <v>0.98562689961623196</v>
      </c>
      <c r="R1553" s="35">
        <v>0.29587665338274399</v>
      </c>
      <c r="S1553" s="35">
        <v>0.21628858560973699</v>
      </c>
      <c r="T1553" s="35">
        <v>0.98382421363107897</v>
      </c>
      <c r="U1553" s="35">
        <v>0.30992523902163099</v>
      </c>
      <c r="V1553" s="35">
        <v>0.25030009807985099</v>
      </c>
      <c r="W1553" s="8">
        <v>111452.778289964</v>
      </c>
      <c r="X1553" s="8">
        <v>107168.61409610701</v>
      </c>
      <c r="Y1553" s="8">
        <v>276422.60920871899</v>
      </c>
      <c r="Z1553" s="23">
        <f t="shared" si="271"/>
        <v>495044.00159479002</v>
      </c>
      <c r="AA1553" s="29">
        <f t="shared" si="272"/>
        <v>22.513711494517171</v>
      </c>
      <c r="AB1553" s="29">
        <f t="shared" si="273"/>
        <v>21.648300706777999</v>
      </c>
      <c r="AC1553" s="29">
        <f t="shared" si="274"/>
        <v>55.83798779870483</v>
      </c>
      <c r="AD1553" s="26">
        <f t="shared" si="275"/>
        <v>0.22513711494517172</v>
      </c>
      <c r="AE1553" s="26">
        <f t="shared" si="276"/>
        <v>0.21648300706777998</v>
      </c>
      <c r="AF1553" s="26">
        <f t="shared" si="277"/>
        <v>0.55837987798704836</v>
      </c>
      <c r="AG1553" s="6">
        <v>1</v>
      </c>
    </row>
    <row r="1554" spans="1:33" ht="12" customHeight="1" x14ac:dyDescent="0.2">
      <c r="A1554" s="5" t="s">
        <v>4723</v>
      </c>
      <c r="B1554" s="5" t="s">
        <v>4723</v>
      </c>
      <c r="C1554" s="7">
        <v>2</v>
      </c>
      <c r="D1554" s="7">
        <v>2</v>
      </c>
      <c r="E1554" s="8">
        <v>66.540000000000006</v>
      </c>
      <c r="F1554" s="9">
        <v>1.11294066825117</v>
      </c>
      <c r="G1554" s="7">
        <v>2</v>
      </c>
      <c r="H1554" s="7">
        <v>1</v>
      </c>
      <c r="I1554" s="7" t="s">
        <v>0</v>
      </c>
      <c r="J1554" s="7" t="s">
        <v>2</v>
      </c>
      <c r="K1554" s="5" t="s">
        <v>4724</v>
      </c>
      <c r="L1554" s="14" t="s">
        <v>4725</v>
      </c>
      <c r="M1554" s="38">
        <f t="shared" si="278"/>
        <v>1</v>
      </c>
      <c r="N1554" s="32">
        <f t="shared" si="279"/>
        <v>0.96201750662509922</v>
      </c>
      <c r="O1554" s="32">
        <f t="shared" si="280"/>
        <v>0.89852049487180485</v>
      </c>
      <c r="P1554" s="32">
        <f t="shared" si="270"/>
        <v>1.0706684066926639</v>
      </c>
      <c r="Q1554" s="35">
        <v>9.8932164186238195E-2</v>
      </c>
      <c r="R1554" s="35">
        <v>0.61456451932826295</v>
      </c>
      <c r="S1554" s="35">
        <v>0.55209921163680498</v>
      </c>
      <c r="T1554" s="35">
        <v>0.12644443012454801</v>
      </c>
      <c r="U1554" s="35">
        <v>0.63528543512510005</v>
      </c>
      <c r="V1554" s="35">
        <v>0.61410556146747597</v>
      </c>
      <c r="W1554" s="8">
        <v>76418.506759423093</v>
      </c>
      <c r="X1554" s="8">
        <v>73515.941332713497</v>
      </c>
      <c r="Y1554" s="8">
        <v>68663.594510841198</v>
      </c>
      <c r="Z1554" s="23">
        <f t="shared" si="271"/>
        <v>218598.04260297777</v>
      </c>
      <c r="AA1554" s="29">
        <f t="shared" si="272"/>
        <v>34.958458845039132</v>
      </c>
      <c r="AB1554" s="29">
        <f t="shared" si="273"/>
        <v>33.63064941356069</v>
      </c>
      <c r="AC1554" s="29">
        <f t="shared" si="274"/>
        <v>31.410891741400182</v>
      </c>
      <c r="AD1554" s="26">
        <f t="shared" si="275"/>
        <v>0.34958458845039131</v>
      </c>
      <c r="AE1554" s="26">
        <f t="shared" si="276"/>
        <v>0.33630649413560687</v>
      </c>
      <c r="AF1554" s="26">
        <f t="shared" si="277"/>
        <v>0.31410891741400182</v>
      </c>
      <c r="AG1554" s="6"/>
    </row>
    <row r="1555" spans="1:33" ht="12" customHeight="1" x14ac:dyDescent="0.2">
      <c r="A1555" s="5" t="s">
        <v>4589</v>
      </c>
      <c r="B1555" s="5" t="s">
        <v>4590</v>
      </c>
      <c r="C1555" s="7">
        <v>4</v>
      </c>
      <c r="D1555" s="7">
        <v>4</v>
      </c>
      <c r="E1555" s="8">
        <v>162.19</v>
      </c>
      <c r="F1555" s="9">
        <v>2.0905314648131199</v>
      </c>
      <c r="G1555" s="7" t="s">
        <v>54</v>
      </c>
      <c r="H1555" s="7">
        <v>2</v>
      </c>
      <c r="I1555" s="7" t="s">
        <v>0</v>
      </c>
      <c r="J1555" s="7" t="s">
        <v>2</v>
      </c>
      <c r="K1555" s="5" t="s">
        <v>4591</v>
      </c>
      <c r="L1555" s="14" t="s">
        <v>4592</v>
      </c>
      <c r="M1555" s="38">
        <f t="shared" si="278"/>
        <v>1</v>
      </c>
      <c r="N1555" s="32">
        <f t="shared" si="279"/>
        <v>0.96257203690298865</v>
      </c>
      <c r="O1555" s="32">
        <f t="shared" si="280"/>
        <v>0.47834726089109247</v>
      </c>
      <c r="P1555" s="32">
        <f t="shared" si="270"/>
        <v>2.012287130294955</v>
      </c>
      <c r="Q1555" s="35">
        <v>1.55640347096539E-3</v>
      </c>
      <c r="R1555" s="35">
        <v>2.7176078828279799E-3</v>
      </c>
      <c r="S1555" s="35">
        <v>0.21949013196157899</v>
      </c>
      <c r="T1555" s="35">
        <v>5.6553676813800597E-3</v>
      </c>
      <c r="U1555" s="35">
        <v>7.1616830464419998E-3</v>
      </c>
      <c r="V1555" s="35">
        <v>0.22637198916513501</v>
      </c>
      <c r="W1555" s="8">
        <v>126362.70937035501</v>
      </c>
      <c r="X1555" s="8">
        <v>121633.21054720299</v>
      </c>
      <c r="Y1555" s="8">
        <v>60445.255906086502</v>
      </c>
      <c r="Z1555" s="23">
        <f t="shared" si="271"/>
        <v>308441.1758236445</v>
      </c>
      <c r="AA1555" s="29">
        <f t="shared" si="272"/>
        <v>40.968171332158526</v>
      </c>
      <c r="AB1555" s="29">
        <f t="shared" si="273"/>
        <v>39.434816127386462</v>
      </c>
      <c r="AC1555" s="29">
        <f t="shared" si="274"/>
        <v>19.597012540455012</v>
      </c>
      <c r="AD1555" s="26">
        <f t="shared" si="275"/>
        <v>0.40968171332158526</v>
      </c>
      <c r="AE1555" s="26">
        <f t="shared" si="276"/>
        <v>0.39434816127386463</v>
      </c>
      <c r="AF1555" s="26">
        <f t="shared" si="277"/>
        <v>0.19597012540455011</v>
      </c>
      <c r="AG1555" s="6">
        <v>2</v>
      </c>
    </row>
    <row r="1556" spans="1:33" ht="12" customHeight="1" x14ac:dyDescent="0.2">
      <c r="A1556" s="5" t="s">
        <v>1892</v>
      </c>
      <c r="B1556" s="5" t="s">
        <v>1892</v>
      </c>
      <c r="C1556" s="7">
        <v>1</v>
      </c>
      <c r="D1556" s="7">
        <v>1</v>
      </c>
      <c r="E1556" s="8">
        <v>26.5</v>
      </c>
      <c r="F1556" s="9">
        <v>2.05029116494884</v>
      </c>
      <c r="G1556" s="7">
        <v>1</v>
      </c>
      <c r="H1556" s="7">
        <v>1</v>
      </c>
      <c r="I1556" s="7" t="s">
        <v>2</v>
      </c>
      <c r="J1556" s="7" t="s">
        <v>1</v>
      </c>
      <c r="K1556" s="5" t="s">
        <v>1893</v>
      </c>
      <c r="L1556" s="14" t="s">
        <v>1894</v>
      </c>
      <c r="M1556" s="38">
        <f t="shared" si="278"/>
        <v>1</v>
      </c>
      <c r="N1556" s="32">
        <f t="shared" si="279"/>
        <v>0.96371001217753927</v>
      </c>
      <c r="O1556" s="32">
        <f t="shared" si="280"/>
        <v>1.9758861235403449</v>
      </c>
      <c r="P1556" s="32">
        <f t="shared" si="270"/>
        <v>0.48773560414037781</v>
      </c>
      <c r="Q1556" s="35">
        <v>0.59902658348876203</v>
      </c>
      <c r="R1556" s="35">
        <v>0.81780766190099996</v>
      </c>
      <c r="S1556" s="35">
        <v>0.84085731440001299</v>
      </c>
      <c r="T1556" s="35">
        <v>0.64801994295268595</v>
      </c>
      <c r="U1556" s="35">
        <v>0.84704696470093899</v>
      </c>
      <c r="V1556" s="35">
        <v>0.83274762517132905</v>
      </c>
      <c r="W1556" s="8">
        <v>8681.6080727882309</v>
      </c>
      <c r="X1556" s="8">
        <v>8366.5526215473692</v>
      </c>
      <c r="Y1556" s="8">
        <v>17153.868921038102</v>
      </c>
      <c r="Z1556" s="23">
        <f t="shared" si="271"/>
        <v>34202.0296153737</v>
      </c>
      <c r="AA1556" s="29">
        <f t="shared" si="272"/>
        <v>25.38331254144601</v>
      </c>
      <c r="AB1556" s="29">
        <f t="shared" si="273"/>
        <v>24.462152438423221</v>
      </c>
      <c r="AC1556" s="29">
        <f t="shared" si="274"/>
        <v>50.15453502013078</v>
      </c>
      <c r="AD1556" s="26">
        <f t="shared" si="275"/>
        <v>0.25383312541446013</v>
      </c>
      <c r="AE1556" s="26">
        <f t="shared" si="276"/>
        <v>0.24462152438423221</v>
      </c>
      <c r="AF1556" s="26">
        <f t="shared" si="277"/>
        <v>0.50154535020130775</v>
      </c>
      <c r="AG1556" s="6">
        <v>1</v>
      </c>
    </row>
    <row r="1557" spans="1:33" ht="12" customHeight="1" x14ac:dyDescent="0.2">
      <c r="A1557" s="5" t="s">
        <v>1612</v>
      </c>
      <c r="B1557" s="5" t="s">
        <v>1613</v>
      </c>
      <c r="C1557" s="7">
        <v>10</v>
      </c>
      <c r="D1557" s="7">
        <v>9</v>
      </c>
      <c r="E1557" s="8">
        <v>381.88</v>
      </c>
      <c r="F1557" s="9">
        <v>3.2390949409956602</v>
      </c>
      <c r="G1557" s="7" t="s">
        <v>50</v>
      </c>
      <c r="H1557" s="7">
        <v>3</v>
      </c>
      <c r="I1557" s="7" t="s">
        <v>2</v>
      </c>
      <c r="J1557" s="7" t="s">
        <v>1</v>
      </c>
      <c r="K1557" s="5" t="s">
        <v>1614</v>
      </c>
      <c r="L1557" s="14" t="s">
        <v>1615</v>
      </c>
      <c r="M1557" s="38">
        <f t="shared" si="278"/>
        <v>1</v>
      </c>
      <c r="N1557" s="32">
        <f t="shared" si="279"/>
        <v>0.96377651376566664</v>
      </c>
      <c r="O1557" s="32">
        <f t="shared" si="280"/>
        <v>3.1217636299888123</v>
      </c>
      <c r="P1557" s="32">
        <f t="shared" ref="P1557:P1620" si="281">X1557/Y1557</f>
        <v>0.30872821520094418</v>
      </c>
      <c r="Q1557" s="35">
        <v>0.640397753181146</v>
      </c>
      <c r="R1557" s="35">
        <v>0.79552969563481502</v>
      </c>
      <c r="S1557" s="35">
        <v>0.79080405160255196</v>
      </c>
      <c r="T1557" s="35">
        <v>0.566768184860171</v>
      </c>
      <c r="U1557" s="35">
        <v>0.73031182821777996</v>
      </c>
      <c r="V1557" s="35">
        <v>0.91640808576031096</v>
      </c>
      <c r="W1557" s="8">
        <v>325785.09846511501</v>
      </c>
      <c r="X1557" s="8">
        <v>313984.02643551299</v>
      </c>
      <c r="Y1557" s="8">
        <v>1017024.07158072</v>
      </c>
      <c r="Z1557" s="23">
        <f t="shared" si="271"/>
        <v>1656793.196481348</v>
      </c>
      <c r="AA1557" s="29">
        <f t="shared" si="272"/>
        <v>19.663594657257676</v>
      </c>
      <c r="AB1557" s="29">
        <f t="shared" si="273"/>
        <v>18.951310706872992</v>
      </c>
      <c r="AC1557" s="29">
        <f t="shared" si="274"/>
        <v>61.385094635869329</v>
      </c>
      <c r="AD1557" s="26">
        <f t="shared" si="275"/>
        <v>0.19663594657257677</v>
      </c>
      <c r="AE1557" s="26">
        <f t="shared" si="276"/>
        <v>0.18951310706872992</v>
      </c>
      <c r="AF1557" s="26">
        <f t="shared" si="277"/>
        <v>0.61385094635869331</v>
      </c>
      <c r="AG1557" s="6">
        <v>1</v>
      </c>
    </row>
    <row r="1558" spans="1:33" ht="12" customHeight="1" x14ac:dyDescent="0.2">
      <c r="A1558" s="5" t="s">
        <v>1748</v>
      </c>
      <c r="B1558" s="5" t="s">
        <v>1748</v>
      </c>
      <c r="C1558" s="7">
        <v>9</v>
      </c>
      <c r="D1558" s="7">
        <v>5</v>
      </c>
      <c r="E1558" s="8">
        <v>788.56</v>
      </c>
      <c r="F1558" s="9">
        <v>2.48130847883959</v>
      </c>
      <c r="G1558" s="7" t="s">
        <v>50</v>
      </c>
      <c r="H1558" s="7">
        <v>3</v>
      </c>
      <c r="I1558" s="7" t="s">
        <v>2</v>
      </c>
      <c r="J1558" s="7" t="s">
        <v>1</v>
      </c>
      <c r="K1558" s="5" t="s">
        <v>1749</v>
      </c>
      <c r="L1558" s="14" t="s">
        <v>1750</v>
      </c>
      <c r="M1558" s="38">
        <f t="shared" si="278"/>
        <v>1</v>
      </c>
      <c r="N1558" s="32">
        <f t="shared" si="279"/>
        <v>0.96460407400032377</v>
      </c>
      <c r="O1558" s="32">
        <f t="shared" si="280"/>
        <v>2.3934802675402085</v>
      </c>
      <c r="P1558" s="32">
        <f t="shared" si="281"/>
        <v>0.40301317169063278</v>
      </c>
      <c r="Q1558" s="35">
        <v>0.29366151091795001</v>
      </c>
      <c r="R1558" s="35">
        <v>0.35012405438279698</v>
      </c>
      <c r="S1558" s="35">
        <v>0.88326761183034297</v>
      </c>
      <c r="T1558" s="35">
        <v>0.21534898869139699</v>
      </c>
      <c r="U1558" s="35">
        <v>0.276410002986341</v>
      </c>
      <c r="V1558" s="35">
        <v>0.73081953276730804</v>
      </c>
      <c r="W1558" s="8">
        <v>8431971.8878449295</v>
      </c>
      <c r="X1558" s="8">
        <v>8133514.4348714203</v>
      </c>
      <c r="Y1558" s="8">
        <v>20181758.3300106</v>
      </c>
      <c r="Z1558" s="23">
        <f t="shared" si="271"/>
        <v>36747244.652726948</v>
      </c>
      <c r="AA1558" s="29">
        <f t="shared" si="272"/>
        <v>22.945861567390217</v>
      </c>
      <c r="AB1558" s="29">
        <f t="shared" si="273"/>
        <v>22.133671549352059</v>
      </c>
      <c r="AC1558" s="29">
        <f t="shared" si="274"/>
        <v>54.920466883257731</v>
      </c>
      <c r="AD1558" s="26">
        <f t="shared" si="275"/>
        <v>0.22945861567390216</v>
      </c>
      <c r="AE1558" s="26">
        <f t="shared" si="276"/>
        <v>0.22133671549352057</v>
      </c>
      <c r="AF1558" s="26">
        <f t="shared" si="277"/>
        <v>0.54920466883257735</v>
      </c>
      <c r="AG1558" s="6">
        <v>1</v>
      </c>
    </row>
    <row r="1559" spans="1:33" ht="12" customHeight="1" x14ac:dyDescent="0.2">
      <c r="A1559" s="5" t="s">
        <v>4585</v>
      </c>
      <c r="B1559" s="5" t="s">
        <v>4586</v>
      </c>
      <c r="C1559" s="7">
        <v>13</v>
      </c>
      <c r="D1559" s="7">
        <v>13</v>
      </c>
      <c r="E1559" s="8">
        <v>459.17</v>
      </c>
      <c r="F1559" s="9">
        <v>2.0954116282775801</v>
      </c>
      <c r="G1559" s="7" t="s">
        <v>50</v>
      </c>
      <c r="H1559" s="7">
        <v>3</v>
      </c>
      <c r="I1559" s="7" t="s">
        <v>0</v>
      </c>
      <c r="J1559" s="7" t="s">
        <v>2</v>
      </c>
      <c r="K1559" s="5" t="s">
        <v>4587</v>
      </c>
      <c r="L1559" s="14" t="s">
        <v>4588</v>
      </c>
      <c r="M1559" s="38">
        <f t="shared" si="278"/>
        <v>1</v>
      </c>
      <c r="N1559" s="32">
        <f t="shared" si="279"/>
        <v>0.96564955879436876</v>
      </c>
      <c r="O1559" s="32">
        <f t="shared" si="280"/>
        <v>0.47723320158435584</v>
      </c>
      <c r="P1559" s="32">
        <f t="shared" si="281"/>
        <v>2.0234333143388397</v>
      </c>
      <c r="Q1559" s="35">
        <v>0.67600649846041805</v>
      </c>
      <c r="R1559" s="35">
        <v>0.72564548254406702</v>
      </c>
      <c r="S1559" s="35">
        <v>0.38009357867216897</v>
      </c>
      <c r="T1559" s="35">
        <v>0.67131868531083005</v>
      </c>
      <c r="U1559" s="35">
        <v>0.77763834336033</v>
      </c>
      <c r="V1559" s="35">
        <v>0.38905107258215998</v>
      </c>
      <c r="W1559" s="8">
        <v>274337.75961396098</v>
      </c>
      <c r="X1559" s="8">
        <v>264914.13653185702</v>
      </c>
      <c r="Y1559" s="8">
        <v>130923.08733605</v>
      </c>
      <c r="Z1559" s="23">
        <f t="shared" si="271"/>
        <v>670174.98348186805</v>
      </c>
      <c r="AA1559" s="29">
        <f t="shared" si="272"/>
        <v>40.935243238810529</v>
      </c>
      <c r="AB1559" s="29">
        <f t="shared" si="273"/>
        <v>39.529099572697554</v>
      </c>
      <c r="AC1559" s="29">
        <f t="shared" si="274"/>
        <v>19.535657188491903</v>
      </c>
      <c r="AD1559" s="26">
        <f t="shared" si="275"/>
        <v>0.40935243238810526</v>
      </c>
      <c r="AE1559" s="26">
        <f t="shared" si="276"/>
        <v>0.39529099572697551</v>
      </c>
      <c r="AF1559" s="26">
        <f t="shared" si="277"/>
        <v>0.19535657188491903</v>
      </c>
      <c r="AG1559" s="6">
        <v>2</v>
      </c>
    </row>
    <row r="1560" spans="1:33" ht="12" customHeight="1" x14ac:dyDescent="0.2">
      <c r="A1560" s="5" t="s">
        <v>4364</v>
      </c>
      <c r="B1560" s="5" t="s">
        <v>4364</v>
      </c>
      <c r="C1560" s="7">
        <v>4</v>
      </c>
      <c r="D1560" s="7">
        <v>4</v>
      </c>
      <c r="E1560" s="8">
        <v>311.66000000000003</v>
      </c>
      <c r="F1560" s="9">
        <v>3.4505759078678802</v>
      </c>
      <c r="G1560" s="7" t="s">
        <v>50</v>
      </c>
      <c r="H1560" s="7">
        <v>3</v>
      </c>
      <c r="I1560" s="7" t="s">
        <v>0</v>
      </c>
      <c r="J1560" s="7" t="s">
        <v>2</v>
      </c>
      <c r="K1560" s="5" t="s">
        <v>4365</v>
      </c>
      <c r="L1560" s="14" t="s">
        <v>4366</v>
      </c>
      <c r="M1560" s="38">
        <f t="shared" si="278"/>
        <v>1</v>
      </c>
      <c r="N1560" s="32">
        <f t="shared" si="279"/>
        <v>0.96838056044121812</v>
      </c>
      <c r="O1560" s="32">
        <f t="shared" si="280"/>
        <v>0.28980669508525775</v>
      </c>
      <c r="P1560" s="32">
        <f t="shared" si="281"/>
        <v>3.3414706315060525</v>
      </c>
      <c r="Q1560" s="35">
        <v>0.40838459065106603</v>
      </c>
      <c r="R1560" s="35">
        <v>0.17245345794320899</v>
      </c>
      <c r="S1560" s="35">
        <v>0.137023150449822</v>
      </c>
      <c r="T1560" s="35">
        <v>0.32524834444841999</v>
      </c>
      <c r="U1560" s="35">
        <v>0.118274800897455</v>
      </c>
      <c r="V1560" s="35">
        <v>0.113950572926029</v>
      </c>
      <c r="W1560" s="8">
        <v>477539.795223989</v>
      </c>
      <c r="X1560" s="8">
        <v>462440.25453199103</v>
      </c>
      <c r="Y1560" s="8">
        <v>138394.229825555</v>
      </c>
      <c r="Z1560" s="23">
        <f t="shared" si="271"/>
        <v>1078374.2795815351</v>
      </c>
      <c r="AA1560" s="29">
        <f t="shared" si="272"/>
        <v>44.283307221431421</v>
      </c>
      <c r="AB1560" s="29">
        <f t="shared" si="273"/>
        <v>42.883093865280401</v>
      </c>
      <c r="AC1560" s="29">
        <f t="shared" si="274"/>
        <v>12.833598913288167</v>
      </c>
      <c r="AD1560" s="26">
        <f t="shared" si="275"/>
        <v>0.44283307221431423</v>
      </c>
      <c r="AE1560" s="26">
        <f t="shared" si="276"/>
        <v>0.42883093865280403</v>
      </c>
      <c r="AF1560" s="26">
        <f t="shared" si="277"/>
        <v>0.12833598913288166</v>
      </c>
      <c r="AG1560" s="6">
        <v>2</v>
      </c>
    </row>
    <row r="1561" spans="1:33" ht="12" customHeight="1" x14ac:dyDescent="0.2">
      <c r="A1561" s="5" t="s">
        <v>4187</v>
      </c>
      <c r="B1561" s="5" t="s">
        <v>4188</v>
      </c>
      <c r="C1561" s="7">
        <v>4</v>
      </c>
      <c r="D1561" s="7">
        <v>4</v>
      </c>
      <c r="E1561" s="8">
        <v>126.96</v>
      </c>
      <c r="F1561" s="9">
        <v>4.6418002482011804</v>
      </c>
      <c r="G1561" s="7" t="s">
        <v>54</v>
      </c>
      <c r="H1561" s="7">
        <v>2</v>
      </c>
      <c r="I1561" s="7" t="s">
        <v>0</v>
      </c>
      <c r="J1561" s="7" t="s">
        <v>2</v>
      </c>
      <c r="K1561" s="5" t="s">
        <v>4189</v>
      </c>
      <c r="L1561" s="14" t="s">
        <v>4190</v>
      </c>
      <c r="M1561" s="38">
        <f t="shared" si="278"/>
        <v>1</v>
      </c>
      <c r="N1561" s="32">
        <f t="shared" si="279"/>
        <v>0.96838877227433984</v>
      </c>
      <c r="O1561" s="32">
        <f t="shared" si="280"/>
        <v>0.21543365645420104</v>
      </c>
      <c r="P1561" s="32">
        <f t="shared" si="281"/>
        <v>4.4950672434982746</v>
      </c>
      <c r="Q1561" s="35">
        <v>0.53599823388693801</v>
      </c>
      <c r="R1561" s="35">
        <v>0.69593176457244699</v>
      </c>
      <c r="S1561" s="35">
        <v>0.95684580639555705</v>
      </c>
      <c r="T1561" s="35">
        <v>0.59245873720738296</v>
      </c>
      <c r="U1561" s="35">
        <v>0.73455417815448998</v>
      </c>
      <c r="V1561" s="35">
        <v>0.94550382575654202</v>
      </c>
      <c r="W1561" s="8">
        <v>58280.358935825701</v>
      </c>
      <c r="X1561" s="8">
        <v>56438.0452375721</v>
      </c>
      <c r="Y1561" s="8">
        <v>12555.5508250082</v>
      </c>
      <c r="Z1561" s="23">
        <f t="shared" si="271"/>
        <v>127273.95499840601</v>
      </c>
      <c r="AA1561" s="29">
        <f t="shared" si="272"/>
        <v>45.79126887080362</v>
      </c>
      <c r="AB1561" s="29">
        <f t="shared" si="273"/>
        <v>44.343750642681712</v>
      </c>
      <c r="AC1561" s="29">
        <f t="shared" si="274"/>
        <v>9.8649804865146571</v>
      </c>
      <c r="AD1561" s="26">
        <f t="shared" si="275"/>
        <v>0.4579126887080362</v>
      </c>
      <c r="AE1561" s="26">
        <f t="shared" si="276"/>
        <v>0.44343750642681712</v>
      </c>
      <c r="AF1561" s="26">
        <f t="shared" si="277"/>
        <v>9.8649804865146573E-2</v>
      </c>
      <c r="AG1561" s="6">
        <v>2</v>
      </c>
    </row>
    <row r="1562" spans="1:33" ht="12" customHeight="1" x14ac:dyDescent="0.2">
      <c r="A1562" s="5" t="s">
        <v>4245</v>
      </c>
      <c r="B1562" s="5" t="s">
        <v>4245</v>
      </c>
      <c r="C1562" s="7">
        <v>2</v>
      </c>
      <c r="D1562" s="7">
        <v>2</v>
      </c>
      <c r="E1562" s="8">
        <v>56.62</v>
      </c>
      <c r="F1562" s="9">
        <v>4.0408238488700796</v>
      </c>
      <c r="G1562" s="7" t="s">
        <v>54</v>
      </c>
      <c r="H1562" s="7">
        <v>2</v>
      </c>
      <c r="I1562" s="7" t="s">
        <v>0</v>
      </c>
      <c r="J1562" s="7" t="s">
        <v>2</v>
      </c>
      <c r="K1562" s="5" t="s">
        <v>4246</v>
      </c>
      <c r="L1562" s="14" t="s">
        <v>4247</v>
      </c>
      <c r="M1562" s="38">
        <f t="shared" si="278"/>
        <v>1</v>
      </c>
      <c r="N1562" s="32">
        <f t="shared" si="279"/>
        <v>0.96973321658736655</v>
      </c>
      <c r="O1562" s="32">
        <f t="shared" si="280"/>
        <v>0.24747428677932307</v>
      </c>
      <c r="P1562" s="32">
        <f t="shared" si="281"/>
        <v>3.9185211086277172</v>
      </c>
      <c r="Q1562" s="35">
        <v>0.680788165153695</v>
      </c>
      <c r="R1562" s="35">
        <v>0.85428402318233998</v>
      </c>
      <c r="S1562" s="35">
        <v>0.53326171320079097</v>
      </c>
      <c r="T1562" s="35">
        <v>0.66717690853793199</v>
      </c>
      <c r="U1562" s="35">
        <v>0.88254762635039097</v>
      </c>
      <c r="V1562" s="35">
        <v>0.54033988254702403</v>
      </c>
      <c r="W1562" s="8">
        <v>13815.485220664799</v>
      </c>
      <c r="X1562" s="8">
        <v>13397.3349217505</v>
      </c>
      <c r="Y1562" s="8">
        <v>3418.9773514942999</v>
      </c>
      <c r="Z1562" s="23">
        <f t="shared" si="271"/>
        <v>30631.797493909602</v>
      </c>
      <c r="AA1562" s="29">
        <f t="shared" si="272"/>
        <v>45.101777730842194</v>
      </c>
      <c r="AB1562" s="29">
        <f t="shared" si="273"/>
        <v>43.736691992738066</v>
      </c>
      <c r="AC1562" s="29">
        <f t="shared" si="274"/>
        <v>11.161530276419729</v>
      </c>
      <c r="AD1562" s="26">
        <f t="shared" si="275"/>
        <v>0.45101777730842196</v>
      </c>
      <c r="AE1562" s="26">
        <f t="shared" si="276"/>
        <v>0.43736691992738064</v>
      </c>
      <c r="AF1562" s="26">
        <f t="shared" si="277"/>
        <v>0.11161530276419729</v>
      </c>
      <c r="AG1562" s="6">
        <v>2</v>
      </c>
    </row>
    <row r="1563" spans="1:33" ht="12" customHeight="1" x14ac:dyDescent="0.2">
      <c r="A1563" s="5" t="s">
        <v>4717</v>
      </c>
      <c r="B1563" s="5" t="s">
        <v>4717</v>
      </c>
      <c r="C1563" s="7">
        <v>1</v>
      </c>
      <c r="D1563" s="7">
        <v>1</v>
      </c>
      <c r="E1563" s="8">
        <v>34.07</v>
      </c>
      <c r="F1563" s="9">
        <v>1.22414668655353</v>
      </c>
      <c r="G1563" s="7">
        <v>1</v>
      </c>
      <c r="H1563" s="7">
        <v>1</v>
      </c>
      <c r="I1563" s="7" t="s">
        <v>0</v>
      </c>
      <c r="J1563" s="7" t="s">
        <v>2</v>
      </c>
      <c r="K1563" s="5" t="s">
        <v>4718</v>
      </c>
      <c r="L1563" s="14" t="s">
        <v>4719</v>
      </c>
      <c r="M1563" s="38">
        <f t="shared" si="278"/>
        <v>1</v>
      </c>
      <c r="N1563" s="32">
        <f t="shared" si="279"/>
        <v>0.97023115745447697</v>
      </c>
      <c r="O1563" s="32">
        <f t="shared" si="280"/>
        <v>0.81689556569026345</v>
      </c>
      <c r="P1563" s="32">
        <f t="shared" si="281"/>
        <v>1.1877052565888853</v>
      </c>
      <c r="Q1563" s="35">
        <v>0.99798935617961604</v>
      </c>
      <c r="R1563" s="35">
        <v>0.992055103050408</v>
      </c>
      <c r="S1563" s="35">
        <v>0.98310968975770596</v>
      </c>
      <c r="T1563" s="35">
        <v>0.94188880654140195</v>
      </c>
      <c r="U1563" s="35">
        <v>0.95768177311509695</v>
      </c>
      <c r="V1563" s="35">
        <v>0.98677789893538004</v>
      </c>
      <c r="W1563" s="8">
        <v>13335.338747374401</v>
      </c>
      <c r="X1563" s="8">
        <v>12938.361147912599</v>
      </c>
      <c r="Y1563" s="8">
        <v>10893.5790897077</v>
      </c>
      <c r="Z1563" s="23">
        <f t="shared" si="271"/>
        <v>37167.2789849947</v>
      </c>
      <c r="AA1563" s="29">
        <f t="shared" si="272"/>
        <v>35.879244086601517</v>
      </c>
      <c r="AB1563" s="29">
        <f t="shared" si="273"/>
        <v>34.811160518735086</v>
      </c>
      <c r="AC1563" s="29">
        <f t="shared" si="274"/>
        <v>29.30959539466339</v>
      </c>
      <c r="AD1563" s="26">
        <f t="shared" si="275"/>
        <v>0.35879244086601519</v>
      </c>
      <c r="AE1563" s="26">
        <f t="shared" si="276"/>
        <v>0.34811160518735085</v>
      </c>
      <c r="AF1563" s="26">
        <f t="shared" si="277"/>
        <v>0.2930959539466339</v>
      </c>
      <c r="AG1563" s="6"/>
    </row>
    <row r="1564" spans="1:33" ht="12" customHeight="1" x14ac:dyDescent="0.2">
      <c r="A1564" s="5" t="s">
        <v>4661</v>
      </c>
      <c r="B1564" s="5" t="s">
        <v>4661</v>
      </c>
      <c r="C1564" s="7">
        <v>3</v>
      </c>
      <c r="D1564" s="7">
        <v>2</v>
      </c>
      <c r="E1564" s="8">
        <v>108.95</v>
      </c>
      <c r="F1564" s="9">
        <v>1.7222975391609601</v>
      </c>
      <c r="G1564" s="7" t="s">
        <v>54</v>
      </c>
      <c r="H1564" s="7">
        <v>2</v>
      </c>
      <c r="I1564" s="7" t="s">
        <v>0</v>
      </c>
      <c r="J1564" s="7" t="s">
        <v>2</v>
      </c>
      <c r="K1564" s="5" t="s">
        <v>4662</v>
      </c>
      <c r="L1564" s="14" t="s">
        <v>4663</v>
      </c>
      <c r="M1564" s="38">
        <f t="shared" si="278"/>
        <v>1</v>
      </c>
      <c r="N1564" s="32">
        <f t="shared" si="279"/>
        <v>0.97146390248929593</v>
      </c>
      <c r="O1564" s="32">
        <f t="shared" si="280"/>
        <v>0.58061976938500393</v>
      </c>
      <c r="P1564" s="32">
        <f t="shared" si="281"/>
        <v>1.6731498886410232</v>
      </c>
      <c r="Q1564" s="35">
        <v>0.23746924272514799</v>
      </c>
      <c r="R1564" s="35">
        <v>4.8712878820758101E-2</v>
      </c>
      <c r="S1564" s="35">
        <v>5.8812756379916599E-2</v>
      </c>
      <c r="T1564" s="35">
        <v>0.300194268312729</v>
      </c>
      <c r="U1564" s="35">
        <v>7.9168894534915796E-2</v>
      </c>
      <c r="V1564" s="35">
        <v>6.1738579931945599E-2</v>
      </c>
      <c r="W1564" s="8">
        <v>96435.409960645498</v>
      </c>
      <c r="X1564" s="8">
        <v>93683.5196985238</v>
      </c>
      <c r="Y1564" s="8">
        <v>55992.305491898303</v>
      </c>
      <c r="Z1564" s="23">
        <f t="shared" si="271"/>
        <v>246111.23515106758</v>
      </c>
      <c r="AA1564" s="29">
        <f t="shared" si="272"/>
        <v>39.183668271564962</v>
      </c>
      <c r="AB1564" s="29">
        <f t="shared" si="273"/>
        <v>38.0655192929405</v>
      </c>
      <c r="AC1564" s="29">
        <f t="shared" si="274"/>
        <v>22.750812435494545</v>
      </c>
      <c r="AD1564" s="26">
        <f t="shared" si="275"/>
        <v>0.39183668271564964</v>
      </c>
      <c r="AE1564" s="26">
        <f t="shared" si="276"/>
        <v>0.38065519292940503</v>
      </c>
      <c r="AF1564" s="26">
        <f t="shared" si="277"/>
        <v>0.22750812435494544</v>
      </c>
      <c r="AG1564" s="6"/>
    </row>
    <row r="1565" spans="1:33" ht="12" customHeight="1" x14ac:dyDescent="0.2">
      <c r="A1565" s="5" t="s">
        <v>4151</v>
      </c>
      <c r="B1565" s="5" t="s">
        <v>4151</v>
      </c>
      <c r="C1565" s="7">
        <v>7</v>
      </c>
      <c r="D1565" s="7">
        <v>5</v>
      </c>
      <c r="E1565" s="8">
        <v>208.25</v>
      </c>
      <c r="F1565" s="9">
        <v>5.3118974188087096</v>
      </c>
      <c r="G1565" s="7" t="s">
        <v>146</v>
      </c>
      <c r="H1565" s="7">
        <v>2</v>
      </c>
      <c r="I1565" s="7" t="s">
        <v>0</v>
      </c>
      <c r="J1565" s="7" t="s">
        <v>2</v>
      </c>
      <c r="K1565" s="5" t="s">
        <v>4152</v>
      </c>
      <c r="L1565" s="14" t="s">
        <v>4153</v>
      </c>
      <c r="M1565" s="38">
        <f t="shared" si="278"/>
        <v>1</v>
      </c>
      <c r="N1565" s="32">
        <f t="shared" si="279"/>
        <v>0.97156916392711845</v>
      </c>
      <c r="O1565" s="32">
        <f t="shared" si="280"/>
        <v>0.18825664751339785</v>
      </c>
      <c r="P1565" s="32">
        <f t="shared" si="281"/>
        <v>5.1608757340586013</v>
      </c>
      <c r="Q1565" s="35">
        <v>1.9258326065874201E-2</v>
      </c>
      <c r="R1565" s="35">
        <v>4.62356643720708E-2</v>
      </c>
      <c r="S1565" s="35">
        <v>0.35090802481095601</v>
      </c>
      <c r="T1565" s="35">
        <v>3.3794800480128499E-2</v>
      </c>
      <c r="U1565" s="35">
        <v>4.7265250242156498E-2</v>
      </c>
      <c r="V1565" s="35">
        <v>0.36909546448994301</v>
      </c>
      <c r="W1565" s="8">
        <v>36528.8651024832</v>
      </c>
      <c r="X1565" s="8">
        <v>35490.318926826098</v>
      </c>
      <c r="Y1565" s="8">
        <v>6876.8016816626396</v>
      </c>
      <c r="Z1565" s="23">
        <f t="shared" si="271"/>
        <v>78895.985710971931</v>
      </c>
      <c r="AA1565" s="29">
        <f t="shared" si="272"/>
        <v>46.300030062750317</v>
      </c>
      <c r="AB1565" s="29">
        <f t="shared" si="273"/>
        <v>44.983681497866776</v>
      </c>
      <c r="AC1565" s="29">
        <f t="shared" si="274"/>
        <v>8.716288439382911</v>
      </c>
      <c r="AD1565" s="26">
        <f t="shared" si="275"/>
        <v>0.46300030062750319</v>
      </c>
      <c r="AE1565" s="26">
        <f t="shared" si="276"/>
        <v>0.44983681497866779</v>
      </c>
      <c r="AF1565" s="26">
        <f t="shared" si="277"/>
        <v>8.7162884393829104E-2</v>
      </c>
      <c r="AG1565" s="6">
        <v>2</v>
      </c>
    </row>
    <row r="1566" spans="1:33" ht="12" customHeight="1" x14ac:dyDescent="0.2">
      <c r="A1566" s="5" t="s">
        <v>4224</v>
      </c>
      <c r="B1566" s="5" t="s">
        <v>4224</v>
      </c>
      <c r="C1566" s="7">
        <v>8</v>
      </c>
      <c r="D1566" s="7">
        <v>7</v>
      </c>
      <c r="E1566" s="8">
        <v>289.12</v>
      </c>
      <c r="F1566" s="9">
        <v>4.2143297609882797</v>
      </c>
      <c r="G1566" s="7" t="s">
        <v>50</v>
      </c>
      <c r="H1566" s="7">
        <v>3</v>
      </c>
      <c r="I1566" s="7" t="s">
        <v>0</v>
      </c>
      <c r="J1566" s="7" t="s">
        <v>2</v>
      </c>
      <c r="K1566" s="5" t="s">
        <v>4225</v>
      </c>
      <c r="L1566" s="14" t="s">
        <v>4226</v>
      </c>
      <c r="M1566" s="38">
        <f t="shared" si="278"/>
        <v>1</v>
      </c>
      <c r="N1566" s="32">
        <f t="shared" si="279"/>
        <v>0.9745590686391884</v>
      </c>
      <c r="O1566" s="32">
        <f t="shared" si="280"/>
        <v>0.23728565554051514</v>
      </c>
      <c r="P1566" s="32">
        <f t="shared" si="281"/>
        <v>4.1071132868071247</v>
      </c>
      <c r="Q1566" s="35">
        <v>0.534401947686162</v>
      </c>
      <c r="R1566" s="35">
        <v>0.92502354041040102</v>
      </c>
      <c r="S1566" s="35">
        <v>0.55389966927857903</v>
      </c>
      <c r="T1566" s="35">
        <v>0.52531237883665305</v>
      </c>
      <c r="U1566" s="35">
        <v>0.96100717807060199</v>
      </c>
      <c r="V1566" s="35">
        <v>0.56396299198855504</v>
      </c>
      <c r="W1566" s="8">
        <v>103189.664025109</v>
      </c>
      <c r="X1566" s="8">
        <v>100564.42286550099</v>
      </c>
      <c r="Y1566" s="8">
        <v>24485.4270732035</v>
      </c>
      <c r="Z1566" s="23">
        <f t="shared" si="271"/>
        <v>228239.51396381349</v>
      </c>
      <c r="AA1566" s="29">
        <f t="shared" si="272"/>
        <v>45.211130287225082</v>
      </c>
      <c r="AB1566" s="29">
        <f t="shared" si="273"/>
        <v>44.060917024843079</v>
      </c>
      <c r="AC1566" s="29">
        <f t="shared" si="274"/>
        <v>10.727952687931841</v>
      </c>
      <c r="AD1566" s="26">
        <f t="shared" si="275"/>
        <v>0.45211130287225082</v>
      </c>
      <c r="AE1566" s="26">
        <f t="shared" si="276"/>
        <v>0.44060917024843077</v>
      </c>
      <c r="AF1566" s="26">
        <f t="shared" si="277"/>
        <v>0.10727952687931841</v>
      </c>
      <c r="AG1566" s="6">
        <v>2</v>
      </c>
    </row>
    <row r="1567" spans="1:33" ht="12" customHeight="1" x14ac:dyDescent="0.2">
      <c r="A1567" s="5" t="s">
        <v>4278</v>
      </c>
      <c r="B1567" s="5" t="s">
        <v>4278</v>
      </c>
      <c r="C1567" s="7">
        <v>2</v>
      </c>
      <c r="D1567" s="7">
        <v>2</v>
      </c>
      <c r="E1567" s="8">
        <v>65.73</v>
      </c>
      <c r="F1567" s="9">
        <v>3.9383663480173401</v>
      </c>
      <c r="G1567" s="7" t="s">
        <v>54</v>
      </c>
      <c r="H1567" s="7">
        <v>2</v>
      </c>
      <c r="I1567" s="7" t="s">
        <v>0</v>
      </c>
      <c r="J1567" s="7" t="s">
        <v>2</v>
      </c>
      <c r="K1567" s="5" t="s">
        <v>4279</v>
      </c>
      <c r="L1567" s="14" t="s">
        <v>4280</v>
      </c>
      <c r="M1567" s="38">
        <f t="shared" si="278"/>
        <v>1</v>
      </c>
      <c r="N1567" s="32">
        <f t="shared" si="279"/>
        <v>0.97522021038123541</v>
      </c>
      <c r="O1567" s="32">
        <f t="shared" si="280"/>
        <v>0.2539123869224163</v>
      </c>
      <c r="P1567" s="32">
        <f t="shared" si="281"/>
        <v>3.8407744584718384</v>
      </c>
      <c r="Q1567" s="35">
        <v>0.743775127475236</v>
      </c>
      <c r="R1567" s="35">
        <v>0.82811027574965002</v>
      </c>
      <c r="S1567" s="35">
        <v>1</v>
      </c>
      <c r="T1567" s="35">
        <v>0.78807738945732098</v>
      </c>
      <c r="U1567" s="35">
        <v>0.85708116302684401</v>
      </c>
      <c r="V1567" s="35">
        <v>0.99692214232007803</v>
      </c>
      <c r="W1567" s="8">
        <v>17841.778435855202</v>
      </c>
      <c r="X1567" s="8">
        <v>17399.662919790098</v>
      </c>
      <c r="Y1567" s="8">
        <v>4530.2485495888895</v>
      </c>
      <c r="Z1567" s="23">
        <f t="shared" si="271"/>
        <v>39771.689905234191</v>
      </c>
      <c r="AA1567" s="29">
        <f t="shared" si="272"/>
        <v>44.860498707416298</v>
      </c>
      <c r="AB1567" s="29">
        <f t="shared" si="273"/>
        <v>43.748864987253661</v>
      </c>
      <c r="AC1567" s="29">
        <f t="shared" si="274"/>
        <v>11.390636305330045</v>
      </c>
      <c r="AD1567" s="26">
        <f t="shared" si="275"/>
        <v>0.44860498707416296</v>
      </c>
      <c r="AE1567" s="26">
        <f t="shared" si="276"/>
        <v>0.43748864987253661</v>
      </c>
      <c r="AF1567" s="26">
        <f t="shared" si="277"/>
        <v>0.11390636305330044</v>
      </c>
      <c r="AG1567" s="6">
        <v>2</v>
      </c>
    </row>
    <row r="1568" spans="1:33" ht="12" customHeight="1" x14ac:dyDescent="0.2">
      <c r="A1568" s="5" t="s">
        <v>4690</v>
      </c>
      <c r="B1568" s="5" t="s">
        <v>4690</v>
      </c>
      <c r="C1568" s="7">
        <v>1</v>
      </c>
      <c r="D1568" s="7">
        <v>1</v>
      </c>
      <c r="E1568" s="8">
        <v>15.76</v>
      </c>
      <c r="F1568" s="9">
        <v>1.57181336015548</v>
      </c>
      <c r="G1568" s="7">
        <v>2</v>
      </c>
      <c r="H1568" s="7">
        <v>1</v>
      </c>
      <c r="I1568" s="7" t="s">
        <v>0</v>
      </c>
      <c r="J1568" s="7" t="s">
        <v>2</v>
      </c>
      <c r="K1568" s="5" t="s">
        <v>4691</v>
      </c>
      <c r="L1568" s="14" t="s">
        <v>4692</v>
      </c>
      <c r="M1568" s="38">
        <f t="shared" si="278"/>
        <v>1</v>
      </c>
      <c r="N1568" s="32">
        <f t="shared" si="279"/>
        <v>0.97606629470471751</v>
      </c>
      <c r="O1568" s="32">
        <f t="shared" si="280"/>
        <v>0.63620785097607524</v>
      </c>
      <c r="P1568" s="32">
        <f t="shared" si="281"/>
        <v>1.5341940424143283</v>
      </c>
      <c r="Q1568" s="35">
        <v>0.99432376096693698</v>
      </c>
      <c r="R1568" s="35">
        <v>0.58954098791752296</v>
      </c>
      <c r="S1568" s="35">
        <v>0.26771231212901597</v>
      </c>
      <c r="T1568" s="35">
        <v>0.944950642501445</v>
      </c>
      <c r="U1568" s="35">
        <v>0.53613524191473205</v>
      </c>
      <c r="V1568" s="35">
        <v>0.275165779211273</v>
      </c>
      <c r="W1568" s="8">
        <v>4531.5056344621798</v>
      </c>
      <c r="X1568" s="8">
        <v>4423.04991406305</v>
      </c>
      <c r="Y1568" s="8">
        <v>2882.97946138716</v>
      </c>
      <c r="Z1568" s="23">
        <f t="shared" si="271"/>
        <v>11837.53500991239</v>
      </c>
      <c r="AA1568" s="29">
        <f t="shared" si="272"/>
        <v>38.280821392862919</v>
      </c>
      <c r="AB1568" s="29">
        <f t="shared" si="273"/>
        <v>37.36461949518479</v>
      </c>
      <c r="AC1568" s="29">
        <f t="shared" si="274"/>
        <v>24.354559111952288</v>
      </c>
      <c r="AD1568" s="26">
        <f t="shared" si="275"/>
        <v>0.38280821392862918</v>
      </c>
      <c r="AE1568" s="26">
        <f t="shared" si="276"/>
        <v>0.37364619495184792</v>
      </c>
      <c r="AF1568" s="26">
        <f t="shared" si="277"/>
        <v>0.24354559111952287</v>
      </c>
      <c r="AG1568" s="6"/>
    </row>
    <row r="1569" spans="1:33" ht="12" customHeight="1" x14ac:dyDescent="0.2">
      <c r="A1569" s="5" t="s">
        <v>4687</v>
      </c>
      <c r="B1569" s="5" t="s">
        <v>4687</v>
      </c>
      <c r="C1569" s="7">
        <v>1</v>
      </c>
      <c r="D1569" s="7">
        <v>1</v>
      </c>
      <c r="E1569" s="8">
        <v>26.3</v>
      </c>
      <c r="F1569" s="9">
        <v>1.57509043884282</v>
      </c>
      <c r="G1569" s="7">
        <v>2</v>
      </c>
      <c r="H1569" s="7">
        <v>1</v>
      </c>
      <c r="I1569" s="7" t="s">
        <v>0</v>
      </c>
      <c r="J1569" s="7" t="s">
        <v>2</v>
      </c>
      <c r="K1569" s="5" t="s">
        <v>4688</v>
      </c>
      <c r="L1569" s="14" t="s">
        <v>4689</v>
      </c>
      <c r="M1569" s="38">
        <f t="shared" si="278"/>
        <v>1</v>
      </c>
      <c r="N1569" s="32">
        <f t="shared" si="279"/>
        <v>0.97705916497873002</v>
      </c>
      <c r="O1569" s="32">
        <f t="shared" si="280"/>
        <v>0.63488417892668847</v>
      </c>
      <c r="P1569" s="32">
        <f t="shared" si="281"/>
        <v>1.5389565489417452</v>
      </c>
      <c r="Q1569" s="35">
        <v>3.2689482202692697E-5</v>
      </c>
      <c r="R1569" s="35">
        <v>3.2310103948698501E-2</v>
      </c>
      <c r="S1569" s="35">
        <v>0.188116203036304</v>
      </c>
      <c r="T1569" s="35">
        <v>1.78048603987529E-6</v>
      </c>
      <c r="U1569" s="35">
        <v>9.2641011526533295E-3</v>
      </c>
      <c r="V1569" s="35">
        <v>0.12498427126790999</v>
      </c>
      <c r="W1569" s="8">
        <v>2917.6851881860798</v>
      </c>
      <c r="X1569" s="8">
        <v>2850.7510536399</v>
      </c>
      <c r="Y1569" s="8">
        <v>1852.39216506808</v>
      </c>
      <c r="Z1569" s="23">
        <f t="shared" si="271"/>
        <v>7620.8284068940593</v>
      </c>
      <c r="AA1569" s="29">
        <f t="shared" si="272"/>
        <v>38.285669646447396</v>
      </c>
      <c r="AB1569" s="29">
        <f t="shared" si="273"/>
        <v>37.407364415409404</v>
      </c>
      <c r="AC1569" s="29">
        <f t="shared" si="274"/>
        <v>24.306965938143197</v>
      </c>
      <c r="AD1569" s="26">
        <f t="shared" si="275"/>
        <v>0.38285669646447396</v>
      </c>
      <c r="AE1569" s="26">
        <f t="shared" si="276"/>
        <v>0.37407364415409405</v>
      </c>
      <c r="AF1569" s="26">
        <f t="shared" si="277"/>
        <v>0.24306965938143196</v>
      </c>
      <c r="AG1569" s="6"/>
    </row>
    <row r="1570" spans="1:33" ht="12" customHeight="1" x14ac:dyDescent="0.2">
      <c r="A1570" s="5" t="s">
        <v>4427</v>
      </c>
      <c r="B1570" s="5" t="s">
        <v>4428</v>
      </c>
      <c r="C1570" s="7">
        <v>16</v>
      </c>
      <c r="D1570" s="7">
        <v>16</v>
      </c>
      <c r="E1570" s="8">
        <v>545.41</v>
      </c>
      <c r="F1570" s="9">
        <v>3.02769557233866</v>
      </c>
      <c r="G1570" s="7" t="s">
        <v>50</v>
      </c>
      <c r="H1570" s="7">
        <v>3</v>
      </c>
      <c r="I1570" s="7" t="s">
        <v>0</v>
      </c>
      <c r="J1570" s="7" t="s">
        <v>2</v>
      </c>
      <c r="K1570" s="5" t="s">
        <v>4429</v>
      </c>
      <c r="L1570" s="14" t="s">
        <v>4430</v>
      </c>
      <c r="M1570" s="38">
        <f t="shared" si="278"/>
        <v>1</v>
      </c>
      <c r="N1570" s="32">
        <f t="shared" si="279"/>
        <v>0.97839007189650795</v>
      </c>
      <c r="O1570" s="32">
        <f t="shared" si="280"/>
        <v>0.33028419671254389</v>
      </c>
      <c r="P1570" s="32">
        <f t="shared" si="281"/>
        <v>2.9622672887011601</v>
      </c>
      <c r="Q1570" s="35">
        <v>0.387765868671619</v>
      </c>
      <c r="R1570" s="35">
        <v>0.96214204693931304</v>
      </c>
      <c r="S1570" s="35">
        <v>0.57009995969501104</v>
      </c>
      <c r="T1570" s="35">
        <v>0.35796934659298602</v>
      </c>
      <c r="U1570" s="35">
        <v>0.98014197316004403</v>
      </c>
      <c r="V1570" s="35">
        <v>0.46380616360048899</v>
      </c>
      <c r="W1570" s="8">
        <v>499082.79755073303</v>
      </c>
      <c r="X1570" s="8">
        <v>488297.654177972</v>
      </c>
      <c r="Y1570" s="8">
        <v>164839.16088209301</v>
      </c>
      <c r="Z1570" s="23">
        <f t="shared" si="271"/>
        <v>1152219.6126107981</v>
      </c>
      <c r="AA1570" s="29">
        <f t="shared" si="272"/>
        <v>43.314902132230543</v>
      </c>
      <c r="AB1570" s="29">
        <f t="shared" si="273"/>
        <v>42.378870211343241</v>
      </c>
      <c r="AC1570" s="29">
        <f t="shared" si="274"/>
        <v>14.306227656426218</v>
      </c>
      <c r="AD1570" s="26">
        <f t="shared" si="275"/>
        <v>0.43314902132230543</v>
      </c>
      <c r="AE1570" s="26">
        <f t="shared" si="276"/>
        <v>0.42378870211343239</v>
      </c>
      <c r="AF1570" s="26">
        <f t="shared" si="277"/>
        <v>0.14306227656426218</v>
      </c>
      <c r="AG1570" s="6">
        <v>2</v>
      </c>
    </row>
    <row r="1571" spans="1:33" ht="12" customHeight="1" x14ac:dyDescent="0.2">
      <c r="A1571" s="5" t="s">
        <v>4418</v>
      </c>
      <c r="B1571" s="5" t="s">
        <v>4418</v>
      </c>
      <c r="C1571" s="7">
        <v>10</v>
      </c>
      <c r="D1571" s="7">
        <v>10</v>
      </c>
      <c r="E1571" s="8">
        <v>422.45</v>
      </c>
      <c r="F1571" s="9">
        <v>3.0657366794598602</v>
      </c>
      <c r="G1571" s="7" t="s">
        <v>50</v>
      </c>
      <c r="H1571" s="7">
        <v>3</v>
      </c>
      <c r="I1571" s="7" t="s">
        <v>0</v>
      </c>
      <c r="J1571" s="7" t="s">
        <v>2</v>
      </c>
      <c r="K1571" s="5" t="s">
        <v>4419</v>
      </c>
      <c r="L1571" s="14" t="s">
        <v>4420</v>
      </c>
      <c r="M1571" s="38">
        <f t="shared" si="278"/>
        <v>1</v>
      </c>
      <c r="N1571" s="32">
        <f t="shared" si="279"/>
        <v>0.97844022935254771</v>
      </c>
      <c r="O1571" s="32">
        <f t="shared" si="280"/>
        <v>0.32618587457295423</v>
      </c>
      <c r="P1571" s="32">
        <f t="shared" si="281"/>
        <v>2.9996400997852262</v>
      </c>
      <c r="Q1571" s="35">
        <v>0.60748170277637603</v>
      </c>
      <c r="R1571" s="35">
        <v>0.63701659487480999</v>
      </c>
      <c r="S1571" s="35">
        <v>0.248284845609548</v>
      </c>
      <c r="T1571" s="35">
        <v>0.60055503172193803</v>
      </c>
      <c r="U1571" s="35">
        <v>0.69478389488113601</v>
      </c>
      <c r="V1571" s="35">
        <v>0.25563738309599399</v>
      </c>
      <c r="W1571" s="8">
        <v>205384.75876765599</v>
      </c>
      <c r="X1571" s="8">
        <v>200956.71047414301</v>
      </c>
      <c r="Y1571" s="8">
        <v>66993.607162583095</v>
      </c>
      <c r="Z1571" s="23">
        <f t="shared" si="271"/>
        <v>473335.07640438207</v>
      </c>
      <c r="AA1571" s="29">
        <f t="shared" si="272"/>
        <v>43.390986429281782</v>
      </c>
      <c r="AB1571" s="29">
        <f t="shared" si="273"/>
        <v>42.455486713699756</v>
      </c>
      <c r="AC1571" s="29">
        <f t="shared" si="274"/>
        <v>14.153526857018466</v>
      </c>
      <c r="AD1571" s="26">
        <f t="shared" si="275"/>
        <v>0.4339098642928178</v>
      </c>
      <c r="AE1571" s="26">
        <f t="shared" si="276"/>
        <v>0.42455486713699758</v>
      </c>
      <c r="AF1571" s="26">
        <f t="shared" si="277"/>
        <v>0.14153526857018467</v>
      </c>
      <c r="AG1571" s="6">
        <v>2</v>
      </c>
    </row>
    <row r="1572" spans="1:33" ht="12" customHeight="1" x14ac:dyDescent="0.2">
      <c r="A1572" s="5" t="s">
        <v>4194</v>
      </c>
      <c r="B1572" s="5" t="s">
        <v>4194</v>
      </c>
      <c r="C1572" s="7">
        <v>3</v>
      </c>
      <c r="D1572" s="7">
        <v>3</v>
      </c>
      <c r="E1572" s="8">
        <v>103.67</v>
      </c>
      <c r="F1572" s="9">
        <v>4.5839285984387397</v>
      </c>
      <c r="G1572" s="7" t="s">
        <v>50</v>
      </c>
      <c r="H1572" s="7">
        <v>3</v>
      </c>
      <c r="I1572" s="7" t="s">
        <v>0</v>
      </c>
      <c r="J1572" s="7" t="s">
        <v>2</v>
      </c>
      <c r="K1572" s="5" t="s">
        <v>4195</v>
      </c>
      <c r="L1572" s="14" t="s">
        <v>4196</v>
      </c>
      <c r="M1572" s="38">
        <f t="shared" si="278"/>
        <v>1</v>
      </c>
      <c r="N1572" s="32">
        <f t="shared" si="279"/>
        <v>0.97877930484585196</v>
      </c>
      <c r="O1572" s="32">
        <f t="shared" si="280"/>
        <v>0.21815348527474721</v>
      </c>
      <c r="P1572" s="32">
        <f t="shared" si="281"/>
        <v>4.4866544470428975</v>
      </c>
      <c r="Q1572" s="35">
        <v>0.93048050457027998</v>
      </c>
      <c r="R1572" s="35">
        <v>0.81326371024100197</v>
      </c>
      <c r="S1572" s="35">
        <v>0.81777381585213105</v>
      </c>
      <c r="T1572" s="35">
        <v>0.97763214665975096</v>
      </c>
      <c r="U1572" s="35">
        <v>0.83884600461613901</v>
      </c>
      <c r="V1572" s="35">
        <v>0.81433309152748401</v>
      </c>
      <c r="W1572" s="8">
        <v>62626.888105836297</v>
      </c>
      <c r="X1572" s="8">
        <v>61297.902004889402</v>
      </c>
      <c r="Y1572" s="8">
        <v>13662.2739121998</v>
      </c>
      <c r="Z1572" s="23">
        <f t="shared" si="271"/>
        <v>137587.06402292551</v>
      </c>
      <c r="AA1572" s="29">
        <f t="shared" si="272"/>
        <v>45.518006035364678</v>
      </c>
      <c r="AB1572" s="29">
        <f t="shared" si="273"/>
        <v>44.552082305263532</v>
      </c>
      <c r="AC1572" s="29">
        <f t="shared" si="274"/>
        <v>9.9299116593717827</v>
      </c>
      <c r="AD1572" s="26">
        <f t="shared" si="275"/>
        <v>0.45518006035364678</v>
      </c>
      <c r="AE1572" s="26">
        <f t="shared" si="276"/>
        <v>0.4455208230526353</v>
      </c>
      <c r="AF1572" s="26">
        <f t="shared" si="277"/>
        <v>9.9299116593717832E-2</v>
      </c>
      <c r="AG1572" s="6">
        <v>2</v>
      </c>
    </row>
    <row r="1573" spans="1:33" ht="12" customHeight="1" x14ac:dyDescent="0.2">
      <c r="A1573" s="5" t="s">
        <v>4674</v>
      </c>
      <c r="B1573" s="5" t="s">
        <v>4674</v>
      </c>
      <c r="C1573" s="7">
        <v>2</v>
      </c>
      <c r="D1573" s="7">
        <v>2</v>
      </c>
      <c r="E1573" s="8">
        <v>77.790000000000006</v>
      </c>
      <c r="F1573" s="9">
        <v>1.69254703855484</v>
      </c>
      <c r="G1573" s="7" t="s">
        <v>50</v>
      </c>
      <c r="H1573" s="7">
        <v>3</v>
      </c>
      <c r="I1573" s="7" t="s">
        <v>0</v>
      </c>
      <c r="J1573" s="7" t="s">
        <v>2</v>
      </c>
      <c r="K1573" s="5" t="s">
        <v>4675</v>
      </c>
      <c r="L1573" s="14" t="s">
        <v>4676</v>
      </c>
      <c r="M1573" s="38">
        <f t="shared" si="278"/>
        <v>1</v>
      </c>
      <c r="N1573" s="32">
        <f t="shared" si="279"/>
        <v>0.97904844601246366</v>
      </c>
      <c r="O1573" s="32">
        <f t="shared" si="280"/>
        <v>0.59082552934767285</v>
      </c>
      <c r="P1573" s="32">
        <f t="shared" si="281"/>
        <v>1.6570855479001145</v>
      </c>
      <c r="Q1573" s="35">
        <v>0.476849097713827</v>
      </c>
      <c r="R1573" s="35">
        <v>0.75510434298465401</v>
      </c>
      <c r="S1573" s="35">
        <v>0.81933819625765703</v>
      </c>
      <c r="T1573" s="35">
        <v>0.471283979709679</v>
      </c>
      <c r="U1573" s="35">
        <v>0.77941478973034295</v>
      </c>
      <c r="V1573" s="35">
        <v>0.85589446942533398</v>
      </c>
      <c r="W1573" s="8">
        <v>44187.674641357698</v>
      </c>
      <c r="X1573" s="8">
        <v>43261.874190525603</v>
      </c>
      <c r="Y1573" s="8">
        <v>26107.206260622901</v>
      </c>
      <c r="Z1573" s="23">
        <f t="shared" si="271"/>
        <v>113556.7550925062</v>
      </c>
      <c r="AA1573" s="29">
        <f t="shared" si="272"/>
        <v>38.912413977804583</v>
      </c>
      <c r="AB1573" s="29">
        <f t="shared" si="273"/>
        <v>38.097138435563245</v>
      </c>
      <c r="AC1573" s="29">
        <f t="shared" si="274"/>
        <v>22.990447586632175</v>
      </c>
      <c r="AD1573" s="26">
        <f t="shared" si="275"/>
        <v>0.38912413977804583</v>
      </c>
      <c r="AE1573" s="26">
        <f t="shared" si="276"/>
        <v>0.38097138435563244</v>
      </c>
      <c r="AF1573" s="26">
        <f t="shared" si="277"/>
        <v>0.22990447586632176</v>
      </c>
      <c r="AG1573" s="6"/>
    </row>
    <row r="1574" spans="1:33" ht="12" customHeight="1" x14ac:dyDescent="0.2">
      <c r="A1574" s="5" t="s">
        <v>2114</v>
      </c>
      <c r="B1574" s="5" t="s">
        <v>2114</v>
      </c>
      <c r="C1574" s="7">
        <v>8</v>
      </c>
      <c r="D1574" s="7">
        <v>8</v>
      </c>
      <c r="E1574" s="8">
        <v>261.5</v>
      </c>
      <c r="F1574" s="9">
        <v>1.2110948149334599</v>
      </c>
      <c r="G1574" s="7" t="s">
        <v>50</v>
      </c>
      <c r="H1574" s="7">
        <v>3</v>
      </c>
      <c r="I1574" s="7" t="s">
        <v>2</v>
      </c>
      <c r="J1574" s="7" t="s">
        <v>1</v>
      </c>
      <c r="K1574" s="5" t="s">
        <v>2115</v>
      </c>
      <c r="L1574" s="14" t="s">
        <v>2116</v>
      </c>
      <c r="M1574" s="38">
        <f t="shared" si="278"/>
        <v>1</v>
      </c>
      <c r="N1574" s="32">
        <f t="shared" si="279"/>
        <v>0.98046296891205464</v>
      </c>
      <c r="O1574" s="32">
        <f t="shared" si="280"/>
        <v>1.1874336178836551</v>
      </c>
      <c r="P1574" s="32">
        <f t="shared" si="281"/>
        <v>0.82569918363901373</v>
      </c>
      <c r="Q1574" s="35">
        <v>0.97853490150352196</v>
      </c>
      <c r="R1574" s="35">
        <v>0.83092330038773099</v>
      </c>
      <c r="S1574" s="35">
        <v>0.763395691979463</v>
      </c>
      <c r="T1574" s="35">
        <v>0.97763214665975096</v>
      </c>
      <c r="U1574" s="35">
        <v>0.87488055118600605</v>
      </c>
      <c r="V1574" s="35">
        <v>0.773720821715839</v>
      </c>
      <c r="W1574" s="8">
        <v>166411.52918352201</v>
      </c>
      <c r="X1574" s="8">
        <v>163160.34196447101</v>
      </c>
      <c r="Y1574" s="8">
        <v>197602.644155941</v>
      </c>
      <c r="Z1574" s="23">
        <f t="shared" si="271"/>
        <v>527174.51530393399</v>
      </c>
      <c r="AA1574" s="29">
        <f t="shared" si="272"/>
        <v>31.566686998816724</v>
      </c>
      <c r="AB1574" s="29">
        <f t="shared" si="273"/>
        <v>30.949967653577399</v>
      </c>
      <c r="AC1574" s="29">
        <f t="shared" si="274"/>
        <v>37.483345347605884</v>
      </c>
      <c r="AD1574" s="26">
        <f t="shared" si="275"/>
        <v>0.31566686998816723</v>
      </c>
      <c r="AE1574" s="26">
        <f t="shared" si="276"/>
        <v>0.30949967653577398</v>
      </c>
      <c r="AF1574" s="26">
        <f t="shared" si="277"/>
        <v>0.37483345347605884</v>
      </c>
      <c r="AG1574" s="6"/>
    </row>
    <row r="1575" spans="1:33" ht="12" customHeight="1" x14ac:dyDescent="0.2">
      <c r="A1575" s="5" t="s">
        <v>4568</v>
      </c>
      <c r="B1575" s="5" t="s">
        <v>4568</v>
      </c>
      <c r="C1575" s="7">
        <v>3</v>
      </c>
      <c r="D1575" s="7">
        <v>3</v>
      </c>
      <c r="E1575" s="8">
        <v>112.61</v>
      </c>
      <c r="F1575" s="9">
        <v>2.1765701617201998</v>
      </c>
      <c r="G1575" s="7" t="s">
        <v>50</v>
      </c>
      <c r="H1575" s="7">
        <v>3</v>
      </c>
      <c r="I1575" s="7" t="s">
        <v>0</v>
      </c>
      <c r="J1575" s="7" t="s">
        <v>2</v>
      </c>
      <c r="K1575" s="5" t="s">
        <v>4569</v>
      </c>
      <c r="L1575" s="14" t="s">
        <v>4570</v>
      </c>
      <c r="M1575" s="38">
        <f t="shared" si="278"/>
        <v>1</v>
      </c>
      <c r="N1575" s="32">
        <f t="shared" si="279"/>
        <v>0.98086595651398112</v>
      </c>
      <c r="O1575" s="32">
        <f t="shared" si="280"/>
        <v>0.45943844016021645</v>
      </c>
      <c r="P1575" s="32">
        <f t="shared" si="281"/>
        <v>2.1349235735954775</v>
      </c>
      <c r="Q1575" s="35">
        <v>4.8910188412987202E-5</v>
      </c>
      <c r="R1575" s="35">
        <v>6.9632802708146997E-6</v>
      </c>
      <c r="S1575" s="35">
        <v>8.0533247511181405E-2</v>
      </c>
      <c r="T1575" s="35">
        <v>1.3387038114959199E-4</v>
      </c>
      <c r="U1575" s="35">
        <v>2.7442699444780598E-4</v>
      </c>
      <c r="V1575" s="35">
        <v>0.12852840923511899</v>
      </c>
      <c r="W1575" s="8">
        <v>39542.419136480297</v>
      </c>
      <c r="X1575" s="8">
        <v>38785.812769180498</v>
      </c>
      <c r="Y1575" s="8">
        <v>18167.307368226</v>
      </c>
      <c r="Z1575" s="23">
        <f t="shared" si="271"/>
        <v>96495.539273886796</v>
      </c>
      <c r="AA1575" s="29">
        <f t="shared" si="272"/>
        <v>40.978494378113808</v>
      </c>
      <c r="AB1575" s="29">
        <f t="shared" si="273"/>
        <v>40.194410084691398</v>
      </c>
      <c r="AC1575" s="29">
        <f t="shared" si="274"/>
        <v>18.827095537194804</v>
      </c>
      <c r="AD1575" s="26">
        <f t="shared" si="275"/>
        <v>0.40978494378113806</v>
      </c>
      <c r="AE1575" s="26">
        <f t="shared" si="276"/>
        <v>0.40194410084691401</v>
      </c>
      <c r="AF1575" s="26">
        <f t="shared" si="277"/>
        <v>0.18827095537194805</v>
      </c>
      <c r="AG1575" s="6">
        <v>2</v>
      </c>
    </row>
    <row r="1576" spans="1:33" ht="12" customHeight="1" x14ac:dyDescent="0.2">
      <c r="A1576" s="5" t="s">
        <v>2027</v>
      </c>
      <c r="B1576" s="5" t="s">
        <v>2027</v>
      </c>
      <c r="C1576" s="7">
        <v>2</v>
      </c>
      <c r="D1576" s="7">
        <v>2</v>
      </c>
      <c r="E1576" s="8">
        <v>63.65</v>
      </c>
      <c r="F1576" s="9">
        <v>1.6500192443103701</v>
      </c>
      <c r="G1576" s="7" t="s">
        <v>122</v>
      </c>
      <c r="H1576" s="7">
        <v>2</v>
      </c>
      <c r="I1576" s="7" t="s">
        <v>2</v>
      </c>
      <c r="J1576" s="7" t="s">
        <v>1</v>
      </c>
      <c r="K1576" s="5" t="s">
        <v>2028</v>
      </c>
      <c r="L1576" s="14" t="s">
        <v>2029</v>
      </c>
      <c r="M1576" s="38">
        <f t="shared" si="278"/>
        <v>1</v>
      </c>
      <c r="N1576" s="32">
        <f t="shared" si="279"/>
        <v>0.98151754960277404</v>
      </c>
      <c r="O1576" s="32">
        <f t="shared" si="280"/>
        <v>1.6195228454729378</v>
      </c>
      <c r="P1576" s="32">
        <f t="shared" si="281"/>
        <v>0.60605353752583124</v>
      </c>
      <c r="Q1576" s="35">
        <v>5.8990579353142896E-3</v>
      </c>
      <c r="R1576" s="35">
        <v>6.2791597715663001E-9</v>
      </c>
      <c r="S1576" s="35">
        <v>7.22275843620475E-12</v>
      </c>
      <c r="T1576" s="35">
        <v>1.05201949391973E-2</v>
      </c>
      <c r="U1576" s="35">
        <v>2.33754849948421E-8</v>
      </c>
      <c r="V1576" s="35">
        <v>1.21084989764996E-11</v>
      </c>
      <c r="W1576" s="8">
        <v>17394.700723203499</v>
      </c>
      <c r="X1576" s="8">
        <v>17073.2040299123</v>
      </c>
      <c r="Y1576" s="8">
        <v>28171.115211392698</v>
      </c>
      <c r="Z1576" s="23">
        <f t="shared" si="271"/>
        <v>62639.019964508494</v>
      </c>
      <c r="AA1576" s="29">
        <f t="shared" si="272"/>
        <v>27.769752357331583</v>
      </c>
      <c r="AB1576" s="29">
        <f t="shared" si="273"/>
        <v>27.256499286843955</v>
      </c>
      <c r="AC1576" s="29">
        <f t="shared" si="274"/>
        <v>44.973748355824462</v>
      </c>
      <c r="AD1576" s="26">
        <f t="shared" si="275"/>
        <v>0.27769752357331584</v>
      </c>
      <c r="AE1576" s="26">
        <f t="shared" si="276"/>
        <v>0.27256499286843955</v>
      </c>
      <c r="AF1576" s="26">
        <f t="shared" si="277"/>
        <v>0.44973748355824461</v>
      </c>
      <c r="AG1576" s="6"/>
    </row>
    <row r="1577" spans="1:33" ht="12" customHeight="1" x14ac:dyDescent="0.2">
      <c r="A1577" s="5" t="s">
        <v>4621</v>
      </c>
      <c r="B1577" s="5" t="s">
        <v>4621</v>
      </c>
      <c r="C1577" s="7">
        <v>3</v>
      </c>
      <c r="D1577" s="7">
        <v>3</v>
      </c>
      <c r="E1577" s="8">
        <v>101.36</v>
      </c>
      <c r="F1577" s="9">
        <v>1.94667834318565</v>
      </c>
      <c r="G1577" s="7">
        <v>2</v>
      </c>
      <c r="H1577" s="7">
        <v>1</v>
      </c>
      <c r="I1577" s="7" t="s">
        <v>0</v>
      </c>
      <c r="J1577" s="7" t="s">
        <v>2</v>
      </c>
      <c r="K1577" s="5" t="s">
        <v>4622</v>
      </c>
      <c r="L1577" s="14" t="s">
        <v>4623</v>
      </c>
      <c r="M1577" s="38">
        <f t="shared" si="278"/>
        <v>1</v>
      </c>
      <c r="N1577" s="32">
        <f t="shared" si="279"/>
        <v>0.98250053678476201</v>
      </c>
      <c r="O1577" s="32">
        <f t="shared" si="280"/>
        <v>0.51369554888228042</v>
      </c>
      <c r="P1577" s="32">
        <f t="shared" si="281"/>
        <v>1.9126125171271708</v>
      </c>
      <c r="Q1577" s="35">
        <v>0.62928615956624301</v>
      </c>
      <c r="R1577" s="35">
        <v>0.23909374626416399</v>
      </c>
      <c r="S1577" s="35">
        <v>0.31917519589417698</v>
      </c>
      <c r="T1577" s="35">
        <v>0.60055503172193803</v>
      </c>
      <c r="U1577" s="35">
        <v>0.24726893784281201</v>
      </c>
      <c r="V1577" s="35">
        <v>0.33807807706892701</v>
      </c>
      <c r="W1577" s="8">
        <v>35386.811119245103</v>
      </c>
      <c r="X1577" s="8">
        <v>34767.5609197593</v>
      </c>
      <c r="Y1577" s="8">
        <v>18178.047361094199</v>
      </c>
      <c r="Z1577" s="23">
        <f t="shared" si="271"/>
        <v>88332.419400098603</v>
      </c>
      <c r="AA1577" s="29">
        <f t="shared" si="272"/>
        <v>40.060955376940122</v>
      </c>
      <c r="AB1577" s="29">
        <f t="shared" si="273"/>
        <v>39.359910161954069</v>
      </c>
      <c r="AC1577" s="29">
        <f t="shared" si="274"/>
        <v>20.579134461105802</v>
      </c>
      <c r="AD1577" s="26">
        <f t="shared" si="275"/>
        <v>0.40060955376940122</v>
      </c>
      <c r="AE1577" s="26">
        <f t="shared" si="276"/>
        <v>0.3935991016195407</v>
      </c>
      <c r="AF1577" s="26">
        <f t="shared" si="277"/>
        <v>0.20579134461105802</v>
      </c>
      <c r="AG1577" s="6"/>
    </row>
    <row r="1578" spans="1:33" ht="12" customHeight="1" x14ac:dyDescent="0.2">
      <c r="A1578" s="5" t="s">
        <v>4599</v>
      </c>
      <c r="B1578" s="5" t="s">
        <v>4599</v>
      </c>
      <c r="C1578" s="7">
        <v>1</v>
      </c>
      <c r="D1578" s="7">
        <v>1</v>
      </c>
      <c r="E1578" s="8">
        <v>28.54</v>
      </c>
      <c r="F1578" s="9">
        <v>2.0744637388020002</v>
      </c>
      <c r="G1578" s="7">
        <v>2</v>
      </c>
      <c r="H1578" s="7">
        <v>1</v>
      </c>
      <c r="I1578" s="7" t="s">
        <v>0</v>
      </c>
      <c r="J1578" s="7" t="s">
        <v>2</v>
      </c>
      <c r="K1578" s="5" t="s">
        <v>4600</v>
      </c>
      <c r="L1578" s="14" t="s">
        <v>4601</v>
      </c>
      <c r="M1578" s="38">
        <f t="shared" si="278"/>
        <v>1</v>
      </c>
      <c r="N1578" s="32">
        <f t="shared" si="279"/>
        <v>0.98335955252443075</v>
      </c>
      <c r="O1578" s="32">
        <f t="shared" si="280"/>
        <v>0.48205229201909228</v>
      </c>
      <c r="P1578" s="32">
        <f t="shared" si="281"/>
        <v>2.039943733916493</v>
      </c>
      <c r="Q1578" s="35">
        <v>0.64328420358966998</v>
      </c>
      <c r="R1578" s="35">
        <v>0.87674294851943302</v>
      </c>
      <c r="S1578" s="35">
        <v>0.537146041763502</v>
      </c>
      <c r="T1578" s="35">
        <v>0.69403522359121295</v>
      </c>
      <c r="U1578" s="35">
        <v>0.88672730360715302</v>
      </c>
      <c r="V1578" s="35">
        <v>0.56278601875096101</v>
      </c>
      <c r="W1578" s="8">
        <v>10572.279127871299</v>
      </c>
      <c r="X1578" s="8">
        <v>10396.3516723469</v>
      </c>
      <c r="Y1578" s="8">
        <v>5096.3913854559696</v>
      </c>
      <c r="Z1578" s="23">
        <f t="shared" si="271"/>
        <v>26065.022185674166</v>
      </c>
      <c r="AA1578" s="29">
        <f t="shared" si="272"/>
        <v>40.561174483411818</v>
      </c>
      <c r="AB1578" s="29">
        <f t="shared" si="273"/>
        <v>39.886218389873207</v>
      </c>
      <c r="AC1578" s="29">
        <f t="shared" si="274"/>
        <v>19.552607126714989</v>
      </c>
      <c r="AD1578" s="26">
        <f t="shared" si="275"/>
        <v>0.40561174483411816</v>
      </c>
      <c r="AE1578" s="26">
        <f t="shared" si="276"/>
        <v>0.39886218389873207</v>
      </c>
      <c r="AF1578" s="26">
        <f t="shared" si="277"/>
        <v>0.19552607126714988</v>
      </c>
      <c r="AG1578" s="6">
        <v>2</v>
      </c>
    </row>
    <row r="1579" spans="1:33" ht="12" customHeight="1" x14ac:dyDescent="0.2">
      <c r="A1579" s="5" t="s">
        <v>2120</v>
      </c>
      <c r="B1579" s="5" t="s">
        <v>2120</v>
      </c>
      <c r="C1579" s="7">
        <v>1</v>
      </c>
      <c r="D1579" s="7">
        <v>1</v>
      </c>
      <c r="E1579" s="8">
        <v>54.99</v>
      </c>
      <c r="F1579" s="9">
        <v>1.1699359247839101</v>
      </c>
      <c r="G1579" s="7">
        <v>2</v>
      </c>
      <c r="H1579" s="7">
        <v>1</v>
      </c>
      <c r="I1579" s="7" t="s">
        <v>2</v>
      </c>
      <c r="J1579" s="7" t="s">
        <v>1</v>
      </c>
      <c r="K1579" s="5" t="s">
        <v>2121</v>
      </c>
      <c r="L1579" s="14" t="s">
        <v>2122</v>
      </c>
      <c r="M1579" s="38">
        <f t="shared" si="278"/>
        <v>1</v>
      </c>
      <c r="N1579" s="32">
        <f t="shared" si="279"/>
        <v>0.98341787280384063</v>
      </c>
      <c r="O1579" s="32">
        <f t="shared" si="280"/>
        <v>1.1505358984677825</v>
      </c>
      <c r="P1579" s="32">
        <f t="shared" si="281"/>
        <v>0.85474766507807365</v>
      </c>
      <c r="Q1579" s="35">
        <v>0.68735320640236797</v>
      </c>
      <c r="R1579" s="35">
        <v>0.971641466573543</v>
      </c>
      <c r="S1579" s="35">
        <v>0.61167182242935703</v>
      </c>
      <c r="T1579" s="35">
        <v>0.59682632790175105</v>
      </c>
      <c r="U1579" s="35">
        <v>0.99346737080852998</v>
      </c>
      <c r="V1579" s="35">
        <v>0.53062972301024902</v>
      </c>
      <c r="W1579" s="8">
        <v>5664.2334111744603</v>
      </c>
      <c r="X1579" s="8">
        <v>5570.30837228163</v>
      </c>
      <c r="Y1579" s="8">
        <v>6516.9038768568398</v>
      </c>
      <c r="Z1579" s="23">
        <f t="shared" si="271"/>
        <v>17751.445660312929</v>
      </c>
      <c r="AA1579" s="29">
        <f t="shared" si="272"/>
        <v>31.908575332757483</v>
      </c>
      <c r="AB1579" s="29">
        <f t="shared" si="273"/>
        <v>31.379463277941468</v>
      </c>
      <c r="AC1579" s="29">
        <f t="shared" si="274"/>
        <v>36.711961389301052</v>
      </c>
      <c r="AD1579" s="26">
        <f t="shared" si="275"/>
        <v>0.31908575332757483</v>
      </c>
      <c r="AE1579" s="26">
        <f t="shared" si="276"/>
        <v>0.31379463277941466</v>
      </c>
      <c r="AF1579" s="26">
        <f t="shared" si="277"/>
        <v>0.36711961389301051</v>
      </c>
      <c r="AG1579" s="6"/>
    </row>
    <row r="1580" spans="1:33" ht="12" customHeight="1" x14ac:dyDescent="0.2">
      <c r="A1580" s="5" t="s">
        <v>2103</v>
      </c>
      <c r="B1580" s="5" t="s">
        <v>2103</v>
      </c>
      <c r="C1580" s="7">
        <v>3</v>
      </c>
      <c r="D1580" s="7">
        <v>3</v>
      </c>
      <c r="E1580" s="8">
        <v>113.94</v>
      </c>
      <c r="F1580" s="9">
        <v>1.2966502119534999</v>
      </c>
      <c r="G1580" s="7" t="s">
        <v>50</v>
      </c>
      <c r="H1580" s="7">
        <v>3</v>
      </c>
      <c r="I1580" s="7" t="s">
        <v>2</v>
      </c>
      <c r="J1580" s="7" t="s">
        <v>1</v>
      </c>
      <c r="K1580" s="5" t="s">
        <v>2104</v>
      </c>
      <c r="L1580" s="14" t="s">
        <v>2105</v>
      </c>
      <c r="M1580" s="38">
        <f t="shared" si="278"/>
        <v>1</v>
      </c>
      <c r="N1580" s="32">
        <f t="shared" si="279"/>
        <v>0.984134255550698</v>
      </c>
      <c r="O1580" s="32">
        <f t="shared" si="280"/>
        <v>1.2760778910505111</v>
      </c>
      <c r="P1580" s="32">
        <f t="shared" si="281"/>
        <v>0.77121801298549653</v>
      </c>
      <c r="Q1580" s="35">
        <v>0.80939054770983199</v>
      </c>
      <c r="R1580" s="35">
        <v>0.89461882239002799</v>
      </c>
      <c r="S1580" s="35">
        <v>0.70846745153962498</v>
      </c>
      <c r="T1580" s="35">
        <v>0.80943640025244501</v>
      </c>
      <c r="U1580" s="35">
        <v>0.93324478299514901</v>
      </c>
      <c r="V1580" s="35">
        <v>0.71881801247900601</v>
      </c>
      <c r="W1580" s="8">
        <v>251443.46173901099</v>
      </c>
      <c r="X1580" s="8">
        <v>247454.12403161201</v>
      </c>
      <c r="Y1580" s="8">
        <v>320861.44237435702</v>
      </c>
      <c r="Z1580" s="23">
        <f t="shared" si="271"/>
        <v>819759.02814498008</v>
      </c>
      <c r="AA1580" s="29">
        <f t="shared" si="272"/>
        <v>30.672850570246048</v>
      </c>
      <c r="AB1580" s="29">
        <f t="shared" si="273"/>
        <v>30.186202961566899</v>
      </c>
      <c r="AC1580" s="29">
        <f t="shared" si="274"/>
        <v>39.140946468187046</v>
      </c>
      <c r="AD1580" s="26">
        <f t="shared" si="275"/>
        <v>0.30672850570246046</v>
      </c>
      <c r="AE1580" s="26">
        <f t="shared" si="276"/>
        <v>0.30186202961566899</v>
      </c>
      <c r="AF1580" s="26">
        <f t="shared" si="277"/>
        <v>0.39140946468187043</v>
      </c>
      <c r="AG1580" s="6"/>
    </row>
    <row r="1581" spans="1:33" ht="12" customHeight="1" x14ac:dyDescent="0.2">
      <c r="A1581" s="5" t="s">
        <v>4696</v>
      </c>
      <c r="B1581" s="5" t="s">
        <v>4696</v>
      </c>
      <c r="C1581" s="7">
        <v>3</v>
      </c>
      <c r="D1581" s="7">
        <v>3</v>
      </c>
      <c r="E1581" s="8">
        <v>91.6</v>
      </c>
      <c r="F1581" s="9">
        <v>1.4356568998732899</v>
      </c>
      <c r="G1581" s="7" t="s">
        <v>122</v>
      </c>
      <c r="H1581" s="7">
        <v>2</v>
      </c>
      <c r="I1581" s="7" t="s">
        <v>0</v>
      </c>
      <c r="J1581" s="7" t="s">
        <v>2</v>
      </c>
      <c r="K1581" s="5" t="s">
        <v>4697</v>
      </c>
      <c r="L1581" s="14" t="s">
        <v>4698</v>
      </c>
      <c r="M1581" s="38">
        <f t="shared" si="278"/>
        <v>1</v>
      </c>
      <c r="N1581" s="32">
        <f t="shared" si="279"/>
        <v>0.98425870147499095</v>
      </c>
      <c r="O1581" s="32">
        <f t="shared" si="280"/>
        <v>0.69654525401455869</v>
      </c>
      <c r="P1581" s="32">
        <f t="shared" si="281"/>
        <v>1.4130577960329029</v>
      </c>
      <c r="Q1581" s="35">
        <v>0.54275226952470101</v>
      </c>
      <c r="R1581" s="35">
        <v>0.83721026171191903</v>
      </c>
      <c r="S1581" s="35">
        <v>0.33179076545585401</v>
      </c>
      <c r="T1581" s="35">
        <v>0.52739911061701195</v>
      </c>
      <c r="U1581" s="35">
        <v>0.84925820215784598</v>
      </c>
      <c r="V1581" s="35">
        <v>0.40351312760679298</v>
      </c>
      <c r="W1581" s="8">
        <v>41593.184891442899</v>
      </c>
      <c r="X1581" s="8">
        <v>40938.454151460799</v>
      </c>
      <c r="Y1581" s="8">
        <v>28971.5355354846</v>
      </c>
      <c r="Z1581" s="23">
        <f t="shared" si="271"/>
        <v>111503.17457838829</v>
      </c>
      <c r="AA1581" s="29">
        <f t="shared" si="272"/>
        <v>37.302242782515854</v>
      </c>
      <c r="AB1581" s="29">
        <f t="shared" si="273"/>
        <v>36.715057043223908</v>
      </c>
      <c r="AC1581" s="29">
        <f t="shared" si="274"/>
        <v>25.982700174260245</v>
      </c>
      <c r="AD1581" s="26">
        <f t="shared" si="275"/>
        <v>0.37302242782515854</v>
      </c>
      <c r="AE1581" s="26">
        <f t="shared" si="276"/>
        <v>0.36715057043223909</v>
      </c>
      <c r="AF1581" s="26">
        <f t="shared" si="277"/>
        <v>0.25982700174260243</v>
      </c>
      <c r="AG1581" s="6"/>
    </row>
    <row r="1582" spans="1:33" ht="12" customHeight="1" x14ac:dyDescent="0.2">
      <c r="A1582" s="5" t="s">
        <v>4593</v>
      </c>
      <c r="B1582" s="5" t="s">
        <v>4593</v>
      </c>
      <c r="C1582" s="7">
        <v>1</v>
      </c>
      <c r="D1582" s="7">
        <v>1</v>
      </c>
      <c r="E1582" s="8">
        <v>36.32</v>
      </c>
      <c r="F1582" s="9">
        <v>2.0830191387594499</v>
      </c>
      <c r="G1582" s="7">
        <v>1</v>
      </c>
      <c r="H1582" s="7">
        <v>1</v>
      </c>
      <c r="I1582" s="7" t="s">
        <v>0</v>
      </c>
      <c r="J1582" s="7" t="s">
        <v>2</v>
      </c>
      <c r="K1582" s="5" t="s">
        <v>4594</v>
      </c>
      <c r="L1582" s="14" t="s">
        <v>4595</v>
      </c>
      <c r="M1582" s="38">
        <f t="shared" si="278"/>
        <v>1</v>
      </c>
      <c r="N1582" s="32">
        <f t="shared" si="279"/>
        <v>0.98499115447801433</v>
      </c>
      <c r="O1582" s="32">
        <f t="shared" si="280"/>
        <v>0.48007240134891632</v>
      </c>
      <c r="P1582" s="32">
        <f t="shared" si="281"/>
        <v>2.0517554262864683</v>
      </c>
      <c r="Q1582" s="35">
        <v>2.6587828117412803E-4</v>
      </c>
      <c r="R1582" s="35">
        <v>1.60849040337472E-2</v>
      </c>
      <c r="S1582" s="35">
        <v>0.33064810772388997</v>
      </c>
      <c r="T1582" s="35">
        <v>6.1723621403085203E-4</v>
      </c>
      <c r="U1582" s="35">
        <v>5.00085420855143E-2</v>
      </c>
      <c r="V1582" s="35">
        <v>0.34931240429455601</v>
      </c>
      <c r="W1582" s="8">
        <v>41932.264947706601</v>
      </c>
      <c r="X1582" s="8">
        <v>41302.9100607195</v>
      </c>
      <c r="Y1582" s="8">
        <v>20130.5231274445</v>
      </c>
      <c r="Z1582" s="23">
        <f t="shared" si="271"/>
        <v>103365.6981358706</v>
      </c>
      <c r="AA1582" s="29">
        <f t="shared" si="272"/>
        <v>40.566905369891764</v>
      </c>
      <c r="AB1582" s="29">
        <f t="shared" si="273"/>
        <v>39.95804295389005</v>
      </c>
      <c r="AC1582" s="29">
        <f t="shared" si="274"/>
        <v>19.47505167621819</v>
      </c>
      <c r="AD1582" s="26">
        <f t="shared" si="275"/>
        <v>0.40566905369891765</v>
      </c>
      <c r="AE1582" s="26">
        <f t="shared" si="276"/>
        <v>0.39958042953890049</v>
      </c>
      <c r="AF1582" s="26">
        <f t="shared" si="277"/>
        <v>0.19475051676218189</v>
      </c>
      <c r="AG1582" s="6">
        <v>2</v>
      </c>
    </row>
    <row r="1583" spans="1:33" ht="12" customHeight="1" x14ac:dyDescent="0.2">
      <c r="A1583" s="5" t="s">
        <v>4123</v>
      </c>
      <c r="B1583" s="5" t="s">
        <v>4124</v>
      </c>
      <c r="C1583" s="7">
        <v>6</v>
      </c>
      <c r="D1583" s="7">
        <v>6</v>
      </c>
      <c r="E1583" s="8">
        <v>216.52</v>
      </c>
      <c r="F1583" s="9">
        <v>5.6279667070316197</v>
      </c>
      <c r="G1583" s="7" t="s">
        <v>50</v>
      </c>
      <c r="H1583" s="7">
        <v>3</v>
      </c>
      <c r="I1583" s="7" t="s">
        <v>0</v>
      </c>
      <c r="J1583" s="7" t="s">
        <v>2</v>
      </c>
      <c r="K1583" s="5" t="s">
        <v>4125</v>
      </c>
      <c r="L1583" s="14" t="s">
        <v>4126</v>
      </c>
      <c r="M1583" s="38">
        <f t="shared" si="278"/>
        <v>1</v>
      </c>
      <c r="N1583" s="32">
        <f t="shared" si="279"/>
        <v>0.98607956939144592</v>
      </c>
      <c r="O1583" s="32">
        <f t="shared" si="280"/>
        <v>0.17768406461086389</v>
      </c>
      <c r="P1583" s="32">
        <f t="shared" si="281"/>
        <v>5.5496229870191485</v>
      </c>
      <c r="Q1583" s="35">
        <v>0.64415219321188599</v>
      </c>
      <c r="R1583" s="35">
        <v>0.25502567543714799</v>
      </c>
      <c r="S1583" s="35">
        <v>0.33880002360488898</v>
      </c>
      <c r="T1583" s="35">
        <v>0.61308531056752802</v>
      </c>
      <c r="U1583" s="35">
        <v>0.26379861626540002</v>
      </c>
      <c r="V1583" s="35">
        <v>0.357280727044266</v>
      </c>
      <c r="W1583" s="8">
        <v>99254.180517790301</v>
      </c>
      <c r="X1583" s="8">
        <v>97872.519585283502</v>
      </c>
      <c r="Y1583" s="8">
        <v>17635.8862240214</v>
      </c>
      <c r="Z1583" s="23">
        <f t="shared" si="271"/>
        <v>214762.5863270952</v>
      </c>
      <c r="AA1583" s="29">
        <f t="shared" si="272"/>
        <v>46.215768870757003</v>
      </c>
      <c r="AB1583" s="29">
        <f t="shared" si="273"/>
        <v>45.57242546717066</v>
      </c>
      <c r="AC1583" s="29">
        <f t="shared" si="274"/>
        <v>8.2118056620723401</v>
      </c>
      <c r="AD1583" s="26">
        <f t="shared" si="275"/>
        <v>0.46215768870757001</v>
      </c>
      <c r="AE1583" s="26">
        <f t="shared" si="276"/>
        <v>0.45572425467170663</v>
      </c>
      <c r="AF1583" s="26">
        <f t="shared" si="277"/>
        <v>8.2118056620723398E-2</v>
      </c>
      <c r="AG1583" s="6">
        <v>2</v>
      </c>
    </row>
    <row r="1584" spans="1:33" ht="12" customHeight="1" x14ac:dyDescent="0.2">
      <c r="A1584" s="5" t="s">
        <v>2003</v>
      </c>
      <c r="B1584" s="5" t="s">
        <v>2003</v>
      </c>
      <c r="C1584" s="7">
        <v>3</v>
      </c>
      <c r="D1584" s="7">
        <v>3</v>
      </c>
      <c r="E1584" s="8">
        <v>86.39</v>
      </c>
      <c r="F1584" s="9">
        <v>1.71250951962634</v>
      </c>
      <c r="G1584" s="7" t="s">
        <v>146</v>
      </c>
      <c r="H1584" s="7">
        <v>2</v>
      </c>
      <c r="I1584" s="7" t="s">
        <v>2</v>
      </c>
      <c r="J1584" s="7" t="s">
        <v>1</v>
      </c>
      <c r="K1584" s="5" t="s">
        <v>2004</v>
      </c>
      <c r="L1584" s="14" t="s">
        <v>2005</v>
      </c>
      <c r="M1584" s="38">
        <f t="shared" si="278"/>
        <v>1</v>
      </c>
      <c r="N1584" s="32">
        <f t="shared" si="279"/>
        <v>0.98674917836329812</v>
      </c>
      <c r="O1584" s="32">
        <f t="shared" si="280"/>
        <v>1.6898173614306278</v>
      </c>
      <c r="P1584" s="32">
        <f t="shared" si="281"/>
        <v>0.58393835978102371</v>
      </c>
      <c r="Q1584" s="35">
        <v>0.90647961313199898</v>
      </c>
      <c r="R1584" s="35">
        <v>0.78884739781492197</v>
      </c>
      <c r="S1584" s="35">
        <v>0.60848988752801203</v>
      </c>
      <c r="T1584" s="35">
        <v>0.91012246755970805</v>
      </c>
      <c r="U1584" s="35">
        <v>0.83614641734970996</v>
      </c>
      <c r="V1584" s="35">
        <v>0.61871986727625805</v>
      </c>
      <c r="W1584" s="8">
        <v>140888.36796317101</v>
      </c>
      <c r="X1584" s="8">
        <v>139021.481328605</v>
      </c>
      <c r="Y1584" s="8">
        <v>238075.61020779301</v>
      </c>
      <c r="Z1584" s="23">
        <f t="shared" si="271"/>
        <v>517985.45949956903</v>
      </c>
      <c r="AA1584" s="29">
        <f t="shared" si="272"/>
        <v>27.199290130515376</v>
      </c>
      <c r="AB1584" s="29">
        <f t="shared" si="273"/>
        <v>26.83887718835101</v>
      </c>
      <c r="AC1584" s="29">
        <f t="shared" si="274"/>
        <v>45.961832681133608</v>
      </c>
      <c r="AD1584" s="26">
        <f t="shared" si="275"/>
        <v>0.27199290130515374</v>
      </c>
      <c r="AE1584" s="26">
        <f t="shared" si="276"/>
        <v>0.26838877188351007</v>
      </c>
      <c r="AF1584" s="26">
        <f t="shared" si="277"/>
        <v>0.45961832681133608</v>
      </c>
      <c r="AG1584" s="6"/>
    </row>
    <row r="1585" spans="1:33" ht="12" customHeight="1" x14ac:dyDescent="0.2">
      <c r="A1585" s="5" t="s">
        <v>4019</v>
      </c>
      <c r="B1585" s="5" t="s">
        <v>4019</v>
      </c>
      <c r="C1585" s="7">
        <v>1</v>
      </c>
      <c r="D1585" s="7">
        <v>1</v>
      </c>
      <c r="E1585" s="8">
        <v>22.06</v>
      </c>
      <c r="F1585" s="9">
        <v>16.546604572818001</v>
      </c>
      <c r="G1585" s="7">
        <v>3</v>
      </c>
      <c r="H1585" s="7">
        <v>1</v>
      </c>
      <c r="I1585" s="7" t="s">
        <v>0</v>
      </c>
      <c r="J1585" s="7" t="s">
        <v>2</v>
      </c>
      <c r="K1585" s="5" t="s">
        <v>4020</v>
      </c>
      <c r="L1585" s="14" t="s">
        <v>4021</v>
      </c>
      <c r="M1585" s="38">
        <f t="shared" si="278"/>
        <v>1</v>
      </c>
      <c r="N1585" s="32">
        <f t="shared" si="279"/>
        <v>0.98687838925162386</v>
      </c>
      <c r="O1585" s="32">
        <f t="shared" si="280"/>
        <v>6.0435359750045305E-2</v>
      </c>
      <c r="P1585" s="32">
        <f t="shared" si="281"/>
        <v>16.329486468406174</v>
      </c>
      <c r="Q1585" s="35">
        <v>0.39395913821245399</v>
      </c>
      <c r="R1585" s="35">
        <v>0.89910530176508896</v>
      </c>
      <c r="S1585" s="35">
        <v>0.36972240661606098</v>
      </c>
      <c r="T1585" s="35">
        <v>0.29902095767588499</v>
      </c>
      <c r="U1585" s="35">
        <v>0.91448980911858502</v>
      </c>
      <c r="V1585" s="35">
        <v>0.28739433237927198</v>
      </c>
      <c r="W1585" s="8">
        <v>5734.2960036999903</v>
      </c>
      <c r="X1585" s="8">
        <v>5659.05280362347</v>
      </c>
      <c r="Y1585" s="8">
        <v>346.55424189685601</v>
      </c>
      <c r="Z1585" s="23">
        <f t="shared" si="271"/>
        <v>11739.903049220316</v>
      </c>
      <c r="AA1585" s="29">
        <f t="shared" si="272"/>
        <v>48.844491983098806</v>
      </c>
      <c r="AB1585" s="29">
        <f t="shared" si="273"/>
        <v>48.203573572094406</v>
      </c>
      <c r="AC1585" s="29">
        <f t="shared" si="274"/>
        <v>2.9519344448067804</v>
      </c>
      <c r="AD1585" s="26">
        <f t="shared" si="275"/>
        <v>0.48844491983098803</v>
      </c>
      <c r="AE1585" s="26">
        <f t="shared" si="276"/>
        <v>0.48203573572094405</v>
      </c>
      <c r="AF1585" s="26">
        <f t="shared" si="277"/>
        <v>2.9519344448067805E-2</v>
      </c>
      <c r="AG1585" s="6">
        <v>2</v>
      </c>
    </row>
    <row r="1586" spans="1:33" ht="12" customHeight="1" x14ac:dyDescent="0.2">
      <c r="A1586" s="5" t="s">
        <v>4434</v>
      </c>
      <c r="B1586" s="5" t="s">
        <v>4434</v>
      </c>
      <c r="C1586" s="7">
        <v>2</v>
      </c>
      <c r="D1586" s="7">
        <v>2</v>
      </c>
      <c r="E1586" s="8">
        <v>70.77</v>
      </c>
      <c r="F1586" s="9">
        <v>2.9590195714812002</v>
      </c>
      <c r="G1586" s="7" t="s">
        <v>146</v>
      </c>
      <c r="H1586" s="7">
        <v>2</v>
      </c>
      <c r="I1586" s="7" t="s">
        <v>0</v>
      </c>
      <c r="J1586" s="7" t="s">
        <v>2</v>
      </c>
      <c r="K1586" s="5" t="s">
        <v>4435</v>
      </c>
      <c r="L1586" s="14" t="s">
        <v>4436</v>
      </c>
      <c r="M1586" s="38">
        <f t="shared" si="278"/>
        <v>1</v>
      </c>
      <c r="N1586" s="32">
        <f t="shared" si="279"/>
        <v>0.98714133560285378</v>
      </c>
      <c r="O1586" s="32">
        <f t="shared" si="280"/>
        <v>0.33794977553981798</v>
      </c>
      <c r="P1586" s="32">
        <f t="shared" si="281"/>
        <v>2.9209705318669359</v>
      </c>
      <c r="Q1586" s="35">
        <v>9.1599331087688807E-2</v>
      </c>
      <c r="R1586" s="35">
        <v>5.7107338160078902E-2</v>
      </c>
      <c r="S1586" s="35">
        <v>0.230792642299499</v>
      </c>
      <c r="T1586" s="35">
        <v>0.127765636992281</v>
      </c>
      <c r="U1586" s="35">
        <v>5.0840138684596303E-2</v>
      </c>
      <c r="V1586" s="35">
        <v>0.21456374206777901</v>
      </c>
      <c r="W1586" s="8">
        <v>26137.674062944599</v>
      </c>
      <c r="X1586" s="8">
        <v>25801.578484047201</v>
      </c>
      <c r="Y1586" s="8">
        <v>8833.2210827050494</v>
      </c>
      <c r="Z1586" s="23">
        <f t="shared" si="271"/>
        <v>60772.473629696855</v>
      </c>
      <c r="AA1586" s="29">
        <f t="shared" si="272"/>
        <v>43.00906726655316</v>
      </c>
      <c r="AB1586" s="29">
        <f t="shared" si="273"/>
        <v>42.456028104538262</v>
      </c>
      <c r="AC1586" s="29">
        <f t="shared" si="274"/>
        <v>14.534904628908572</v>
      </c>
      <c r="AD1586" s="26">
        <f t="shared" si="275"/>
        <v>0.43009067266553158</v>
      </c>
      <c r="AE1586" s="26">
        <f t="shared" si="276"/>
        <v>0.42456028104538263</v>
      </c>
      <c r="AF1586" s="26">
        <f t="shared" si="277"/>
        <v>0.14534904628908574</v>
      </c>
      <c r="AG1586" s="6">
        <v>2</v>
      </c>
    </row>
    <row r="1587" spans="1:33" ht="12" customHeight="1" x14ac:dyDescent="0.2">
      <c r="A1587" s="5" t="s">
        <v>4668</v>
      </c>
      <c r="B1587" s="5" t="s">
        <v>4668</v>
      </c>
      <c r="C1587" s="7">
        <v>2</v>
      </c>
      <c r="D1587" s="7">
        <v>2</v>
      </c>
      <c r="E1587" s="8">
        <v>57.55</v>
      </c>
      <c r="F1587" s="9">
        <v>1.70099004105087</v>
      </c>
      <c r="G1587" s="7">
        <v>1</v>
      </c>
      <c r="H1587" s="7">
        <v>1</v>
      </c>
      <c r="I1587" s="7" t="s">
        <v>0</v>
      </c>
      <c r="J1587" s="7" t="s">
        <v>2</v>
      </c>
      <c r="K1587" s="5" t="s">
        <v>4669</v>
      </c>
      <c r="L1587" s="14" t="s">
        <v>4670</v>
      </c>
      <c r="M1587" s="38">
        <f t="shared" si="278"/>
        <v>1</v>
      </c>
      <c r="N1587" s="32">
        <f t="shared" si="279"/>
        <v>0.9872564689884844</v>
      </c>
      <c r="O1587" s="32">
        <f t="shared" si="280"/>
        <v>0.58789291875112792</v>
      </c>
      <c r="P1587" s="32">
        <f t="shared" si="281"/>
        <v>1.6793134217124641</v>
      </c>
      <c r="Q1587" s="35">
        <v>0.95223542715327103</v>
      </c>
      <c r="R1587" s="35">
        <v>6.1140112410188102E-2</v>
      </c>
      <c r="S1587" s="35">
        <v>3.5298189599033102E-2</v>
      </c>
      <c r="T1587" s="35">
        <v>0.98649471561364599</v>
      </c>
      <c r="U1587" s="35">
        <v>5.45171738507777E-2</v>
      </c>
      <c r="V1587" s="35">
        <v>2.9467655311069801E-2</v>
      </c>
      <c r="W1587" s="8">
        <v>17253.100217696301</v>
      </c>
      <c r="X1587" s="8">
        <v>17033.234800027301</v>
      </c>
      <c r="Y1587" s="8">
        <v>10142.9754444872</v>
      </c>
      <c r="Z1587" s="23">
        <f t="shared" si="271"/>
        <v>44429.3104622108</v>
      </c>
      <c r="AA1587" s="29">
        <f t="shared" si="272"/>
        <v>38.832698590654175</v>
      </c>
      <c r="AB1587" s="29">
        <f t="shared" si="273"/>
        <v>38.337832891903339</v>
      </c>
      <c r="AC1587" s="29">
        <f t="shared" si="274"/>
        <v>22.829468517442496</v>
      </c>
      <c r="AD1587" s="26">
        <f t="shared" si="275"/>
        <v>0.38832698590654174</v>
      </c>
      <c r="AE1587" s="26">
        <f t="shared" si="276"/>
        <v>0.3833783289190334</v>
      </c>
      <c r="AF1587" s="26">
        <f t="shared" si="277"/>
        <v>0.22829468517442497</v>
      </c>
      <c r="AG1587" s="6"/>
    </row>
    <row r="1588" spans="1:33" ht="12" customHeight="1" x14ac:dyDescent="0.2">
      <c r="A1588" s="5" t="s">
        <v>1616</v>
      </c>
      <c r="B1588" s="5" t="s">
        <v>1616</v>
      </c>
      <c r="C1588" s="7">
        <v>3</v>
      </c>
      <c r="D1588" s="7">
        <v>3</v>
      </c>
      <c r="E1588" s="8">
        <v>158.16</v>
      </c>
      <c r="F1588" s="9">
        <v>3.1828825849077398</v>
      </c>
      <c r="G1588" s="7" t="s">
        <v>50</v>
      </c>
      <c r="H1588" s="7">
        <v>3</v>
      </c>
      <c r="I1588" s="7" t="s">
        <v>2</v>
      </c>
      <c r="J1588" s="7" t="s">
        <v>1</v>
      </c>
      <c r="K1588" s="5" t="s">
        <v>1617</v>
      </c>
      <c r="L1588" s="14" t="s">
        <v>1618</v>
      </c>
      <c r="M1588" s="38">
        <f t="shared" si="278"/>
        <v>1</v>
      </c>
      <c r="N1588" s="32">
        <f t="shared" si="279"/>
        <v>0.98837405334478268</v>
      </c>
      <c r="O1588" s="32">
        <f t="shared" si="280"/>
        <v>3.145878561765787</v>
      </c>
      <c r="P1588" s="32">
        <f t="shared" si="281"/>
        <v>0.31418061248683632</v>
      </c>
      <c r="Q1588" s="35">
        <v>0.10491273623301101</v>
      </c>
      <c r="R1588" s="35">
        <v>0.33097789388922</v>
      </c>
      <c r="S1588" s="35">
        <v>0.99475645220659403</v>
      </c>
      <c r="T1588" s="35">
        <v>9.4516334143790806E-2</v>
      </c>
      <c r="U1588" s="35">
        <v>0.34312015775815802</v>
      </c>
      <c r="V1588" s="35">
        <v>0.99615436618847897</v>
      </c>
      <c r="W1588" s="8">
        <v>147924.47376999</v>
      </c>
      <c r="X1588" s="8">
        <v>146204.711728939</v>
      </c>
      <c r="Y1588" s="8">
        <v>465352.43079349701</v>
      </c>
      <c r="Z1588" s="23">
        <f t="shared" si="271"/>
        <v>759481.61629242601</v>
      </c>
      <c r="AA1588" s="29">
        <f t="shared" si="272"/>
        <v>19.477031516854268</v>
      </c>
      <c r="AB1588" s="29">
        <f t="shared" si="273"/>
        <v>19.250592587437332</v>
      </c>
      <c r="AC1588" s="29">
        <f t="shared" si="274"/>
        <v>61.272375895708407</v>
      </c>
      <c r="AD1588" s="26">
        <f t="shared" si="275"/>
        <v>0.19477031516854268</v>
      </c>
      <c r="AE1588" s="26">
        <f t="shared" si="276"/>
        <v>0.19250592587437332</v>
      </c>
      <c r="AF1588" s="26">
        <f t="shared" si="277"/>
        <v>0.61272375895708409</v>
      </c>
      <c r="AG1588" s="6">
        <v>1</v>
      </c>
    </row>
    <row r="1589" spans="1:33" ht="12" customHeight="1" x14ac:dyDescent="0.2">
      <c r="A1589" s="5" t="s">
        <v>1880</v>
      </c>
      <c r="B1589" s="5" t="s">
        <v>1880</v>
      </c>
      <c r="C1589" s="7">
        <v>5</v>
      </c>
      <c r="D1589" s="7">
        <v>3</v>
      </c>
      <c r="E1589" s="8">
        <v>222.24</v>
      </c>
      <c r="F1589" s="9">
        <v>2.09700061408153</v>
      </c>
      <c r="G1589" s="7" t="s">
        <v>50</v>
      </c>
      <c r="H1589" s="7">
        <v>3</v>
      </c>
      <c r="I1589" s="7" t="s">
        <v>2</v>
      </c>
      <c r="J1589" s="7" t="s">
        <v>1</v>
      </c>
      <c r="K1589" s="5" t="s">
        <v>1881</v>
      </c>
      <c r="L1589" s="14" t="s">
        <v>1882</v>
      </c>
      <c r="M1589" s="38">
        <f t="shared" si="278"/>
        <v>1</v>
      </c>
      <c r="N1589" s="32">
        <f t="shared" si="279"/>
        <v>0.98856275198733456</v>
      </c>
      <c r="O1589" s="32">
        <f t="shared" si="280"/>
        <v>2.0730166979755711</v>
      </c>
      <c r="P1589" s="32">
        <f t="shared" si="281"/>
        <v>0.47687158186073803</v>
      </c>
      <c r="Q1589" s="35">
        <v>0.80808955154971596</v>
      </c>
      <c r="R1589" s="35">
        <v>0.78985839805140801</v>
      </c>
      <c r="S1589" s="35">
        <v>0.54004792797117596</v>
      </c>
      <c r="T1589" s="35">
        <v>0.82850193659834703</v>
      </c>
      <c r="U1589" s="35">
        <v>0.76540008808343696</v>
      </c>
      <c r="V1589" s="35">
        <v>0.565262557017571</v>
      </c>
      <c r="W1589" s="8">
        <v>76941.437058923097</v>
      </c>
      <c r="X1589" s="8">
        <v>76061.438760829304</v>
      </c>
      <c r="Y1589" s="8">
        <v>159500.88378938401</v>
      </c>
      <c r="Z1589" s="23">
        <f t="shared" si="271"/>
        <v>312503.75960913638</v>
      </c>
      <c r="AA1589" s="29">
        <f t="shared" si="272"/>
        <v>24.620963650215757</v>
      </c>
      <c r="AB1589" s="29">
        <f t="shared" si="273"/>
        <v>24.339367582637419</v>
      </c>
      <c r="AC1589" s="29">
        <f t="shared" si="274"/>
        <v>51.039668767146836</v>
      </c>
      <c r="AD1589" s="26">
        <f t="shared" si="275"/>
        <v>0.24620963650215758</v>
      </c>
      <c r="AE1589" s="26">
        <f t="shared" si="276"/>
        <v>0.2433936758263742</v>
      </c>
      <c r="AF1589" s="26">
        <f t="shared" si="277"/>
        <v>0.5103966876714684</v>
      </c>
      <c r="AG1589" s="6">
        <v>1</v>
      </c>
    </row>
    <row r="1590" spans="1:33" ht="12" customHeight="1" x14ac:dyDescent="0.2">
      <c r="A1590" s="5" t="s">
        <v>1939</v>
      </c>
      <c r="B1590" s="5" t="s">
        <v>1939</v>
      </c>
      <c r="C1590" s="7">
        <v>6</v>
      </c>
      <c r="D1590" s="7">
        <v>6</v>
      </c>
      <c r="E1590" s="8">
        <v>223.95</v>
      </c>
      <c r="F1590" s="9">
        <v>1.94946898667318</v>
      </c>
      <c r="G1590" s="7" t="s">
        <v>50</v>
      </c>
      <c r="H1590" s="7">
        <v>3</v>
      </c>
      <c r="I1590" s="7" t="s">
        <v>2</v>
      </c>
      <c r="J1590" s="7" t="s">
        <v>1</v>
      </c>
      <c r="K1590" s="5" t="s">
        <v>1940</v>
      </c>
      <c r="L1590" s="14" t="s">
        <v>1941</v>
      </c>
      <c r="M1590" s="38">
        <f t="shared" si="278"/>
        <v>1</v>
      </c>
      <c r="N1590" s="32">
        <f t="shared" si="279"/>
        <v>0.98958903400741316</v>
      </c>
      <c r="O1590" s="32">
        <f t="shared" si="280"/>
        <v>1.9291731313493272</v>
      </c>
      <c r="P1590" s="32">
        <f t="shared" si="281"/>
        <v>0.51296019933434489</v>
      </c>
      <c r="Q1590" s="35">
        <v>0.87717133809179004</v>
      </c>
      <c r="R1590" s="35">
        <v>0.90597785672834397</v>
      </c>
      <c r="S1590" s="35">
        <v>0.895803510048651</v>
      </c>
      <c r="T1590" s="35">
        <v>0.80943640025244501</v>
      </c>
      <c r="U1590" s="35">
        <v>0.93330778582218599</v>
      </c>
      <c r="V1590" s="35">
        <v>0.92370237926754695</v>
      </c>
      <c r="W1590" s="8">
        <v>50919.921088030998</v>
      </c>
      <c r="X1590" s="8">
        <v>50389.795521238302</v>
      </c>
      <c r="Y1590" s="8">
        <v>98233.3436134574</v>
      </c>
      <c r="Z1590" s="23">
        <f t="shared" si="271"/>
        <v>199543.06022272669</v>
      </c>
      <c r="AA1590" s="29">
        <f t="shared" si="272"/>
        <v>25.518262088992227</v>
      </c>
      <c r="AB1590" s="29">
        <f t="shared" si="273"/>
        <v>25.252592330193814</v>
      </c>
      <c r="AC1590" s="29">
        <f t="shared" si="274"/>
        <v>49.229145580813963</v>
      </c>
      <c r="AD1590" s="26">
        <f t="shared" si="275"/>
        <v>0.25518262088992227</v>
      </c>
      <c r="AE1590" s="26">
        <f t="shared" si="276"/>
        <v>0.25252592330193813</v>
      </c>
      <c r="AF1590" s="26">
        <f t="shared" si="277"/>
        <v>0.49229145580813966</v>
      </c>
      <c r="AG1590" s="6"/>
    </row>
    <row r="1591" spans="1:33" ht="12" customHeight="1" x14ac:dyDescent="0.2">
      <c r="A1591" s="5" t="s">
        <v>4358</v>
      </c>
      <c r="B1591" s="5" t="s">
        <v>4358</v>
      </c>
      <c r="C1591" s="7">
        <v>2</v>
      </c>
      <c r="D1591" s="7">
        <v>1</v>
      </c>
      <c r="E1591" s="8">
        <v>48.98</v>
      </c>
      <c r="F1591" s="9">
        <v>3.4802093143188402</v>
      </c>
      <c r="G1591" s="7" t="s">
        <v>146</v>
      </c>
      <c r="H1591" s="7">
        <v>2</v>
      </c>
      <c r="I1591" s="7" t="s">
        <v>0</v>
      </c>
      <c r="J1591" s="7" t="s">
        <v>2</v>
      </c>
      <c r="K1591" s="5" t="s">
        <v>4359</v>
      </c>
      <c r="L1591" s="14" t="s">
        <v>4360</v>
      </c>
      <c r="M1591" s="38">
        <f t="shared" si="278"/>
        <v>1</v>
      </c>
      <c r="N1591" s="32">
        <f t="shared" si="279"/>
        <v>0.99078857785397656</v>
      </c>
      <c r="O1591" s="32">
        <f t="shared" si="280"/>
        <v>0.2873390390301066</v>
      </c>
      <c r="P1591" s="32">
        <f t="shared" si="281"/>
        <v>3.4481516371681207</v>
      </c>
      <c r="Q1591" s="35">
        <v>0.284579490824236</v>
      </c>
      <c r="R1591" s="35">
        <v>0.56063045736739703</v>
      </c>
      <c r="S1591" s="35">
        <v>0.94932464788417203</v>
      </c>
      <c r="T1591" s="35">
        <v>0.27261251901985201</v>
      </c>
      <c r="U1591" s="35">
        <v>0.53018510443125699</v>
      </c>
      <c r="V1591" s="35">
        <v>0.99912391834053504</v>
      </c>
      <c r="W1591" s="8">
        <v>3309.4675227288699</v>
      </c>
      <c r="X1591" s="8">
        <v>3278.98262029846</v>
      </c>
      <c r="Y1591" s="8">
        <v>950.93921768226096</v>
      </c>
      <c r="Z1591" s="23">
        <f t="shared" si="271"/>
        <v>7539.3893607095915</v>
      </c>
      <c r="AA1591" s="29">
        <f t="shared" si="272"/>
        <v>43.895697176427426</v>
      </c>
      <c r="AB1591" s="29">
        <f t="shared" si="273"/>
        <v>43.49135537934135</v>
      </c>
      <c r="AC1591" s="29">
        <f t="shared" si="274"/>
        <v>12.612947444231221</v>
      </c>
      <c r="AD1591" s="26">
        <f t="shared" si="275"/>
        <v>0.43895697176427428</v>
      </c>
      <c r="AE1591" s="26">
        <f t="shared" si="276"/>
        <v>0.43491355379341351</v>
      </c>
      <c r="AF1591" s="26">
        <f t="shared" si="277"/>
        <v>0.12612947444231221</v>
      </c>
      <c r="AG1591" s="6">
        <v>2</v>
      </c>
    </row>
    <row r="1592" spans="1:33" ht="12" customHeight="1" x14ac:dyDescent="0.2">
      <c r="A1592" s="5" t="s">
        <v>2132</v>
      </c>
      <c r="B1592" s="5" t="s">
        <v>2132</v>
      </c>
      <c r="C1592" s="7">
        <v>2</v>
      </c>
      <c r="D1592" s="7">
        <v>1</v>
      </c>
      <c r="E1592" s="8">
        <v>59.13</v>
      </c>
      <c r="F1592" s="9">
        <v>1.11401528097133</v>
      </c>
      <c r="G1592" s="7" t="s">
        <v>146</v>
      </c>
      <c r="H1592" s="7">
        <v>2</v>
      </c>
      <c r="I1592" s="7" t="s">
        <v>2</v>
      </c>
      <c r="J1592" s="7" t="s">
        <v>1</v>
      </c>
      <c r="K1592" s="5" t="s">
        <v>2133</v>
      </c>
      <c r="L1592" s="14" t="s">
        <v>2134</v>
      </c>
      <c r="M1592" s="38">
        <f t="shared" si="278"/>
        <v>1</v>
      </c>
      <c r="N1592" s="32">
        <f t="shared" si="279"/>
        <v>0.99116904857136501</v>
      </c>
      <c r="O1592" s="32">
        <f t="shared" si="280"/>
        <v>1.1041774661343131</v>
      </c>
      <c r="P1592" s="32">
        <f t="shared" si="281"/>
        <v>0.89765375491805077</v>
      </c>
      <c r="Q1592" s="35">
        <v>0.29197608809623299</v>
      </c>
      <c r="R1592" s="35">
        <v>0.79064511414019001</v>
      </c>
      <c r="S1592" s="35">
        <v>0.73683786636332604</v>
      </c>
      <c r="T1592" s="35">
        <v>0.32687218406228302</v>
      </c>
      <c r="U1592" s="35">
        <v>0.75689949954121405</v>
      </c>
      <c r="V1592" s="35">
        <v>0.74273423081720003</v>
      </c>
      <c r="W1592" s="8">
        <v>9588.0355656907595</v>
      </c>
      <c r="X1592" s="8">
        <v>9503.3640893141201</v>
      </c>
      <c r="Y1592" s="8">
        <v>10586.892816130099</v>
      </c>
      <c r="Z1592" s="23">
        <f t="shared" si="271"/>
        <v>29678.292471134977</v>
      </c>
      <c r="AA1592" s="29">
        <f t="shared" si="272"/>
        <v>32.306560679041951</v>
      </c>
      <c r="AB1592" s="29">
        <f t="shared" si="273"/>
        <v>32.02126301085908</v>
      </c>
      <c r="AC1592" s="29">
        <f t="shared" si="274"/>
        <v>35.672176310098976</v>
      </c>
      <c r="AD1592" s="26">
        <f t="shared" si="275"/>
        <v>0.32306560679041951</v>
      </c>
      <c r="AE1592" s="26">
        <f t="shared" si="276"/>
        <v>0.3202126301085908</v>
      </c>
      <c r="AF1592" s="26">
        <f t="shared" si="277"/>
        <v>0.35672176310098974</v>
      </c>
      <c r="AG1592" s="6"/>
    </row>
    <row r="1593" spans="1:33" ht="12" customHeight="1" x14ac:dyDescent="0.2">
      <c r="A1593" s="5" t="s">
        <v>4311</v>
      </c>
      <c r="B1593" s="5" t="s">
        <v>4312</v>
      </c>
      <c r="C1593" s="7">
        <v>4</v>
      </c>
      <c r="D1593" s="7">
        <v>4</v>
      </c>
      <c r="E1593" s="8">
        <v>152.08000000000001</v>
      </c>
      <c r="F1593" s="9">
        <v>3.7895040590515099</v>
      </c>
      <c r="G1593" s="7" t="s">
        <v>122</v>
      </c>
      <c r="H1593" s="7">
        <v>2</v>
      </c>
      <c r="I1593" s="7" t="s">
        <v>0</v>
      </c>
      <c r="J1593" s="7" t="s">
        <v>2</v>
      </c>
      <c r="K1593" s="5" t="s">
        <v>4313</v>
      </c>
      <c r="L1593" s="14" t="s">
        <v>4314</v>
      </c>
      <c r="M1593" s="38">
        <f t="shared" si="278"/>
        <v>1</v>
      </c>
      <c r="N1593" s="32">
        <f t="shared" si="279"/>
        <v>0.99177602796898534</v>
      </c>
      <c r="O1593" s="32">
        <f t="shared" si="280"/>
        <v>0.26388677368254182</v>
      </c>
      <c r="P1593" s="32">
        <f t="shared" si="281"/>
        <v>3.7583392836584557</v>
      </c>
      <c r="Q1593" s="35">
        <v>0.76659162687580196</v>
      </c>
      <c r="R1593" s="35">
        <v>0.479866990222104</v>
      </c>
      <c r="S1593" s="35">
        <v>0.28012924787912202</v>
      </c>
      <c r="T1593" s="35">
        <v>0.80995693904596999</v>
      </c>
      <c r="U1593" s="35">
        <v>0.45188030527951201</v>
      </c>
      <c r="V1593" s="35">
        <v>0.26314882544168</v>
      </c>
      <c r="W1593" s="8">
        <v>30751.040879671102</v>
      </c>
      <c r="X1593" s="8">
        <v>30498.145179552099</v>
      </c>
      <c r="Y1593" s="8">
        <v>8114.7929651163604</v>
      </c>
      <c r="Z1593" s="23">
        <f t="shared" si="271"/>
        <v>69363.979024339555</v>
      </c>
      <c r="AA1593" s="29">
        <f t="shared" si="272"/>
        <v>44.332867451102651</v>
      </c>
      <c r="AB1593" s="29">
        <f t="shared" si="273"/>
        <v>43.968275189130104</v>
      </c>
      <c r="AC1593" s="29">
        <f t="shared" si="274"/>
        <v>11.698857359767251</v>
      </c>
      <c r="AD1593" s="26">
        <f t="shared" si="275"/>
        <v>0.44332867451102653</v>
      </c>
      <c r="AE1593" s="26">
        <f t="shared" si="276"/>
        <v>0.43968275189130102</v>
      </c>
      <c r="AF1593" s="26">
        <f t="shared" si="277"/>
        <v>0.11698857359767251</v>
      </c>
      <c r="AG1593" s="6">
        <v>2</v>
      </c>
    </row>
    <row r="1594" spans="1:33" ht="12" customHeight="1" x14ac:dyDescent="0.2">
      <c r="A1594" s="5" t="s">
        <v>4534</v>
      </c>
      <c r="B1594" s="5" t="s">
        <v>4534</v>
      </c>
      <c r="C1594" s="7">
        <v>2</v>
      </c>
      <c r="D1594" s="7">
        <v>2</v>
      </c>
      <c r="E1594" s="8">
        <v>56.49</v>
      </c>
      <c r="F1594" s="9">
        <v>2.3208638920134099</v>
      </c>
      <c r="G1594" s="7" t="s">
        <v>146</v>
      </c>
      <c r="H1594" s="7">
        <v>2</v>
      </c>
      <c r="I1594" s="7" t="s">
        <v>0</v>
      </c>
      <c r="J1594" s="7" t="s">
        <v>2</v>
      </c>
      <c r="K1594" s="5" t="s">
        <v>4535</v>
      </c>
      <c r="L1594" s="14" t="s">
        <v>4536</v>
      </c>
      <c r="M1594" s="38">
        <f t="shared" si="278"/>
        <v>1</v>
      </c>
      <c r="N1594" s="32">
        <f t="shared" si="279"/>
        <v>0.99311819509310384</v>
      </c>
      <c r="O1594" s="32">
        <f t="shared" si="280"/>
        <v>0.43087403937870489</v>
      </c>
      <c r="P1594" s="32">
        <f t="shared" si="281"/>
        <v>2.3048921594931131</v>
      </c>
      <c r="Q1594" s="35">
        <v>0.51998004507671003</v>
      </c>
      <c r="R1594" s="35">
        <v>0.87171406320788103</v>
      </c>
      <c r="S1594" s="35">
        <v>0.467376455919853</v>
      </c>
      <c r="T1594" s="35">
        <v>0.529486247138927</v>
      </c>
      <c r="U1594" s="35">
        <v>0.89948728327931005</v>
      </c>
      <c r="V1594" s="35">
        <v>0.47463309047847202</v>
      </c>
      <c r="W1594" s="8">
        <v>13772.787548063199</v>
      </c>
      <c r="X1594" s="8">
        <v>13678.005911133299</v>
      </c>
      <c r="Y1594" s="8">
        <v>5934.3366043387196</v>
      </c>
      <c r="Z1594" s="23">
        <f t="shared" si="271"/>
        <v>33385.130063535216</v>
      </c>
      <c r="AA1594" s="29">
        <f t="shared" si="272"/>
        <v>41.25425757471131</v>
      </c>
      <c r="AB1594" s="29">
        <f t="shared" si="273"/>
        <v>40.970353822503306</v>
      </c>
      <c r="AC1594" s="29">
        <f t="shared" si="274"/>
        <v>17.775388602785398</v>
      </c>
      <c r="AD1594" s="26">
        <f t="shared" si="275"/>
        <v>0.41254257574711312</v>
      </c>
      <c r="AE1594" s="26">
        <f t="shared" si="276"/>
        <v>0.40970353822503308</v>
      </c>
      <c r="AF1594" s="26">
        <f t="shared" si="277"/>
        <v>0.17775388602785397</v>
      </c>
      <c r="AG1594" s="6">
        <v>2</v>
      </c>
    </row>
    <row r="1595" spans="1:33" ht="12" customHeight="1" x14ac:dyDescent="0.2">
      <c r="A1595" s="5" t="s">
        <v>4206</v>
      </c>
      <c r="B1595" s="5" t="s">
        <v>4206</v>
      </c>
      <c r="C1595" s="7">
        <v>2</v>
      </c>
      <c r="D1595" s="7">
        <v>1</v>
      </c>
      <c r="E1595" s="8">
        <v>49.6</v>
      </c>
      <c r="F1595" s="9">
        <v>4.3602907002749696</v>
      </c>
      <c r="G1595" s="7">
        <v>2</v>
      </c>
      <c r="H1595" s="7">
        <v>1</v>
      </c>
      <c r="I1595" s="7" t="s">
        <v>0</v>
      </c>
      <c r="J1595" s="7" t="s">
        <v>2</v>
      </c>
      <c r="K1595" s="5" t="s">
        <v>4207</v>
      </c>
      <c r="L1595" s="14" t="s">
        <v>4208</v>
      </c>
      <c r="M1595" s="38">
        <f t="shared" si="278"/>
        <v>1</v>
      </c>
      <c r="N1595" s="32">
        <f t="shared" si="279"/>
        <v>0.99337467440655824</v>
      </c>
      <c r="O1595" s="32">
        <f t="shared" si="280"/>
        <v>0.22934250689683064</v>
      </c>
      <c r="P1595" s="32">
        <f t="shared" si="281"/>
        <v>4.3314023547035978</v>
      </c>
      <c r="Q1595" s="35">
        <v>0.40737425414393602</v>
      </c>
      <c r="R1595" s="35">
        <v>0.42012294262180899</v>
      </c>
      <c r="S1595" s="35">
        <v>0.74856077157761503</v>
      </c>
      <c r="T1595" s="35">
        <v>0.41392030034185801</v>
      </c>
      <c r="U1595" s="35">
        <v>0.39980425275843401</v>
      </c>
      <c r="V1595" s="35">
        <v>0.67663668580212</v>
      </c>
      <c r="W1595" s="8">
        <v>8478.0383148795609</v>
      </c>
      <c r="X1595" s="8">
        <v>8421.8685506498095</v>
      </c>
      <c r="Y1595" s="8">
        <v>1944.37456070186</v>
      </c>
      <c r="Z1595" s="23">
        <f t="shared" si="271"/>
        <v>18844.281426231231</v>
      </c>
      <c r="AA1595" s="29">
        <f t="shared" si="272"/>
        <v>44.989979310530437</v>
      </c>
      <c r="AB1595" s="29">
        <f t="shared" si="273"/>
        <v>44.691906049155968</v>
      </c>
      <c r="AC1595" s="29">
        <f t="shared" si="274"/>
        <v>10.318114640313594</v>
      </c>
      <c r="AD1595" s="26">
        <f t="shared" si="275"/>
        <v>0.44989979310530437</v>
      </c>
      <c r="AE1595" s="26">
        <f t="shared" si="276"/>
        <v>0.44691906049155966</v>
      </c>
      <c r="AF1595" s="26">
        <f t="shared" si="277"/>
        <v>0.10318114640313594</v>
      </c>
      <c r="AG1595" s="6">
        <v>2</v>
      </c>
    </row>
    <row r="1596" spans="1:33" ht="12" customHeight="1" x14ac:dyDescent="0.2">
      <c r="A1596" s="5" t="s">
        <v>2138</v>
      </c>
      <c r="B1596" s="5" t="s">
        <v>2138</v>
      </c>
      <c r="C1596" s="7">
        <v>1</v>
      </c>
      <c r="D1596" s="7">
        <v>1</v>
      </c>
      <c r="E1596" s="8">
        <v>15.05</v>
      </c>
      <c r="F1596" s="9">
        <v>1.02770284551574</v>
      </c>
      <c r="G1596" s="7">
        <v>2</v>
      </c>
      <c r="H1596" s="7">
        <v>1</v>
      </c>
      <c r="I1596" s="7" t="s">
        <v>2</v>
      </c>
      <c r="J1596" s="7" t="s">
        <v>1</v>
      </c>
      <c r="K1596" s="5" t="s">
        <v>2139</v>
      </c>
      <c r="L1596" s="14" t="s">
        <v>2140</v>
      </c>
      <c r="M1596" s="38">
        <f t="shared" si="278"/>
        <v>1</v>
      </c>
      <c r="N1596" s="32">
        <f t="shared" si="279"/>
        <v>0.99414200230570382</v>
      </c>
      <c r="O1596" s="32">
        <f t="shared" si="280"/>
        <v>1.0216825646162799</v>
      </c>
      <c r="P1596" s="32">
        <f t="shared" si="281"/>
        <v>0.97304391474966623</v>
      </c>
      <c r="Q1596" s="35">
        <v>0.78889494606538701</v>
      </c>
      <c r="R1596" s="35">
        <v>0.91173223416456495</v>
      </c>
      <c r="S1596" s="35">
        <v>0.69756610781741402</v>
      </c>
      <c r="T1596" s="35">
        <v>0.83130020301247998</v>
      </c>
      <c r="U1596" s="35">
        <v>0.87733789132700601</v>
      </c>
      <c r="V1596" s="35">
        <v>0.68540950779204102</v>
      </c>
      <c r="W1596" s="8">
        <v>11830.310028113699</v>
      </c>
      <c r="X1596" s="8">
        <v>11761.008099246201</v>
      </c>
      <c r="Y1596" s="8">
        <v>12086.8214897289</v>
      </c>
      <c r="Z1596" s="23">
        <f t="shared" si="271"/>
        <v>35678.139617088804</v>
      </c>
      <c r="AA1596" s="29">
        <f t="shared" si="272"/>
        <v>33.158427415445509</v>
      </c>
      <c r="AB1596" s="29">
        <f t="shared" si="273"/>
        <v>32.964185424099341</v>
      </c>
      <c r="AC1596" s="29">
        <f t="shared" si="274"/>
        <v>33.877387160455136</v>
      </c>
      <c r="AD1596" s="26">
        <f t="shared" si="275"/>
        <v>0.33158427415445507</v>
      </c>
      <c r="AE1596" s="26">
        <f t="shared" si="276"/>
        <v>0.3296418542409934</v>
      </c>
      <c r="AF1596" s="26">
        <f t="shared" si="277"/>
        <v>0.33877387160455136</v>
      </c>
      <c r="AG1596" s="6"/>
    </row>
    <row r="1597" spans="1:33" ht="12" customHeight="1" x14ac:dyDescent="0.2">
      <c r="A1597" s="5" t="s">
        <v>4645</v>
      </c>
      <c r="B1597" s="5" t="s">
        <v>4646</v>
      </c>
      <c r="C1597" s="7">
        <v>5</v>
      </c>
      <c r="D1597" s="7">
        <v>2</v>
      </c>
      <c r="E1597" s="8">
        <v>144.47</v>
      </c>
      <c r="F1597" s="9">
        <v>1.76698560344945</v>
      </c>
      <c r="G1597" s="7" t="s">
        <v>54</v>
      </c>
      <c r="H1597" s="7">
        <v>2</v>
      </c>
      <c r="I1597" s="7" t="s">
        <v>0</v>
      </c>
      <c r="J1597" s="7" t="s">
        <v>2</v>
      </c>
      <c r="K1597" s="5" t="s">
        <v>4647</v>
      </c>
      <c r="L1597" s="14" t="s">
        <v>4648</v>
      </c>
      <c r="M1597" s="38">
        <f t="shared" si="278"/>
        <v>1</v>
      </c>
      <c r="N1597" s="32">
        <f t="shared" si="279"/>
        <v>0.99506614333094801</v>
      </c>
      <c r="O1597" s="32">
        <f t="shared" si="280"/>
        <v>0.56593556735710437</v>
      </c>
      <c r="P1597" s="32">
        <f t="shared" si="281"/>
        <v>1.7582675497457523</v>
      </c>
      <c r="Q1597" s="35">
        <v>1.9196968338878E-3</v>
      </c>
      <c r="R1597" s="35">
        <v>0.41155370477437803</v>
      </c>
      <c r="S1597" s="35">
        <v>3.00311705699772E-2</v>
      </c>
      <c r="T1597" s="35">
        <v>3.8822534196199798E-3</v>
      </c>
      <c r="U1597" s="35">
        <v>0.44491984209708402</v>
      </c>
      <c r="V1597" s="35">
        <v>2.4830131724332599E-2</v>
      </c>
      <c r="W1597" s="8">
        <v>19142.4908240894</v>
      </c>
      <c r="X1597" s="8">
        <v>19048.044518074701</v>
      </c>
      <c r="Y1597" s="8">
        <v>10833.4164051592</v>
      </c>
      <c r="Z1597" s="23">
        <f t="shared" si="271"/>
        <v>49023.951747323306</v>
      </c>
      <c r="AA1597" s="29">
        <f t="shared" si="272"/>
        <v>39.047221086444907</v>
      </c>
      <c r="AB1597" s="29">
        <f t="shared" si="273"/>
        <v>38.854567694279602</v>
      </c>
      <c r="AC1597" s="29">
        <f t="shared" si="274"/>
        <v>22.098211219275488</v>
      </c>
      <c r="AD1597" s="26">
        <f t="shared" si="275"/>
        <v>0.39047221086444905</v>
      </c>
      <c r="AE1597" s="26">
        <f t="shared" si="276"/>
        <v>0.38854567694279601</v>
      </c>
      <c r="AF1597" s="26">
        <f t="shared" si="277"/>
        <v>0.22098211219275488</v>
      </c>
      <c r="AG1597" s="6"/>
    </row>
    <row r="1598" spans="1:33" ht="12" customHeight="1" x14ac:dyDescent="0.2">
      <c r="A1598" s="5" t="s">
        <v>4275</v>
      </c>
      <c r="B1598" s="5" t="s">
        <v>4275</v>
      </c>
      <c r="C1598" s="7">
        <v>9</v>
      </c>
      <c r="D1598" s="7">
        <v>8</v>
      </c>
      <c r="E1598" s="8">
        <v>292.8</v>
      </c>
      <c r="F1598" s="9">
        <v>3.9485343010957599</v>
      </c>
      <c r="G1598" s="7" t="s">
        <v>50</v>
      </c>
      <c r="H1598" s="7">
        <v>3</v>
      </c>
      <c r="I1598" s="7" t="s">
        <v>0</v>
      </c>
      <c r="J1598" s="7" t="s">
        <v>2</v>
      </c>
      <c r="K1598" s="5" t="s">
        <v>4276</v>
      </c>
      <c r="L1598" s="14" t="s">
        <v>4277</v>
      </c>
      <c r="M1598" s="38">
        <f t="shared" si="278"/>
        <v>1</v>
      </c>
      <c r="N1598" s="32">
        <f t="shared" si="279"/>
        <v>0.99508972068750434</v>
      </c>
      <c r="O1598" s="32">
        <f t="shared" si="280"/>
        <v>0.25325853183610259</v>
      </c>
      <c r="P1598" s="32">
        <f t="shared" si="281"/>
        <v>3.9291458948023963</v>
      </c>
      <c r="Q1598" s="35">
        <v>7.6445925579765095E-2</v>
      </c>
      <c r="R1598" s="35">
        <v>0.25617205126216203</v>
      </c>
      <c r="S1598" s="35">
        <v>0.86737632299065404</v>
      </c>
      <c r="T1598" s="35">
        <v>4.9296241691860698E-2</v>
      </c>
      <c r="U1598" s="35">
        <v>0.26932203350677603</v>
      </c>
      <c r="V1598" s="35">
        <v>0.99824707606309004</v>
      </c>
      <c r="W1598" s="8">
        <v>536173.39855437702</v>
      </c>
      <c r="X1598" s="8">
        <v>533540.637407545</v>
      </c>
      <c r="Y1598" s="8">
        <v>135790.48772745501</v>
      </c>
      <c r="Z1598" s="23">
        <f t="shared" si="271"/>
        <v>1205504.5236893771</v>
      </c>
      <c r="AA1598" s="29">
        <f t="shared" si="272"/>
        <v>44.477095524573336</v>
      </c>
      <c r="AB1598" s="29">
        <f t="shared" si="273"/>
        <v>44.258700562539126</v>
      </c>
      <c r="AC1598" s="29">
        <f t="shared" si="274"/>
        <v>11.264203912887531</v>
      </c>
      <c r="AD1598" s="26">
        <f t="shared" si="275"/>
        <v>0.44477095524573335</v>
      </c>
      <c r="AE1598" s="26">
        <f t="shared" si="276"/>
        <v>0.44258700562539127</v>
      </c>
      <c r="AF1598" s="26">
        <f t="shared" si="277"/>
        <v>0.11264203912887531</v>
      </c>
      <c r="AG1598" s="6">
        <v>2</v>
      </c>
    </row>
    <row r="1599" spans="1:33" ht="12" customHeight="1" x14ac:dyDescent="0.2">
      <c r="A1599" s="5" t="s">
        <v>4330</v>
      </c>
      <c r="B1599" s="5" t="s">
        <v>4330</v>
      </c>
      <c r="C1599" s="7">
        <v>1</v>
      </c>
      <c r="D1599" s="7">
        <v>1</v>
      </c>
      <c r="E1599" s="8">
        <v>40.92</v>
      </c>
      <c r="F1599" s="9">
        <v>3.5797844811153099</v>
      </c>
      <c r="G1599" s="7">
        <v>1</v>
      </c>
      <c r="H1599" s="7">
        <v>1</v>
      </c>
      <c r="I1599" s="7" t="s">
        <v>0</v>
      </c>
      <c r="J1599" s="7" t="s">
        <v>2</v>
      </c>
      <c r="K1599" s="5" t="s">
        <v>4331</v>
      </c>
      <c r="L1599" s="14" t="s">
        <v>4332</v>
      </c>
      <c r="M1599" s="38">
        <f t="shared" si="278"/>
        <v>1</v>
      </c>
      <c r="N1599" s="32">
        <f t="shared" si="279"/>
        <v>0.99672434695666412</v>
      </c>
      <c r="O1599" s="32">
        <f t="shared" si="280"/>
        <v>0.27934642581847302</v>
      </c>
      <c r="P1599" s="32">
        <f t="shared" si="281"/>
        <v>3.5680583491852618</v>
      </c>
      <c r="Q1599" s="35">
        <v>0.77476685153836999</v>
      </c>
      <c r="R1599" s="35">
        <v>0.65649114689938903</v>
      </c>
      <c r="S1599" s="35">
        <v>0.74811438763260496</v>
      </c>
      <c r="T1599" s="35">
        <v>0.85070127302996501</v>
      </c>
      <c r="U1599" s="35">
        <v>0.61938020393402504</v>
      </c>
      <c r="V1599" s="35">
        <v>0.67615336748339205</v>
      </c>
      <c r="W1599" s="8">
        <v>9516.0425383679994</v>
      </c>
      <c r="X1599" s="8">
        <v>9484.8712846666804</v>
      </c>
      <c r="Y1599" s="8">
        <v>2658.2724710296502</v>
      </c>
      <c r="Z1599" s="23">
        <f t="shared" si="271"/>
        <v>21659.18629406433</v>
      </c>
      <c r="AA1599" s="29">
        <f t="shared" si="272"/>
        <v>43.935364926317007</v>
      </c>
      <c r="AB1599" s="29">
        <f t="shared" si="273"/>
        <v>43.791447914486042</v>
      </c>
      <c r="AC1599" s="29">
        <f t="shared" si="274"/>
        <v>12.273187159196954</v>
      </c>
      <c r="AD1599" s="26">
        <f t="shared" si="275"/>
        <v>0.43935364926317005</v>
      </c>
      <c r="AE1599" s="26">
        <f t="shared" si="276"/>
        <v>0.43791447914486042</v>
      </c>
      <c r="AF1599" s="26">
        <f t="shared" si="277"/>
        <v>0.12273187159196955</v>
      </c>
      <c r="AG1599" s="6">
        <v>2</v>
      </c>
    </row>
    <row r="1600" spans="1:33" ht="12" customHeight="1" x14ac:dyDescent="0.2">
      <c r="A1600" s="5" t="s">
        <v>4565</v>
      </c>
      <c r="B1600" s="5" t="s">
        <v>4565</v>
      </c>
      <c r="C1600" s="7">
        <v>1</v>
      </c>
      <c r="D1600" s="7">
        <v>1</v>
      </c>
      <c r="E1600" s="8">
        <v>30.46</v>
      </c>
      <c r="F1600" s="9">
        <v>2.1792277355805898</v>
      </c>
      <c r="G1600" s="7">
        <v>2</v>
      </c>
      <c r="H1600" s="7">
        <v>1</v>
      </c>
      <c r="I1600" s="7" t="s">
        <v>0</v>
      </c>
      <c r="J1600" s="7" t="s">
        <v>2</v>
      </c>
      <c r="K1600" s="5" t="s">
        <v>4566</v>
      </c>
      <c r="L1600" s="14" t="s">
        <v>4567</v>
      </c>
      <c r="M1600" s="38">
        <f t="shared" si="278"/>
        <v>1</v>
      </c>
      <c r="N1600" s="32">
        <f t="shared" si="279"/>
        <v>0.99688102560741509</v>
      </c>
      <c r="O1600" s="32">
        <f t="shared" si="280"/>
        <v>0.45887815379404384</v>
      </c>
      <c r="P1600" s="32">
        <f t="shared" si="281"/>
        <v>2.1724307800777121</v>
      </c>
      <c r="Q1600" s="35">
        <v>0.66686527890445801</v>
      </c>
      <c r="R1600" s="35">
        <v>0.444471901646384</v>
      </c>
      <c r="S1600" s="35">
        <v>0.340787831305424</v>
      </c>
      <c r="T1600" s="35">
        <v>0.57501519573625703</v>
      </c>
      <c r="U1600" s="35">
        <v>0.36939194332709802</v>
      </c>
      <c r="V1600" s="35">
        <v>0.35302048610319398</v>
      </c>
      <c r="W1600" s="8">
        <v>3223.2282888375498</v>
      </c>
      <c r="X1600" s="8">
        <v>3213.1751223432102</v>
      </c>
      <c r="Y1600" s="8">
        <v>1479.06904643851</v>
      </c>
      <c r="Z1600" s="23">
        <f t="shared" si="271"/>
        <v>7915.4724576192693</v>
      </c>
      <c r="AA1600" s="29">
        <f t="shared" si="272"/>
        <v>40.72060519564991</v>
      </c>
      <c r="AB1600" s="29">
        <f t="shared" si="273"/>
        <v>40.593598670794115</v>
      </c>
      <c r="AC1600" s="29">
        <f t="shared" si="274"/>
        <v>18.685796133555982</v>
      </c>
      <c r="AD1600" s="26">
        <f t="shared" si="275"/>
        <v>0.40720605195649912</v>
      </c>
      <c r="AE1600" s="26">
        <f t="shared" si="276"/>
        <v>0.40593598670794118</v>
      </c>
      <c r="AF1600" s="26">
        <f t="shared" si="277"/>
        <v>0.18685796133555982</v>
      </c>
      <c r="AG1600" s="6">
        <v>2</v>
      </c>
    </row>
    <row r="1601" spans="1:33" ht="12" customHeight="1" x14ac:dyDescent="0.2">
      <c r="A1601" s="5" t="s">
        <v>4453</v>
      </c>
      <c r="B1601" s="5" t="s">
        <v>4453</v>
      </c>
      <c r="C1601" s="7">
        <v>5</v>
      </c>
      <c r="D1601" s="7">
        <v>5</v>
      </c>
      <c r="E1601" s="8">
        <v>203.8</v>
      </c>
      <c r="F1601" s="9">
        <v>2.8444620714130502</v>
      </c>
      <c r="G1601" s="7" t="s">
        <v>50</v>
      </c>
      <c r="H1601" s="7">
        <v>3</v>
      </c>
      <c r="I1601" s="7" t="s">
        <v>0</v>
      </c>
      <c r="J1601" s="7" t="s">
        <v>2</v>
      </c>
      <c r="K1601" s="5" t="s">
        <v>4454</v>
      </c>
      <c r="L1601" s="14" t="s">
        <v>4455</v>
      </c>
      <c r="M1601" s="38">
        <f t="shared" si="278"/>
        <v>1</v>
      </c>
      <c r="N1601" s="32">
        <f t="shared" si="279"/>
        <v>0.99717357451107802</v>
      </c>
      <c r="O1601" s="32">
        <f t="shared" si="280"/>
        <v>0.3515603213873153</v>
      </c>
      <c r="P1601" s="32">
        <f t="shared" si="281"/>
        <v>2.8364224113121348</v>
      </c>
      <c r="Q1601" s="35">
        <v>0.87656907114035298</v>
      </c>
      <c r="R1601" s="35">
        <v>0.31567652411542502</v>
      </c>
      <c r="S1601" s="35">
        <v>9.4164682770992894E-2</v>
      </c>
      <c r="T1601" s="35">
        <v>0.92590901990763497</v>
      </c>
      <c r="U1601" s="35">
        <v>0.40567955346253498</v>
      </c>
      <c r="V1601" s="35">
        <v>0.145685735365328</v>
      </c>
      <c r="W1601" s="8">
        <v>72706.267308102295</v>
      </c>
      <c r="X1601" s="8">
        <v>72500.768460978303</v>
      </c>
      <c r="Y1601" s="8">
        <v>25560.6387017085</v>
      </c>
      <c r="Z1601" s="23">
        <f t="shared" si="271"/>
        <v>170767.67447078909</v>
      </c>
      <c r="AA1601" s="29">
        <f t="shared" si="272"/>
        <v>42.576130133188158</v>
      </c>
      <c r="AB1601" s="29">
        <f t="shared" si="273"/>
        <v>42.455791873760056</v>
      </c>
      <c r="AC1601" s="29">
        <f t="shared" si="274"/>
        <v>14.968077993051789</v>
      </c>
      <c r="AD1601" s="26">
        <f t="shared" si="275"/>
        <v>0.42576130133188156</v>
      </c>
      <c r="AE1601" s="26">
        <f t="shared" si="276"/>
        <v>0.42455791873760057</v>
      </c>
      <c r="AF1601" s="26">
        <f t="shared" si="277"/>
        <v>0.1496807799305179</v>
      </c>
      <c r="AG1601" s="6">
        <v>2</v>
      </c>
    </row>
    <row r="1602" spans="1:33" ht="12" customHeight="1" x14ac:dyDescent="0.2">
      <c r="A1602" s="5" t="s">
        <v>4714</v>
      </c>
      <c r="B1602" s="5" t="s">
        <v>4714</v>
      </c>
      <c r="C1602" s="7">
        <v>8</v>
      </c>
      <c r="D1602" s="7">
        <v>8</v>
      </c>
      <c r="E1602" s="8">
        <v>554.30999999999995</v>
      </c>
      <c r="F1602" s="9">
        <v>1.22889083711969</v>
      </c>
      <c r="G1602" s="7" t="s">
        <v>50</v>
      </c>
      <c r="H1602" s="7">
        <v>3</v>
      </c>
      <c r="I1602" s="7" t="s">
        <v>0</v>
      </c>
      <c r="J1602" s="7" t="s">
        <v>2</v>
      </c>
      <c r="K1602" s="5" t="s">
        <v>4715</v>
      </c>
      <c r="L1602" s="14" t="s">
        <v>4716</v>
      </c>
      <c r="M1602" s="38">
        <f t="shared" si="278"/>
        <v>1</v>
      </c>
      <c r="N1602" s="32">
        <f t="shared" si="279"/>
        <v>0.99735685740366753</v>
      </c>
      <c r="O1602" s="32">
        <f t="shared" si="280"/>
        <v>0.81374192873292672</v>
      </c>
      <c r="P1602" s="32">
        <f t="shared" si="281"/>
        <v>1.2256427034018593</v>
      </c>
      <c r="Q1602" s="35">
        <v>0.79523800990025195</v>
      </c>
      <c r="R1602" s="35">
        <v>0.47565691494689299</v>
      </c>
      <c r="S1602" s="35">
        <v>0.31020475877279602</v>
      </c>
      <c r="T1602" s="35">
        <v>0.73720209342107601</v>
      </c>
      <c r="U1602" s="35">
        <v>0.39813752866580798</v>
      </c>
      <c r="V1602" s="35">
        <v>0.252221191669742</v>
      </c>
      <c r="W1602" s="8">
        <v>1642034.7954673399</v>
      </c>
      <c r="X1602" s="8">
        <v>1637694.6633547801</v>
      </c>
      <c r="Y1602" s="8">
        <v>1336192.5615101701</v>
      </c>
      <c r="Z1602" s="23">
        <f t="shared" si="271"/>
        <v>4615922.0203322899</v>
      </c>
      <c r="AA1602" s="29">
        <f t="shared" si="272"/>
        <v>35.573278496354099</v>
      </c>
      <c r="AB1602" s="29">
        <f t="shared" si="273"/>
        <v>35.479253248669181</v>
      </c>
      <c r="AC1602" s="29">
        <f t="shared" si="274"/>
        <v>28.94746825497673</v>
      </c>
      <c r="AD1602" s="26">
        <f t="shared" si="275"/>
        <v>0.35573278496354099</v>
      </c>
      <c r="AE1602" s="26">
        <f t="shared" si="276"/>
        <v>0.35479253248669179</v>
      </c>
      <c r="AF1602" s="26">
        <f t="shared" si="277"/>
        <v>0.28947468254976733</v>
      </c>
      <c r="AG1602" s="6"/>
    </row>
    <row r="1603" spans="1:33" ht="12" customHeight="1" x14ac:dyDescent="0.2">
      <c r="A1603" s="5" t="s">
        <v>4720</v>
      </c>
      <c r="B1603" s="5" t="s">
        <v>4720</v>
      </c>
      <c r="C1603" s="7">
        <v>3</v>
      </c>
      <c r="D1603" s="7">
        <v>3</v>
      </c>
      <c r="E1603" s="8">
        <v>93.96</v>
      </c>
      <c r="F1603" s="9">
        <v>1.1332815407925101</v>
      </c>
      <c r="G1603" s="7" t="s">
        <v>50</v>
      </c>
      <c r="H1603" s="7">
        <v>3</v>
      </c>
      <c r="I1603" s="7" t="s">
        <v>0</v>
      </c>
      <c r="J1603" s="7" t="s">
        <v>2</v>
      </c>
      <c r="K1603" s="5" t="s">
        <v>4721</v>
      </c>
      <c r="L1603" s="14" t="s">
        <v>4722</v>
      </c>
      <c r="M1603" s="38">
        <f t="shared" si="278"/>
        <v>1</v>
      </c>
      <c r="N1603" s="32">
        <f t="shared" si="279"/>
        <v>0.99764707792425167</v>
      </c>
      <c r="O1603" s="32">
        <f t="shared" si="280"/>
        <v>0.88239326593168621</v>
      </c>
      <c r="P1603" s="32">
        <f t="shared" si="281"/>
        <v>1.1306150176371452</v>
      </c>
      <c r="Q1603" s="35">
        <v>0.73683935765763098</v>
      </c>
      <c r="R1603" s="35">
        <v>0.44395257592056597</v>
      </c>
      <c r="S1603" s="35">
        <v>0.31851254377959398</v>
      </c>
      <c r="T1603" s="35">
        <v>0.79068465326133097</v>
      </c>
      <c r="U1603" s="35">
        <v>0.52196885920909597</v>
      </c>
      <c r="V1603" s="35">
        <v>0.39025549310238</v>
      </c>
      <c r="W1603" s="8">
        <v>76668.237908995899</v>
      </c>
      <c r="X1603" s="8">
        <v>76487.843519511094</v>
      </c>
      <c r="Y1603" s="8">
        <v>67651.536841746405</v>
      </c>
      <c r="Z1603" s="23">
        <f t="shared" si="271"/>
        <v>220807.61827025341</v>
      </c>
      <c r="AA1603" s="29">
        <f t="shared" si="272"/>
        <v>34.721735830309633</v>
      </c>
      <c r="AB1603" s="29">
        <f t="shared" si="273"/>
        <v>34.640038291566192</v>
      </c>
      <c r="AC1603" s="29">
        <f t="shared" si="274"/>
        <v>30.638225878124167</v>
      </c>
      <c r="AD1603" s="26">
        <f t="shared" si="275"/>
        <v>0.34721735830309636</v>
      </c>
      <c r="AE1603" s="26">
        <f t="shared" si="276"/>
        <v>0.34640038291566194</v>
      </c>
      <c r="AF1603" s="26">
        <f t="shared" si="277"/>
        <v>0.3063822587812417</v>
      </c>
      <c r="AG1603" s="6"/>
    </row>
    <row r="1604" spans="1:33" ht="12" customHeight="1" x14ac:dyDescent="0.2">
      <c r="A1604" s="5" t="s">
        <v>3543</v>
      </c>
      <c r="B1604" s="5" t="s">
        <v>3543</v>
      </c>
      <c r="C1604" s="7">
        <v>3</v>
      </c>
      <c r="D1604" s="7">
        <v>2</v>
      </c>
      <c r="E1604" s="8">
        <v>82.55</v>
      </c>
      <c r="F1604" s="9">
        <v>2.5293666232985301</v>
      </c>
      <c r="G1604" s="7" t="s">
        <v>122</v>
      </c>
      <c r="H1604" s="7">
        <v>2</v>
      </c>
      <c r="I1604" s="7" t="s">
        <v>1</v>
      </c>
      <c r="J1604" s="7" t="s">
        <v>2</v>
      </c>
      <c r="K1604" s="5" t="s">
        <v>3544</v>
      </c>
      <c r="L1604" s="14" t="s">
        <v>3545</v>
      </c>
      <c r="M1604" s="38">
        <f t="shared" si="278"/>
        <v>1</v>
      </c>
      <c r="N1604" s="32">
        <f t="shared" si="279"/>
        <v>1.0001877025013006</v>
      </c>
      <c r="O1604" s="32">
        <f t="shared" si="280"/>
        <v>0.39543010225894498</v>
      </c>
      <c r="P1604" s="32">
        <f t="shared" si="281"/>
        <v>2.5293666232985315</v>
      </c>
      <c r="Q1604" s="35">
        <v>7.5351127127441603E-2</v>
      </c>
      <c r="R1604" s="35">
        <v>0.87873523226573302</v>
      </c>
      <c r="S1604" s="35">
        <v>8.5693753084285396E-2</v>
      </c>
      <c r="T1604" s="35">
        <v>0.101360411307098</v>
      </c>
      <c r="U1604" s="35">
        <v>0.90630670991116302</v>
      </c>
      <c r="V1604" s="35">
        <v>7.5360704839524895E-2</v>
      </c>
      <c r="W1604" s="8">
        <v>13290.550654426301</v>
      </c>
      <c r="X1604" s="8">
        <v>13293.0453240278</v>
      </c>
      <c r="Y1604" s="8">
        <v>5255.48380435748</v>
      </c>
      <c r="Z1604" s="23">
        <f t="shared" ref="Z1604:Z1667" si="282">SUM(W1604:Y1604)</f>
        <v>31839.079782811583</v>
      </c>
      <c r="AA1604" s="29">
        <f t="shared" ref="AA1604:AA1667" si="283">(100/Z1604)*W1604</f>
        <v>41.742885614430485</v>
      </c>
      <c r="AB1604" s="29">
        <f t="shared" ref="AB1604:AB1667" si="284">(100/Z1604)*X1604</f>
        <v>41.750720858471823</v>
      </c>
      <c r="AC1604" s="29">
        <f t="shared" ref="AC1604:AC1667" si="285">(100/Z1604)*Y1604</f>
        <v>16.506393527097689</v>
      </c>
      <c r="AD1604" s="26">
        <f t="shared" ref="AD1604:AD1667" si="286">AA1604/100</f>
        <v>0.41742885614430486</v>
      </c>
      <c r="AE1604" s="26">
        <f t="shared" ref="AE1604:AE1667" si="287">AB1604/100</f>
        <v>0.41750720858471824</v>
      </c>
      <c r="AF1604" s="26">
        <f t="shared" ref="AF1604:AF1667" si="288">AC1604/100</f>
        <v>0.1650639352709769</v>
      </c>
      <c r="AG1604" s="6">
        <v>2</v>
      </c>
    </row>
    <row r="1605" spans="1:33" ht="12" customHeight="1" x14ac:dyDescent="0.2">
      <c r="A1605" s="5" t="s">
        <v>3349</v>
      </c>
      <c r="B1605" s="5" t="s">
        <v>3349</v>
      </c>
      <c r="C1605" s="7">
        <v>3</v>
      </c>
      <c r="D1605" s="7">
        <v>3</v>
      </c>
      <c r="E1605" s="8">
        <v>88.71</v>
      </c>
      <c r="F1605" s="9">
        <v>6.1341596950524204</v>
      </c>
      <c r="G1605" s="7" t="s">
        <v>50</v>
      </c>
      <c r="H1605" s="7">
        <v>3</v>
      </c>
      <c r="I1605" s="7" t="s">
        <v>1</v>
      </c>
      <c r="J1605" s="7" t="s">
        <v>2</v>
      </c>
      <c r="K1605" s="5" t="s">
        <v>3350</v>
      </c>
      <c r="L1605" s="14" t="s">
        <v>3351</v>
      </c>
      <c r="M1605" s="38">
        <f t="shared" ref="M1605:M1668" si="289">COUNTIF($L$4:$L$2634,L1605)</f>
        <v>1</v>
      </c>
      <c r="N1605" s="32">
        <f t="shared" ref="N1605:N1668" si="290">X1605/W1605</f>
        <v>1.0006205689272518</v>
      </c>
      <c r="O1605" s="32">
        <f t="shared" ref="O1605:O1668" si="291">Y1605/W1605</f>
        <v>0.16312267998733618</v>
      </c>
      <c r="P1605" s="32">
        <f t="shared" si="281"/>
        <v>6.1341596950524204</v>
      </c>
      <c r="Q1605" s="35">
        <v>0.47089283664511</v>
      </c>
      <c r="R1605" s="35">
        <v>0.308901513131563</v>
      </c>
      <c r="S1605" s="35">
        <v>0.34939454513668</v>
      </c>
      <c r="T1605" s="35">
        <v>0.52170803338015603</v>
      </c>
      <c r="U1605" s="35">
        <v>0.34023202518922302</v>
      </c>
      <c r="V1605" s="35">
        <v>0.35661217846222998</v>
      </c>
      <c r="W1605" s="8">
        <v>23955.034504598701</v>
      </c>
      <c r="X1605" s="8">
        <v>23969.900254663498</v>
      </c>
      <c r="Y1605" s="8">
        <v>3907.6094275792502</v>
      </c>
      <c r="Z1605" s="23">
        <f t="shared" si="282"/>
        <v>51832.544186841449</v>
      </c>
      <c r="AA1605" s="29">
        <f t="shared" si="283"/>
        <v>46.216204279395733</v>
      </c>
      <c r="AB1605" s="29">
        <f t="shared" si="284"/>
        <v>46.244884619707044</v>
      </c>
      <c r="AC1605" s="29">
        <f t="shared" si="285"/>
        <v>7.5389111008972272</v>
      </c>
      <c r="AD1605" s="26">
        <f t="shared" si="286"/>
        <v>0.46216204279395734</v>
      </c>
      <c r="AE1605" s="26">
        <f t="shared" si="287"/>
        <v>0.46244884619707044</v>
      </c>
      <c r="AF1605" s="26">
        <f t="shared" si="288"/>
        <v>7.5389111008972276E-2</v>
      </c>
      <c r="AG1605" s="6">
        <v>2</v>
      </c>
    </row>
    <row r="1606" spans="1:33" ht="12" customHeight="1" x14ac:dyDescent="0.2">
      <c r="A1606" s="5" t="s">
        <v>3681</v>
      </c>
      <c r="B1606" s="5" t="s">
        <v>3681</v>
      </c>
      <c r="C1606" s="7">
        <v>1</v>
      </c>
      <c r="D1606" s="7">
        <v>1</v>
      </c>
      <c r="E1606" s="8">
        <v>30.89</v>
      </c>
      <c r="F1606" s="9">
        <v>1.6453774502977601</v>
      </c>
      <c r="G1606" s="7">
        <v>3</v>
      </c>
      <c r="H1606" s="7">
        <v>1</v>
      </c>
      <c r="I1606" s="7" t="s">
        <v>1</v>
      </c>
      <c r="J1606" s="7" t="s">
        <v>2</v>
      </c>
      <c r="K1606" s="5" t="s">
        <v>3682</v>
      </c>
      <c r="L1606" s="14" t="s">
        <v>3683</v>
      </c>
      <c r="M1606" s="38">
        <f t="shared" si="289"/>
        <v>1</v>
      </c>
      <c r="N1606" s="32">
        <f t="shared" si="290"/>
        <v>1.0006728670614671</v>
      </c>
      <c r="O1606" s="32">
        <f t="shared" si="291"/>
        <v>0.60817222630611478</v>
      </c>
      <c r="P1606" s="32">
        <f t="shared" si="281"/>
        <v>1.6453774502977594</v>
      </c>
      <c r="Q1606" s="35">
        <v>0.91575932807839999</v>
      </c>
      <c r="R1606" s="35">
        <v>0.25987678877360498</v>
      </c>
      <c r="S1606" s="35">
        <v>0.195983092465526</v>
      </c>
      <c r="T1606" s="35">
        <v>0.84693161675726103</v>
      </c>
      <c r="U1606" s="35">
        <v>0.25093604603185599</v>
      </c>
      <c r="V1606" s="35">
        <v>0.13148408850593199</v>
      </c>
      <c r="W1606" s="8">
        <v>3254.5711837273502</v>
      </c>
      <c r="X1606" s="8">
        <v>3256.7610774760801</v>
      </c>
      <c r="Y1606" s="8">
        <v>1979.33980247919</v>
      </c>
      <c r="Z1606" s="23">
        <f t="shared" si="282"/>
        <v>8490.6720636826194</v>
      </c>
      <c r="AA1606" s="29">
        <f t="shared" si="283"/>
        <v>38.331137503805088</v>
      </c>
      <c r="AB1606" s="29">
        <f t="shared" si="284"/>
        <v>38.356929263659964</v>
      </c>
      <c r="AC1606" s="29">
        <f t="shared" si="285"/>
        <v>23.311933232534955</v>
      </c>
      <c r="AD1606" s="26">
        <f t="shared" si="286"/>
        <v>0.38331137503805091</v>
      </c>
      <c r="AE1606" s="26">
        <f t="shared" si="287"/>
        <v>0.38356929263659967</v>
      </c>
      <c r="AF1606" s="26">
        <f t="shared" si="288"/>
        <v>0.23311933232534954</v>
      </c>
      <c r="AG1606" s="6"/>
    </row>
    <row r="1607" spans="1:33" ht="12" customHeight="1" x14ac:dyDescent="0.2">
      <c r="A1607" s="5" t="s">
        <v>3352</v>
      </c>
      <c r="B1607" s="5" t="s">
        <v>3352</v>
      </c>
      <c r="C1607" s="7">
        <v>2</v>
      </c>
      <c r="D1607" s="7">
        <v>2</v>
      </c>
      <c r="E1607" s="8">
        <v>50.92</v>
      </c>
      <c r="F1607" s="9">
        <v>5.9191267613748701</v>
      </c>
      <c r="G1607" s="7" t="s">
        <v>146</v>
      </c>
      <c r="H1607" s="7">
        <v>2</v>
      </c>
      <c r="I1607" s="7" t="s">
        <v>1</v>
      </c>
      <c r="J1607" s="7" t="s">
        <v>2</v>
      </c>
      <c r="K1607" s="5" t="s">
        <v>3353</v>
      </c>
      <c r="L1607" s="14" t="s">
        <v>3354</v>
      </c>
      <c r="M1607" s="38">
        <f t="shared" si="289"/>
        <v>1</v>
      </c>
      <c r="N1607" s="32">
        <f t="shared" si="290"/>
        <v>1.0029465423949333</v>
      </c>
      <c r="O1607" s="32">
        <f t="shared" si="291"/>
        <v>0.16944163942215923</v>
      </c>
      <c r="P1607" s="32">
        <f t="shared" si="281"/>
        <v>5.9191267613748675</v>
      </c>
      <c r="Q1607" s="35">
        <v>0.33459411607844602</v>
      </c>
      <c r="R1607" s="35">
        <v>0.87706125841124605</v>
      </c>
      <c r="S1607" s="35">
        <v>0.66921271871680299</v>
      </c>
      <c r="T1607" s="35">
        <v>0.36585255142431999</v>
      </c>
      <c r="U1607" s="35">
        <v>0.84276800443650901</v>
      </c>
      <c r="V1607" s="35">
        <v>0.67558901801624605</v>
      </c>
      <c r="W1607" s="8">
        <v>17782.440630650701</v>
      </c>
      <c r="X1607" s="8">
        <v>17834.837345854299</v>
      </c>
      <c r="Y1607" s="8">
        <v>3013.0858933846698</v>
      </c>
      <c r="Z1607" s="23">
        <f t="shared" si="282"/>
        <v>38630.363869889668</v>
      </c>
      <c r="AA1607" s="29">
        <f t="shared" si="283"/>
        <v>46.032288721233549</v>
      </c>
      <c r="AB1607" s="29">
        <f t="shared" si="284"/>
        <v>46.167924811486479</v>
      </c>
      <c r="AC1607" s="29">
        <f t="shared" si="285"/>
        <v>7.7997864672799828</v>
      </c>
      <c r="AD1607" s="26">
        <f t="shared" si="286"/>
        <v>0.4603228872123355</v>
      </c>
      <c r="AE1607" s="26">
        <f t="shared" si="287"/>
        <v>0.46167924811486477</v>
      </c>
      <c r="AF1607" s="26">
        <f t="shared" si="288"/>
        <v>7.799786467279983E-2</v>
      </c>
      <c r="AG1607" s="6">
        <v>2</v>
      </c>
    </row>
    <row r="1608" spans="1:33" ht="12" customHeight="1" x14ac:dyDescent="0.2">
      <c r="A1608" s="5" t="s">
        <v>3748</v>
      </c>
      <c r="B1608" s="5" t="s">
        <v>3748</v>
      </c>
      <c r="C1608" s="7">
        <v>1</v>
      </c>
      <c r="D1608" s="7">
        <v>1</v>
      </c>
      <c r="E1608" s="8">
        <v>28.41</v>
      </c>
      <c r="F1608" s="9">
        <v>1.2880455097505601</v>
      </c>
      <c r="G1608" s="7">
        <v>3</v>
      </c>
      <c r="H1608" s="7">
        <v>1</v>
      </c>
      <c r="I1608" s="7" t="s">
        <v>1</v>
      </c>
      <c r="J1608" s="7" t="s">
        <v>2</v>
      </c>
      <c r="K1608" s="5" t="s">
        <v>3749</v>
      </c>
      <c r="L1608" s="14" t="s">
        <v>3750</v>
      </c>
      <c r="M1608" s="38">
        <f t="shared" si="289"/>
        <v>1</v>
      </c>
      <c r="N1608" s="32">
        <f t="shared" si="290"/>
        <v>1.0039913748617535</v>
      </c>
      <c r="O1608" s="32">
        <f t="shared" si="291"/>
        <v>0.77946886756834388</v>
      </c>
      <c r="P1608" s="32">
        <f t="shared" si="281"/>
        <v>1.2880455097505528</v>
      </c>
      <c r="Q1608" s="35">
        <v>0.752652412314051</v>
      </c>
      <c r="R1608" s="35">
        <v>0.90032750489565505</v>
      </c>
      <c r="S1608" s="35">
        <v>0.64685374892806302</v>
      </c>
      <c r="T1608" s="35">
        <v>0.79659573245493598</v>
      </c>
      <c r="U1608" s="35">
        <v>0.86595901783402396</v>
      </c>
      <c r="V1608" s="35">
        <v>0.63344683955822101</v>
      </c>
      <c r="W1608" s="8">
        <v>13809.869222953001</v>
      </c>
      <c r="X1608" s="8">
        <v>13864.989587813599</v>
      </c>
      <c r="Y1608" s="8">
        <v>10764.363124482101</v>
      </c>
      <c r="Z1608" s="23">
        <f t="shared" si="282"/>
        <v>38439.221935248701</v>
      </c>
      <c r="AA1608" s="29">
        <f t="shared" si="283"/>
        <v>35.926505604655269</v>
      </c>
      <c r="AB1608" s="29">
        <f t="shared" si="284"/>
        <v>36.069901755996341</v>
      </c>
      <c r="AC1608" s="29">
        <f t="shared" si="285"/>
        <v>28.003592639348401</v>
      </c>
      <c r="AD1608" s="26">
        <f t="shared" si="286"/>
        <v>0.35926505604655268</v>
      </c>
      <c r="AE1608" s="26">
        <f t="shared" si="287"/>
        <v>0.36069901755996342</v>
      </c>
      <c r="AF1608" s="26">
        <f t="shared" si="288"/>
        <v>0.28003592639348401</v>
      </c>
      <c r="AG1608" s="6"/>
    </row>
    <row r="1609" spans="1:33" ht="12" customHeight="1" x14ac:dyDescent="0.2">
      <c r="A1609" s="5" t="s">
        <v>3425</v>
      </c>
      <c r="B1609" s="5" t="s">
        <v>3425</v>
      </c>
      <c r="C1609" s="7">
        <v>1</v>
      </c>
      <c r="D1609" s="7">
        <v>1</v>
      </c>
      <c r="E1609" s="8">
        <v>20.43</v>
      </c>
      <c r="F1609" s="9">
        <v>3.5544922978315401</v>
      </c>
      <c r="G1609" s="7">
        <v>2</v>
      </c>
      <c r="H1609" s="7">
        <v>1</v>
      </c>
      <c r="I1609" s="7" t="s">
        <v>1</v>
      </c>
      <c r="J1609" s="7" t="s">
        <v>2</v>
      </c>
      <c r="K1609" s="5" t="s">
        <v>3426</v>
      </c>
      <c r="L1609" s="14" t="s">
        <v>3427</v>
      </c>
      <c r="M1609" s="38">
        <f t="shared" si="289"/>
        <v>1</v>
      </c>
      <c r="N1609" s="32">
        <f t="shared" si="290"/>
        <v>1.004263571917908</v>
      </c>
      <c r="O1609" s="32">
        <f t="shared" si="291"/>
        <v>0.28253361880417344</v>
      </c>
      <c r="P1609" s="32">
        <f t="shared" si="281"/>
        <v>3.5544922978315441</v>
      </c>
      <c r="Q1609" s="35">
        <v>0.88572957713275102</v>
      </c>
      <c r="R1609" s="35">
        <v>0.59140113092901103</v>
      </c>
      <c r="S1609" s="35">
        <v>0.26948057974390699</v>
      </c>
      <c r="T1609" s="35">
        <v>0.84094677146633301</v>
      </c>
      <c r="U1609" s="35">
        <v>0.62479018436088996</v>
      </c>
      <c r="V1609" s="35">
        <v>0.276322932492645</v>
      </c>
      <c r="W1609" s="8">
        <v>17065.145328005299</v>
      </c>
      <c r="X1609" s="8">
        <v>17137.9038024008</v>
      </c>
      <c r="Y1609" s="8">
        <v>4821.4772649404704</v>
      </c>
      <c r="Z1609" s="23">
        <f t="shared" si="282"/>
        <v>39024.526395346569</v>
      </c>
      <c r="AA1609" s="29">
        <f t="shared" si="283"/>
        <v>43.729282336761969</v>
      </c>
      <c r="AB1609" s="29">
        <f t="shared" si="284"/>
        <v>43.915725276923254</v>
      </c>
      <c r="AC1609" s="29">
        <f t="shared" si="285"/>
        <v>12.35499238631478</v>
      </c>
      <c r="AD1609" s="26">
        <f t="shared" si="286"/>
        <v>0.43729282336761971</v>
      </c>
      <c r="AE1609" s="26">
        <f t="shared" si="287"/>
        <v>0.43915725276923256</v>
      </c>
      <c r="AF1609" s="26">
        <f t="shared" si="288"/>
        <v>0.12354992386314781</v>
      </c>
      <c r="AG1609" s="6">
        <v>2</v>
      </c>
    </row>
    <row r="1610" spans="1:33" ht="12" customHeight="1" x14ac:dyDescent="0.2">
      <c r="A1610" s="5" t="s">
        <v>3413</v>
      </c>
      <c r="B1610" s="5" t="s">
        <v>3413</v>
      </c>
      <c r="C1610" s="7">
        <v>17</v>
      </c>
      <c r="D1610" s="7">
        <v>17</v>
      </c>
      <c r="E1610" s="8">
        <v>583.98</v>
      </c>
      <c r="F1610" s="9">
        <v>3.70189006577524</v>
      </c>
      <c r="G1610" s="7" t="s">
        <v>50</v>
      </c>
      <c r="H1610" s="7">
        <v>3</v>
      </c>
      <c r="I1610" s="7" t="s">
        <v>1</v>
      </c>
      <c r="J1610" s="7" t="s">
        <v>2</v>
      </c>
      <c r="K1610" s="5" t="s">
        <v>3414</v>
      </c>
      <c r="L1610" s="14" t="s">
        <v>3415</v>
      </c>
      <c r="M1610" s="38">
        <f t="shared" si="289"/>
        <v>1</v>
      </c>
      <c r="N1610" s="32">
        <f t="shared" si="290"/>
        <v>1.0046331691010293</v>
      </c>
      <c r="O1610" s="32">
        <f t="shared" si="291"/>
        <v>0.27138384750781219</v>
      </c>
      <c r="P1610" s="32">
        <f t="shared" si="281"/>
        <v>3.7018900657752281</v>
      </c>
      <c r="Q1610" s="35">
        <v>0.15425392291169801</v>
      </c>
      <c r="R1610" s="35">
        <v>0.13020928419807901</v>
      </c>
      <c r="S1610" s="35">
        <v>0.42922581476164001</v>
      </c>
      <c r="T1610" s="35">
        <v>9.5518199431458894E-2</v>
      </c>
      <c r="U1610" s="35">
        <v>8.4333557641372195E-2</v>
      </c>
      <c r="V1610" s="35">
        <v>0.34823651198195898</v>
      </c>
      <c r="W1610" s="8">
        <v>509161.70689687901</v>
      </c>
      <c r="X1610" s="8">
        <v>511520.739184701</v>
      </c>
      <c r="Y1610" s="8">
        <v>138178.26302131999</v>
      </c>
      <c r="Z1610" s="23">
        <f t="shared" si="282"/>
        <v>1158860.7091029</v>
      </c>
      <c r="AA1610" s="29">
        <f t="shared" si="283"/>
        <v>43.936402614860626</v>
      </c>
      <c r="AB1610" s="29">
        <f t="shared" si="284"/>
        <v>44.139967397866187</v>
      </c>
      <c r="AC1610" s="29">
        <f t="shared" si="285"/>
        <v>11.923629987273179</v>
      </c>
      <c r="AD1610" s="26">
        <f t="shared" si="286"/>
        <v>0.43936402614860626</v>
      </c>
      <c r="AE1610" s="26">
        <f t="shared" si="287"/>
        <v>0.44139967397866187</v>
      </c>
      <c r="AF1610" s="26">
        <f t="shared" si="288"/>
        <v>0.11923629987273179</v>
      </c>
      <c r="AG1610" s="6">
        <v>2</v>
      </c>
    </row>
    <row r="1611" spans="1:33" ht="12" customHeight="1" x14ac:dyDescent="0.2">
      <c r="A1611" s="5" t="s">
        <v>3760</v>
      </c>
      <c r="B1611" s="5" t="s">
        <v>3760</v>
      </c>
      <c r="C1611" s="7">
        <v>5</v>
      </c>
      <c r="D1611" s="7">
        <v>5</v>
      </c>
      <c r="E1611" s="8">
        <v>128.25</v>
      </c>
      <c r="F1611" s="9">
        <v>1.16944602105189</v>
      </c>
      <c r="G1611" s="7" t="s">
        <v>50</v>
      </c>
      <c r="H1611" s="7">
        <v>3</v>
      </c>
      <c r="I1611" s="7" t="s">
        <v>1</v>
      </c>
      <c r="J1611" s="7" t="s">
        <v>2</v>
      </c>
      <c r="K1611" s="5" t="s">
        <v>3761</v>
      </c>
      <c r="L1611" s="14" t="s">
        <v>3762</v>
      </c>
      <c r="M1611" s="38">
        <f t="shared" si="289"/>
        <v>1</v>
      </c>
      <c r="N1611" s="32">
        <f t="shared" si="290"/>
        <v>1.004709035669439</v>
      </c>
      <c r="O1611" s="32">
        <f t="shared" si="291"/>
        <v>0.85913245894472745</v>
      </c>
      <c r="P1611" s="32">
        <f t="shared" si="281"/>
        <v>1.1694460210518913</v>
      </c>
      <c r="Q1611" s="35">
        <v>0.366267477539445</v>
      </c>
      <c r="R1611" s="35">
        <v>0.58798667777249503</v>
      </c>
      <c r="S1611" s="35">
        <v>8.0533247511181405E-2</v>
      </c>
      <c r="T1611" s="35">
        <v>0.37576214005083403</v>
      </c>
      <c r="U1611" s="35">
        <v>0.64521883653817702</v>
      </c>
      <c r="V1611" s="35">
        <v>0.12852840923511899</v>
      </c>
      <c r="W1611" s="8">
        <v>37523.201523774696</v>
      </c>
      <c r="X1611" s="8">
        <v>37699.899618181698</v>
      </c>
      <c r="Y1611" s="8">
        <v>32237.400392599098</v>
      </c>
      <c r="Z1611" s="23">
        <f t="shared" si="282"/>
        <v>107460.5015345555</v>
      </c>
      <c r="AA1611" s="29">
        <f t="shared" si="283"/>
        <v>34.918133628576598</v>
      </c>
      <c r="AB1611" s="29">
        <f t="shared" si="284"/>
        <v>35.082564365343799</v>
      </c>
      <c r="AC1611" s="29">
        <f t="shared" si="285"/>
        <v>29.999302006079589</v>
      </c>
      <c r="AD1611" s="26">
        <f t="shared" si="286"/>
        <v>0.34918133628576598</v>
      </c>
      <c r="AE1611" s="26">
        <f t="shared" si="287"/>
        <v>0.35082564365343799</v>
      </c>
      <c r="AF1611" s="26">
        <f t="shared" si="288"/>
        <v>0.29999302006079587</v>
      </c>
      <c r="AG1611" s="6"/>
    </row>
    <row r="1612" spans="1:33" ht="12" customHeight="1" x14ac:dyDescent="0.2">
      <c r="A1612" s="5" t="s">
        <v>3631</v>
      </c>
      <c r="B1612" s="5" t="s">
        <v>3631</v>
      </c>
      <c r="C1612" s="7">
        <v>17</v>
      </c>
      <c r="D1612" s="7">
        <v>10</v>
      </c>
      <c r="E1612" s="8">
        <v>867.09</v>
      </c>
      <c r="F1612" s="9">
        <v>1.9196553123901801</v>
      </c>
      <c r="G1612" s="7" t="s">
        <v>50</v>
      </c>
      <c r="H1612" s="7">
        <v>3</v>
      </c>
      <c r="I1612" s="7" t="s">
        <v>1</v>
      </c>
      <c r="J1612" s="7" t="s">
        <v>2</v>
      </c>
      <c r="K1612" s="5" t="s">
        <v>3632</v>
      </c>
      <c r="L1612" s="14" t="s">
        <v>3633</v>
      </c>
      <c r="M1612" s="38">
        <f t="shared" si="289"/>
        <v>1</v>
      </c>
      <c r="N1612" s="32">
        <f t="shared" si="290"/>
        <v>1.0049449146916247</v>
      </c>
      <c r="O1612" s="32">
        <f t="shared" si="291"/>
        <v>0.52350279146747469</v>
      </c>
      <c r="P1612" s="32">
        <f t="shared" si="281"/>
        <v>1.9196553123901767</v>
      </c>
      <c r="Q1612" s="35">
        <v>0.89534496232739402</v>
      </c>
      <c r="R1612" s="35">
        <v>4.4926177315055497E-3</v>
      </c>
      <c r="S1612" s="35">
        <v>1.8591697586892301E-3</v>
      </c>
      <c r="T1612" s="35">
        <v>0.94003698340762298</v>
      </c>
      <c r="U1612" s="35">
        <v>3.8162755980376299E-3</v>
      </c>
      <c r="V1612" s="35">
        <v>1.36862359913538E-3</v>
      </c>
      <c r="W1612" s="8">
        <v>1374048.15716598</v>
      </c>
      <c r="X1612" s="8">
        <v>1380842.70808535</v>
      </c>
      <c r="Y1612" s="8">
        <v>719318.04588712996</v>
      </c>
      <c r="Z1612" s="23">
        <f t="shared" si="282"/>
        <v>3474208.9111384596</v>
      </c>
      <c r="AA1612" s="29">
        <f t="shared" si="283"/>
        <v>39.549957769111806</v>
      </c>
      <c r="AB1612" s="29">
        <f t="shared" si="284"/>
        <v>39.745528936337429</v>
      </c>
      <c r="AC1612" s="29">
        <f t="shared" si="285"/>
        <v>20.704513294550772</v>
      </c>
      <c r="AD1612" s="26">
        <f t="shared" si="286"/>
        <v>0.39549957769111804</v>
      </c>
      <c r="AE1612" s="26">
        <f t="shared" si="287"/>
        <v>0.39745528936337426</v>
      </c>
      <c r="AF1612" s="26">
        <f t="shared" si="288"/>
        <v>0.20704513294550772</v>
      </c>
      <c r="AG1612" s="6"/>
    </row>
    <row r="1613" spans="1:33" ht="12" customHeight="1" x14ac:dyDescent="0.2">
      <c r="A1613" s="5" t="s">
        <v>3700</v>
      </c>
      <c r="B1613" s="5" t="s">
        <v>3700</v>
      </c>
      <c r="C1613" s="7">
        <v>2</v>
      </c>
      <c r="D1613" s="7">
        <v>2</v>
      </c>
      <c r="E1613" s="8">
        <v>76.459999999999994</v>
      </c>
      <c r="F1613" s="9">
        <v>1.5094578148233699</v>
      </c>
      <c r="G1613" s="7" t="s">
        <v>54</v>
      </c>
      <c r="H1613" s="7">
        <v>2</v>
      </c>
      <c r="I1613" s="7" t="s">
        <v>1</v>
      </c>
      <c r="J1613" s="7" t="s">
        <v>2</v>
      </c>
      <c r="K1613" s="5" t="s">
        <v>3701</v>
      </c>
      <c r="L1613" s="14" t="s">
        <v>3702</v>
      </c>
      <c r="M1613" s="38">
        <f t="shared" si="289"/>
        <v>1</v>
      </c>
      <c r="N1613" s="32">
        <f t="shared" si="290"/>
        <v>1.0050275260402231</v>
      </c>
      <c r="O1613" s="32">
        <f t="shared" si="291"/>
        <v>0.66582021449723472</v>
      </c>
      <c r="P1613" s="32">
        <f t="shared" si="281"/>
        <v>1.5094578148233697</v>
      </c>
      <c r="Q1613" s="35">
        <v>0.52964594823367905</v>
      </c>
      <c r="R1613" s="35">
        <v>0.55853340321397205</v>
      </c>
      <c r="S1613" s="35">
        <v>0.77263281445993104</v>
      </c>
      <c r="T1613" s="35">
        <v>0.53783865439393097</v>
      </c>
      <c r="U1613" s="35">
        <v>0.528482352585676</v>
      </c>
      <c r="V1613" s="35">
        <v>0.76251597294298801</v>
      </c>
      <c r="W1613" s="8">
        <v>24507.9781791901</v>
      </c>
      <c r="X1613" s="8">
        <v>24631.192677679199</v>
      </c>
      <c r="Y1613" s="8">
        <v>16317.907288161899</v>
      </c>
      <c r="Z1613" s="23">
        <f t="shared" si="282"/>
        <v>65457.078145031199</v>
      </c>
      <c r="AA1613" s="29">
        <f t="shared" si="283"/>
        <v>37.441295691336144</v>
      </c>
      <c r="AB1613" s="29">
        <f t="shared" si="284"/>
        <v>37.629532780404034</v>
      </c>
      <c r="AC1613" s="29">
        <f t="shared" si="285"/>
        <v>24.929171528259822</v>
      </c>
      <c r="AD1613" s="26">
        <f t="shared" si="286"/>
        <v>0.37441295691336146</v>
      </c>
      <c r="AE1613" s="26">
        <f t="shared" si="287"/>
        <v>0.37629532780404035</v>
      </c>
      <c r="AF1613" s="26">
        <f t="shared" si="288"/>
        <v>0.24929171528259822</v>
      </c>
      <c r="AG1613" s="6"/>
    </row>
    <row r="1614" spans="1:33" ht="12" customHeight="1" x14ac:dyDescent="0.2">
      <c r="A1614" s="5" t="s">
        <v>3767</v>
      </c>
      <c r="B1614" s="5" t="s">
        <v>3767</v>
      </c>
      <c r="C1614" s="7">
        <v>7</v>
      </c>
      <c r="D1614" s="7">
        <v>7</v>
      </c>
      <c r="E1614" s="8">
        <v>332.53</v>
      </c>
      <c r="F1614" s="9">
        <v>1.0334078890417699</v>
      </c>
      <c r="G1614" s="7" t="s">
        <v>50</v>
      </c>
      <c r="H1614" s="7">
        <v>3</v>
      </c>
      <c r="I1614" s="7" t="s">
        <v>1</v>
      </c>
      <c r="J1614" s="7" t="s">
        <v>2</v>
      </c>
      <c r="K1614" s="5" t="s">
        <v>3768</v>
      </c>
      <c r="L1614" s="14" t="s">
        <v>3769</v>
      </c>
      <c r="M1614" s="38">
        <f t="shared" si="289"/>
        <v>1</v>
      </c>
      <c r="N1614" s="32">
        <f t="shared" si="290"/>
        <v>1.0070274487970821</v>
      </c>
      <c r="O1614" s="32">
        <f t="shared" si="291"/>
        <v>0.97447238353372234</v>
      </c>
      <c r="P1614" s="32">
        <f t="shared" si="281"/>
        <v>1.0334078890417659</v>
      </c>
      <c r="Q1614" s="35">
        <v>0.18405897939712501</v>
      </c>
      <c r="R1614" s="35">
        <v>9.5047380434453701E-5</v>
      </c>
      <c r="S1614" s="35">
        <v>5.0724011028707504E-7</v>
      </c>
      <c r="T1614" s="35">
        <v>0.244266033925326</v>
      </c>
      <c r="U1614" s="35">
        <v>4.4473537190013501E-4</v>
      </c>
      <c r="V1614" s="35">
        <v>6.1473426759449105E-7</v>
      </c>
      <c r="W1614" s="8">
        <v>223175.18846657599</v>
      </c>
      <c r="X1614" s="8">
        <v>224743.54067630399</v>
      </c>
      <c r="Y1614" s="8">
        <v>217478.05785061201</v>
      </c>
      <c r="Z1614" s="23">
        <f t="shared" si="282"/>
        <v>665396.78699349193</v>
      </c>
      <c r="AA1614" s="29">
        <f t="shared" si="283"/>
        <v>33.540166232987659</v>
      </c>
      <c r="AB1614" s="29">
        <f t="shared" si="284"/>
        <v>33.7758680338356</v>
      </c>
      <c r="AC1614" s="29">
        <f t="shared" si="285"/>
        <v>32.683965733176755</v>
      </c>
      <c r="AD1614" s="26">
        <f t="shared" si="286"/>
        <v>0.33540166232987656</v>
      </c>
      <c r="AE1614" s="26">
        <f t="shared" si="287"/>
        <v>0.33775868033835599</v>
      </c>
      <c r="AF1614" s="26">
        <f t="shared" si="288"/>
        <v>0.32683965733176756</v>
      </c>
      <c r="AG1614" s="6"/>
    </row>
    <row r="1615" spans="1:33" ht="12" customHeight="1" x14ac:dyDescent="0.2">
      <c r="A1615" s="5" t="s">
        <v>724</v>
      </c>
      <c r="B1615" s="5" t="s">
        <v>724</v>
      </c>
      <c r="C1615" s="7">
        <v>5</v>
      </c>
      <c r="D1615" s="7">
        <v>5</v>
      </c>
      <c r="E1615" s="8">
        <v>165.73</v>
      </c>
      <c r="F1615" s="9">
        <v>1.93416678691402</v>
      </c>
      <c r="G1615" s="7" t="s">
        <v>50</v>
      </c>
      <c r="H1615" s="7">
        <v>3</v>
      </c>
      <c r="I1615" s="7" t="s">
        <v>2</v>
      </c>
      <c r="J1615" s="7" t="s">
        <v>0</v>
      </c>
      <c r="K1615" s="5" t="s">
        <v>725</v>
      </c>
      <c r="L1615" s="14" t="s">
        <v>726</v>
      </c>
      <c r="M1615" s="38">
        <f t="shared" si="289"/>
        <v>1</v>
      </c>
      <c r="N1615" s="32">
        <f t="shared" si="290"/>
        <v>1.0087204266366732</v>
      </c>
      <c r="O1615" s="32">
        <f t="shared" si="291"/>
        <v>1.934166786914018</v>
      </c>
      <c r="P1615" s="32">
        <f t="shared" si="281"/>
        <v>0.52152711620392178</v>
      </c>
      <c r="Q1615" s="35">
        <v>0.71366504825626398</v>
      </c>
      <c r="R1615" s="35">
        <v>0.84789806134000101</v>
      </c>
      <c r="S1615" s="35">
        <v>0.94892951145118898</v>
      </c>
      <c r="T1615" s="35">
        <v>0.72889854317469105</v>
      </c>
      <c r="U1615" s="35">
        <v>0.90820395645603602</v>
      </c>
      <c r="V1615" s="35">
        <v>0.89704169616453899</v>
      </c>
      <c r="W1615" s="8">
        <v>352226.13588660699</v>
      </c>
      <c r="X1615" s="8">
        <v>355297.69806412503</v>
      </c>
      <c r="Y1615" s="8">
        <v>681264.09351493896</v>
      </c>
      <c r="Z1615" s="23">
        <f t="shared" si="282"/>
        <v>1388787.927465671</v>
      </c>
      <c r="AA1615" s="29">
        <f t="shared" si="283"/>
        <v>25.362125413155535</v>
      </c>
      <c r="AB1615" s="29">
        <f t="shared" si="284"/>
        <v>25.583293967171063</v>
      </c>
      <c r="AC1615" s="29">
        <f t="shared" si="285"/>
        <v>49.054580619673402</v>
      </c>
      <c r="AD1615" s="26">
        <f t="shared" si="286"/>
        <v>0.25362125413155534</v>
      </c>
      <c r="AE1615" s="26">
        <f t="shared" si="287"/>
        <v>0.25583293967171061</v>
      </c>
      <c r="AF1615" s="26">
        <f t="shared" si="288"/>
        <v>0.49054580619673405</v>
      </c>
      <c r="AG1615" s="6"/>
    </row>
    <row r="1616" spans="1:33" ht="12" customHeight="1" x14ac:dyDescent="0.2">
      <c r="A1616" s="5" t="s">
        <v>692</v>
      </c>
      <c r="B1616" s="5" t="s">
        <v>692</v>
      </c>
      <c r="C1616" s="7">
        <v>7</v>
      </c>
      <c r="D1616" s="7">
        <v>6</v>
      </c>
      <c r="E1616" s="8">
        <v>242.37</v>
      </c>
      <c r="F1616" s="9">
        <v>2.1425774162756901</v>
      </c>
      <c r="G1616" s="7" t="s">
        <v>50</v>
      </c>
      <c r="H1616" s="7">
        <v>3</v>
      </c>
      <c r="I1616" s="7" t="s">
        <v>2</v>
      </c>
      <c r="J1616" s="7" t="s">
        <v>0</v>
      </c>
      <c r="K1616" s="5" t="s">
        <v>693</v>
      </c>
      <c r="L1616" s="14" t="s">
        <v>694</v>
      </c>
      <c r="M1616" s="38">
        <f t="shared" si="289"/>
        <v>1</v>
      </c>
      <c r="N1616" s="32">
        <f t="shared" si="290"/>
        <v>1.0091364307537791</v>
      </c>
      <c r="O1616" s="32">
        <f t="shared" si="291"/>
        <v>2.1425774162756883</v>
      </c>
      <c r="P1616" s="32">
        <f t="shared" si="281"/>
        <v>0.47099181718619032</v>
      </c>
      <c r="Q1616" s="35">
        <v>2.65095117716981E-3</v>
      </c>
      <c r="R1616" s="35">
        <v>3.3161703488885199E-3</v>
      </c>
      <c r="S1616" s="35">
        <v>0.188473202141311</v>
      </c>
      <c r="T1616" s="35">
        <v>8.5682500777662807E-3</v>
      </c>
      <c r="U1616" s="35">
        <v>8.4487621684372297E-3</v>
      </c>
      <c r="V1616" s="35">
        <v>0.194786970292675</v>
      </c>
      <c r="W1616" s="8">
        <v>190606.76566598</v>
      </c>
      <c r="X1616" s="8">
        <v>192348.23118168901</v>
      </c>
      <c r="Y1616" s="8">
        <v>408389.75150528102</v>
      </c>
      <c r="Z1616" s="23">
        <f t="shared" si="282"/>
        <v>791344.74835294997</v>
      </c>
      <c r="AA1616" s="29">
        <f t="shared" si="283"/>
        <v>24.086438440729619</v>
      </c>
      <c r="AB1616" s="29">
        <f t="shared" si="284"/>
        <v>24.306502517648507</v>
      </c>
      <c r="AC1616" s="29">
        <f t="shared" si="285"/>
        <v>51.607059041621888</v>
      </c>
      <c r="AD1616" s="26">
        <f t="shared" si="286"/>
        <v>0.24086438440729618</v>
      </c>
      <c r="AE1616" s="26">
        <f t="shared" si="287"/>
        <v>0.24306502517648507</v>
      </c>
      <c r="AF1616" s="26">
        <f t="shared" si="288"/>
        <v>0.51607059041621883</v>
      </c>
      <c r="AG1616" s="6">
        <v>1</v>
      </c>
    </row>
    <row r="1617" spans="1:33" ht="12" customHeight="1" x14ac:dyDescent="0.2">
      <c r="A1617" s="5" t="s">
        <v>3662</v>
      </c>
      <c r="B1617" s="5" t="s">
        <v>3663</v>
      </c>
      <c r="C1617" s="7">
        <v>32</v>
      </c>
      <c r="D1617" s="7">
        <v>25</v>
      </c>
      <c r="E1617" s="8">
        <v>1604.57</v>
      </c>
      <c r="F1617" s="9">
        <v>1.7417613364348301</v>
      </c>
      <c r="G1617" s="7" t="s">
        <v>50</v>
      </c>
      <c r="H1617" s="7">
        <v>3</v>
      </c>
      <c r="I1617" s="7" t="s">
        <v>1</v>
      </c>
      <c r="J1617" s="7" t="s">
        <v>2</v>
      </c>
      <c r="K1617" s="5" t="s">
        <v>3664</v>
      </c>
      <c r="L1617" s="14" t="s">
        <v>3665</v>
      </c>
      <c r="M1617" s="38">
        <f t="shared" si="289"/>
        <v>1</v>
      </c>
      <c r="N1617" s="32">
        <f t="shared" si="290"/>
        <v>1.0091660728025644</v>
      </c>
      <c r="O1617" s="32">
        <f t="shared" si="291"/>
        <v>0.5793940028937633</v>
      </c>
      <c r="P1617" s="32">
        <f t="shared" si="281"/>
        <v>1.7417613364348254</v>
      </c>
      <c r="Q1617" s="35">
        <v>0.829748109142177</v>
      </c>
      <c r="R1617" s="35">
        <v>0.92951127997011596</v>
      </c>
      <c r="S1617" s="35">
        <v>0.82204661491598696</v>
      </c>
      <c r="T1617" s="35">
        <v>0.77585735809365797</v>
      </c>
      <c r="U1617" s="35">
        <v>0.87546599039819195</v>
      </c>
      <c r="V1617" s="35">
        <v>0.95130570327137098</v>
      </c>
      <c r="W1617" s="8">
        <v>2662681.5573646598</v>
      </c>
      <c r="X1617" s="8">
        <v>2687087.8903695098</v>
      </c>
      <c r="Y1617" s="8">
        <v>1542741.72595291</v>
      </c>
      <c r="Z1617" s="23">
        <f t="shared" si="282"/>
        <v>6892511.1736870799</v>
      </c>
      <c r="AA1617" s="29">
        <f t="shared" si="283"/>
        <v>38.631516007253495</v>
      </c>
      <c r="AB1617" s="29">
        <f t="shared" si="284"/>
        <v>38.985615295449414</v>
      </c>
      <c r="AC1617" s="29">
        <f t="shared" si="285"/>
        <v>22.382868697297095</v>
      </c>
      <c r="AD1617" s="26">
        <f t="shared" si="286"/>
        <v>0.38631516007253497</v>
      </c>
      <c r="AE1617" s="26">
        <f t="shared" si="287"/>
        <v>0.38985615295449416</v>
      </c>
      <c r="AF1617" s="26">
        <f t="shared" si="288"/>
        <v>0.22382868697297095</v>
      </c>
      <c r="AG1617" s="6"/>
    </row>
    <row r="1618" spans="1:33" ht="12" customHeight="1" x14ac:dyDescent="0.2">
      <c r="A1618" s="5" t="s">
        <v>3745</v>
      </c>
      <c r="B1618" s="5" t="s">
        <v>3745</v>
      </c>
      <c r="C1618" s="7">
        <v>4</v>
      </c>
      <c r="D1618" s="7">
        <v>4</v>
      </c>
      <c r="E1618" s="8">
        <v>96.07</v>
      </c>
      <c r="F1618" s="9">
        <v>1.2949751836177601</v>
      </c>
      <c r="G1618" s="7" t="s">
        <v>122</v>
      </c>
      <c r="H1618" s="7">
        <v>2</v>
      </c>
      <c r="I1618" s="7" t="s">
        <v>1</v>
      </c>
      <c r="J1618" s="7" t="s">
        <v>2</v>
      </c>
      <c r="K1618" s="5" t="s">
        <v>3746</v>
      </c>
      <c r="L1618" s="14" t="s">
        <v>3747</v>
      </c>
      <c r="M1618" s="38">
        <f t="shared" si="289"/>
        <v>1</v>
      </c>
      <c r="N1618" s="32">
        <f t="shared" si="290"/>
        <v>1.0101355950141115</v>
      </c>
      <c r="O1618" s="32">
        <f t="shared" si="291"/>
        <v>0.78004243462960232</v>
      </c>
      <c r="P1618" s="32">
        <f t="shared" si="281"/>
        <v>1.2949751836177572</v>
      </c>
      <c r="Q1618" s="35">
        <v>0.119754079750115</v>
      </c>
      <c r="R1618" s="35">
        <v>5.0558070088254303E-2</v>
      </c>
      <c r="S1618" s="35">
        <v>0.123556227026796</v>
      </c>
      <c r="T1618" s="35">
        <v>0.153192024678307</v>
      </c>
      <c r="U1618" s="35">
        <v>6.2884570313281304E-2</v>
      </c>
      <c r="V1618" s="35">
        <v>0.12852840923511899</v>
      </c>
      <c r="W1618" s="8">
        <v>16826.854718982599</v>
      </c>
      <c r="X1618" s="8">
        <v>16997.404903775499</v>
      </c>
      <c r="Y1618" s="8">
        <v>13125.6607221538</v>
      </c>
      <c r="Z1618" s="23">
        <f t="shared" si="282"/>
        <v>46949.920344911894</v>
      </c>
      <c r="AA1618" s="29">
        <f t="shared" si="283"/>
        <v>35.840006959258183</v>
      </c>
      <c r="AB1618" s="29">
        <f t="shared" si="284"/>
        <v>36.203266755100167</v>
      </c>
      <c r="AC1618" s="29">
        <f t="shared" si="285"/>
        <v>27.956726285641647</v>
      </c>
      <c r="AD1618" s="26">
        <f t="shared" si="286"/>
        <v>0.3584000695925818</v>
      </c>
      <c r="AE1618" s="26">
        <f t="shared" si="287"/>
        <v>0.36203266755100166</v>
      </c>
      <c r="AF1618" s="26">
        <f t="shared" si="288"/>
        <v>0.27956726285641648</v>
      </c>
      <c r="AG1618" s="6"/>
    </row>
    <row r="1619" spans="1:33" ht="12" customHeight="1" x14ac:dyDescent="0.2">
      <c r="A1619" s="5" t="s">
        <v>787</v>
      </c>
      <c r="B1619" s="5" t="s">
        <v>787</v>
      </c>
      <c r="C1619" s="7">
        <v>1</v>
      </c>
      <c r="D1619" s="7">
        <v>1</v>
      </c>
      <c r="E1619" s="8">
        <v>23.23</v>
      </c>
      <c r="F1619" s="9">
        <v>1.65230457615487</v>
      </c>
      <c r="G1619" s="7">
        <v>1</v>
      </c>
      <c r="H1619" s="7">
        <v>1</v>
      </c>
      <c r="I1619" s="7" t="s">
        <v>2</v>
      </c>
      <c r="J1619" s="7" t="s">
        <v>0</v>
      </c>
      <c r="K1619" s="5" t="s">
        <v>788</v>
      </c>
      <c r="L1619" s="14" t="s">
        <v>789</v>
      </c>
      <c r="M1619" s="38">
        <f t="shared" si="289"/>
        <v>1</v>
      </c>
      <c r="N1619" s="32">
        <f t="shared" si="290"/>
        <v>1.0107828885843873</v>
      </c>
      <c r="O1619" s="32">
        <f t="shared" si="291"/>
        <v>1.6523045761548665</v>
      </c>
      <c r="P1619" s="32">
        <f t="shared" si="281"/>
        <v>0.61174126318563748</v>
      </c>
      <c r="Q1619" s="35">
        <v>0.193753257212951</v>
      </c>
      <c r="R1619" s="35">
        <v>1.7372222694025399E-2</v>
      </c>
      <c r="S1619" s="35">
        <v>5.4385979967322001E-2</v>
      </c>
      <c r="T1619" s="35">
        <v>0.23365477187596401</v>
      </c>
      <c r="U1619" s="35">
        <v>1.50616983005645E-2</v>
      </c>
      <c r="V1619" s="35">
        <v>4.6578277757648001E-2</v>
      </c>
      <c r="W1619" s="8">
        <v>9958.9281364063099</v>
      </c>
      <c r="X1619" s="8">
        <v>10066.314148921099</v>
      </c>
      <c r="Y1619" s="8">
        <v>16455.182533381601</v>
      </c>
      <c r="Z1619" s="23">
        <f t="shared" si="282"/>
        <v>36480.424818709012</v>
      </c>
      <c r="AA1619" s="29">
        <f t="shared" si="283"/>
        <v>27.29937544833323</v>
      </c>
      <c r="AB1619" s="29">
        <f t="shared" si="284"/>
        <v>27.593741572215965</v>
      </c>
      <c r="AC1619" s="29">
        <f t="shared" si="285"/>
        <v>45.106882979450802</v>
      </c>
      <c r="AD1619" s="26">
        <f t="shared" si="286"/>
        <v>0.2729937544833323</v>
      </c>
      <c r="AE1619" s="26">
        <f t="shared" si="287"/>
        <v>0.27593741572215963</v>
      </c>
      <c r="AF1619" s="26">
        <f t="shared" si="288"/>
        <v>0.45106882979450802</v>
      </c>
      <c r="AG1619" s="6"/>
    </row>
    <row r="1620" spans="1:33" ht="12" customHeight="1" x14ac:dyDescent="0.2">
      <c r="A1620" s="5" t="s">
        <v>3480</v>
      </c>
      <c r="B1620" s="5" t="s">
        <v>3480</v>
      </c>
      <c r="C1620" s="7">
        <v>1</v>
      </c>
      <c r="D1620" s="7">
        <v>1</v>
      </c>
      <c r="E1620" s="8">
        <v>23.48</v>
      </c>
      <c r="F1620" s="9">
        <v>3.06822491165723</v>
      </c>
      <c r="G1620" s="7">
        <v>2</v>
      </c>
      <c r="H1620" s="7">
        <v>1</v>
      </c>
      <c r="I1620" s="7" t="s">
        <v>1</v>
      </c>
      <c r="J1620" s="7" t="s">
        <v>2</v>
      </c>
      <c r="K1620" s="5" t="s">
        <v>3481</v>
      </c>
      <c r="L1620" s="14" t="s">
        <v>3482</v>
      </c>
      <c r="M1620" s="38">
        <f t="shared" si="289"/>
        <v>1</v>
      </c>
      <c r="N1620" s="32">
        <f t="shared" si="290"/>
        <v>1.0109744787027624</v>
      </c>
      <c r="O1620" s="32">
        <f t="shared" si="291"/>
        <v>0.3294981651643995</v>
      </c>
      <c r="P1620" s="32">
        <f t="shared" si="281"/>
        <v>3.0682249116572402</v>
      </c>
      <c r="Q1620" s="35">
        <v>0.50530474155470195</v>
      </c>
      <c r="R1620" s="35">
        <v>7.7757607047641503E-3</v>
      </c>
      <c r="S1620" s="35">
        <v>2.7358742124925998E-2</v>
      </c>
      <c r="T1620" s="35">
        <v>0.529486247138927</v>
      </c>
      <c r="U1620" s="35">
        <v>8.9426217227425303E-3</v>
      </c>
      <c r="V1620" s="35">
        <v>1.1309136386789599E-2</v>
      </c>
      <c r="W1620" s="8">
        <v>4959.1803753950899</v>
      </c>
      <c r="X1620" s="8">
        <v>5013.6047948080204</v>
      </c>
      <c r="Y1620" s="8">
        <v>1634.0408344119801</v>
      </c>
      <c r="Z1620" s="23">
        <f t="shared" si="282"/>
        <v>11606.826004615092</v>
      </c>
      <c r="AA1620" s="29">
        <f t="shared" si="283"/>
        <v>42.726412659440463</v>
      </c>
      <c r="AB1620" s="29">
        <f t="shared" si="284"/>
        <v>43.195312765216926</v>
      </c>
      <c r="AC1620" s="29">
        <f t="shared" si="285"/>
        <v>14.078274575342602</v>
      </c>
      <c r="AD1620" s="26">
        <f t="shared" si="286"/>
        <v>0.4272641265944046</v>
      </c>
      <c r="AE1620" s="26">
        <f t="shared" si="287"/>
        <v>0.43195312765216926</v>
      </c>
      <c r="AF1620" s="26">
        <f t="shared" si="288"/>
        <v>0.14078274575342603</v>
      </c>
      <c r="AG1620" s="6">
        <v>2</v>
      </c>
    </row>
    <row r="1621" spans="1:33" ht="12" customHeight="1" x14ac:dyDescent="0.2">
      <c r="A1621" s="5" t="s">
        <v>3625</v>
      </c>
      <c r="B1621" s="5" t="s">
        <v>3625</v>
      </c>
      <c r="C1621" s="7">
        <v>3</v>
      </c>
      <c r="D1621" s="7">
        <v>3</v>
      </c>
      <c r="E1621" s="8">
        <v>73.16</v>
      </c>
      <c r="F1621" s="9">
        <v>1.9253282579142901</v>
      </c>
      <c r="G1621" s="7" t="s">
        <v>50</v>
      </c>
      <c r="H1621" s="7">
        <v>3</v>
      </c>
      <c r="I1621" s="7" t="s">
        <v>1</v>
      </c>
      <c r="J1621" s="7" t="s">
        <v>2</v>
      </c>
      <c r="K1621" s="5" t="s">
        <v>3626</v>
      </c>
      <c r="L1621" s="14" t="s">
        <v>3627</v>
      </c>
      <c r="M1621" s="38">
        <f t="shared" si="289"/>
        <v>1</v>
      </c>
      <c r="N1621" s="32">
        <f t="shared" si="290"/>
        <v>1.0112096417219996</v>
      </c>
      <c r="O1621" s="32">
        <f t="shared" si="291"/>
        <v>0.52521414858235371</v>
      </c>
      <c r="P1621" s="32">
        <f t="shared" ref="P1621:P1679" si="292">X1621/Y1621</f>
        <v>1.925328257914289</v>
      </c>
      <c r="Q1621" s="35">
        <v>0.13475456549356399</v>
      </c>
      <c r="R1621" s="35">
        <v>0.46565395476231702</v>
      </c>
      <c r="S1621" s="35">
        <v>0.87867308036752501</v>
      </c>
      <c r="T1621" s="35">
        <v>0.16290925406100101</v>
      </c>
      <c r="U1621" s="35">
        <v>0.48185198503877702</v>
      </c>
      <c r="V1621" s="35">
        <v>0.90854324554667298</v>
      </c>
      <c r="W1621" s="8">
        <v>31273.833159732902</v>
      </c>
      <c r="X1621" s="8">
        <v>31624.401624727099</v>
      </c>
      <c r="Y1621" s="8">
        <v>16425.459655895698</v>
      </c>
      <c r="Z1621" s="23">
        <f t="shared" si="282"/>
        <v>79323.694440355699</v>
      </c>
      <c r="AA1621" s="29">
        <f t="shared" si="283"/>
        <v>39.42558825629083</v>
      </c>
      <c r="AB1621" s="29">
        <f t="shared" si="284"/>
        <v>39.867534975322926</v>
      </c>
      <c r="AC1621" s="29">
        <f t="shared" si="285"/>
        <v>20.706876768386234</v>
      </c>
      <c r="AD1621" s="26">
        <f t="shared" si="286"/>
        <v>0.39425588256290828</v>
      </c>
      <c r="AE1621" s="26">
        <f t="shared" si="287"/>
        <v>0.39867534975322927</v>
      </c>
      <c r="AF1621" s="26">
        <f t="shared" si="288"/>
        <v>0.20706876768386234</v>
      </c>
      <c r="AG1621" s="6"/>
    </row>
    <row r="1622" spans="1:33" ht="12" customHeight="1" x14ac:dyDescent="0.2">
      <c r="A1622" s="5" t="s">
        <v>844</v>
      </c>
      <c r="B1622" s="5" t="s">
        <v>844</v>
      </c>
      <c r="C1622" s="7">
        <v>3</v>
      </c>
      <c r="D1622" s="7">
        <v>3</v>
      </c>
      <c r="E1622" s="8">
        <v>75.3</v>
      </c>
      <c r="F1622" s="9">
        <v>1.1347150166872599</v>
      </c>
      <c r="G1622" s="7" t="s">
        <v>122</v>
      </c>
      <c r="H1622" s="7">
        <v>2</v>
      </c>
      <c r="I1622" s="7" t="s">
        <v>2</v>
      </c>
      <c r="J1622" s="7" t="s">
        <v>0</v>
      </c>
      <c r="K1622" s="5" t="s">
        <v>845</v>
      </c>
      <c r="L1622" s="14" t="s">
        <v>846</v>
      </c>
      <c r="M1622" s="38">
        <f t="shared" si="289"/>
        <v>1</v>
      </c>
      <c r="N1622" s="32">
        <f t="shared" si="290"/>
        <v>1.0152570752446213</v>
      </c>
      <c r="O1622" s="32">
        <f t="shared" si="291"/>
        <v>1.134715016687263</v>
      </c>
      <c r="P1622" s="32">
        <f t="shared" si="292"/>
        <v>0.89472427906048824</v>
      </c>
      <c r="Q1622" s="35">
        <v>0.17467108665053699</v>
      </c>
      <c r="R1622" s="35">
        <v>0.71205814722865901</v>
      </c>
      <c r="S1622" s="35">
        <v>0.55209921163680498</v>
      </c>
      <c r="T1622" s="35">
        <v>0.201830871782083</v>
      </c>
      <c r="U1622" s="35">
        <v>0.73534455813421495</v>
      </c>
      <c r="V1622" s="35">
        <v>0.61410556146747597</v>
      </c>
      <c r="W1622" s="8">
        <v>38643.002175096</v>
      </c>
      <c r="X1622" s="8">
        <v>39232.581366959501</v>
      </c>
      <c r="Y1622" s="8">
        <v>43848.794857959998</v>
      </c>
      <c r="Z1622" s="23">
        <f t="shared" si="282"/>
        <v>121724.3784000155</v>
      </c>
      <c r="AA1622" s="29">
        <f t="shared" si="283"/>
        <v>31.746313008973296</v>
      </c>
      <c r="AB1622" s="29">
        <f t="shared" si="284"/>
        <v>32.230668895290499</v>
      </c>
      <c r="AC1622" s="29">
        <f t="shared" si="285"/>
        <v>36.023018095736205</v>
      </c>
      <c r="AD1622" s="26">
        <f t="shared" si="286"/>
        <v>0.31746313008973298</v>
      </c>
      <c r="AE1622" s="26">
        <f t="shared" si="287"/>
        <v>0.32230668895290498</v>
      </c>
      <c r="AF1622" s="26">
        <f t="shared" si="288"/>
        <v>0.36023018095736203</v>
      </c>
      <c r="AG1622" s="6"/>
    </row>
    <row r="1623" spans="1:33" ht="12" customHeight="1" x14ac:dyDescent="0.2">
      <c r="A1623" s="5" t="s">
        <v>3697</v>
      </c>
      <c r="B1623" s="5" t="s">
        <v>3697</v>
      </c>
      <c r="C1623" s="7">
        <v>5</v>
      </c>
      <c r="D1623" s="7">
        <v>5</v>
      </c>
      <c r="E1623" s="8">
        <v>96.45</v>
      </c>
      <c r="F1623" s="9">
        <v>1.51171077419913</v>
      </c>
      <c r="G1623" s="7" t="s">
        <v>50</v>
      </c>
      <c r="H1623" s="7">
        <v>3</v>
      </c>
      <c r="I1623" s="7" t="s">
        <v>1</v>
      </c>
      <c r="J1623" s="7" t="s">
        <v>2</v>
      </c>
      <c r="K1623" s="5" t="s">
        <v>3698</v>
      </c>
      <c r="L1623" s="14" t="s">
        <v>3699</v>
      </c>
      <c r="M1623" s="38">
        <f t="shared" si="289"/>
        <v>1</v>
      </c>
      <c r="N1623" s="32">
        <f t="shared" si="290"/>
        <v>1.0159386824871635</v>
      </c>
      <c r="O1623" s="32">
        <f t="shared" si="291"/>
        <v>0.67204567158382977</v>
      </c>
      <c r="P1623" s="32">
        <f t="shared" si="292"/>
        <v>1.5117107741991269</v>
      </c>
      <c r="Q1623" s="35">
        <v>2.67745713826829E-2</v>
      </c>
      <c r="R1623" s="35">
        <v>0.43492141407335599</v>
      </c>
      <c r="S1623" s="35">
        <v>0.56704663504030595</v>
      </c>
      <c r="T1623" s="35">
        <v>4.39756508353027E-2</v>
      </c>
      <c r="U1623" s="35">
        <v>0.450103624391887</v>
      </c>
      <c r="V1623" s="35">
        <v>0.62792095290858696</v>
      </c>
      <c r="W1623" s="8">
        <v>37142.325996956097</v>
      </c>
      <c r="X1623" s="8">
        <v>37734.325737856299</v>
      </c>
      <c r="Y1623" s="8">
        <v>24961.339418809901</v>
      </c>
      <c r="Z1623" s="23">
        <f t="shared" si="282"/>
        <v>99837.991153622293</v>
      </c>
      <c r="AA1623" s="29">
        <f t="shared" si="283"/>
        <v>37.202597495981877</v>
      </c>
      <c r="AB1623" s="29">
        <f t="shared" si="284"/>
        <v>37.795557885168073</v>
      </c>
      <c r="AC1623" s="29">
        <f t="shared" si="285"/>
        <v>25.001844618850043</v>
      </c>
      <c r="AD1623" s="26">
        <f t="shared" si="286"/>
        <v>0.37202597495981876</v>
      </c>
      <c r="AE1623" s="26">
        <f t="shared" si="287"/>
        <v>0.37795557885168074</v>
      </c>
      <c r="AF1623" s="26">
        <f t="shared" si="288"/>
        <v>0.25001844618850044</v>
      </c>
      <c r="AG1623" s="6"/>
    </row>
    <row r="1624" spans="1:33" ht="12" customHeight="1" x14ac:dyDescent="0.2">
      <c r="A1624" s="5" t="s">
        <v>739</v>
      </c>
      <c r="B1624" s="5" t="s">
        <v>739</v>
      </c>
      <c r="C1624" s="7">
        <v>2</v>
      </c>
      <c r="D1624" s="7">
        <v>2</v>
      </c>
      <c r="E1624" s="8">
        <v>82.62</v>
      </c>
      <c r="F1624" s="9">
        <v>1.8562951786277799</v>
      </c>
      <c r="G1624" s="7" t="s">
        <v>50</v>
      </c>
      <c r="H1624" s="7">
        <v>3</v>
      </c>
      <c r="I1624" s="7" t="s">
        <v>2</v>
      </c>
      <c r="J1624" s="7" t="s">
        <v>0</v>
      </c>
      <c r="K1624" s="5" t="s">
        <v>740</v>
      </c>
      <c r="L1624" s="14" t="s">
        <v>741</v>
      </c>
      <c r="M1624" s="38">
        <f t="shared" si="289"/>
        <v>1</v>
      </c>
      <c r="N1624" s="32">
        <f t="shared" si="290"/>
        <v>1.0165125280419134</v>
      </c>
      <c r="O1624" s="32">
        <f t="shared" si="291"/>
        <v>1.8562951786277828</v>
      </c>
      <c r="P1624" s="32">
        <f t="shared" si="292"/>
        <v>0.54760284880626775</v>
      </c>
      <c r="Q1624" s="35">
        <v>1.3161487253244701E-2</v>
      </c>
      <c r="R1624" s="35">
        <v>8.9786786572157995E-2</v>
      </c>
      <c r="S1624" s="35">
        <v>0.89741163999998397</v>
      </c>
      <c r="T1624" s="35">
        <v>2.14625028919859E-2</v>
      </c>
      <c r="U1624" s="35">
        <v>0.107403049806662</v>
      </c>
      <c r="V1624" s="35">
        <v>0.89104767734560797</v>
      </c>
      <c r="W1624" s="8">
        <v>14011.632929599</v>
      </c>
      <c r="X1624" s="8">
        <v>14243.000411262001</v>
      </c>
      <c r="Y1624" s="8">
        <v>26009.726651916899</v>
      </c>
      <c r="Z1624" s="23">
        <f t="shared" si="282"/>
        <v>54264.3599927779</v>
      </c>
      <c r="AA1624" s="29">
        <f t="shared" si="283"/>
        <v>25.821059958071601</v>
      </c>
      <c r="AB1624" s="29">
        <f t="shared" si="284"/>
        <v>26.247430934701185</v>
      </c>
      <c r="AC1624" s="29">
        <f t="shared" si="285"/>
        <v>47.931509107227214</v>
      </c>
      <c r="AD1624" s="26">
        <f t="shared" si="286"/>
        <v>0.25821059958071602</v>
      </c>
      <c r="AE1624" s="26">
        <f t="shared" si="287"/>
        <v>0.26247430934701188</v>
      </c>
      <c r="AF1624" s="26">
        <f t="shared" si="288"/>
        <v>0.47931509107227216</v>
      </c>
      <c r="AG1624" s="6"/>
    </row>
    <row r="1625" spans="1:33" ht="12" customHeight="1" x14ac:dyDescent="0.2">
      <c r="A1625" s="5" t="s">
        <v>774</v>
      </c>
      <c r="B1625" s="5" t="s">
        <v>774</v>
      </c>
      <c r="C1625" s="7">
        <v>1</v>
      </c>
      <c r="D1625" s="7">
        <v>1</v>
      </c>
      <c r="E1625" s="8">
        <v>49.2</v>
      </c>
      <c r="F1625" s="9">
        <v>1.70948348756691</v>
      </c>
      <c r="G1625" s="7">
        <v>1</v>
      </c>
      <c r="H1625" s="7">
        <v>1</v>
      </c>
      <c r="I1625" s="7" t="s">
        <v>2</v>
      </c>
      <c r="J1625" s="7" t="s">
        <v>0</v>
      </c>
      <c r="K1625" s="5" t="s">
        <v>775</v>
      </c>
      <c r="L1625" s="14" t="s">
        <v>776</v>
      </c>
      <c r="M1625" s="38">
        <f t="shared" si="289"/>
        <v>1</v>
      </c>
      <c r="N1625" s="32">
        <f t="shared" si="290"/>
        <v>1.0170859745561958</v>
      </c>
      <c r="O1625" s="32">
        <f t="shared" si="291"/>
        <v>1.7094834875669078</v>
      </c>
      <c r="P1625" s="32">
        <f t="shared" si="292"/>
        <v>0.59496683176729881</v>
      </c>
      <c r="Q1625" s="35">
        <v>0.36552679883630401</v>
      </c>
      <c r="R1625" s="35">
        <v>0.83923627527130795</v>
      </c>
      <c r="S1625" s="35">
        <v>0.33509075938970601</v>
      </c>
      <c r="T1625" s="35">
        <v>0.393744048500488</v>
      </c>
      <c r="U1625" s="35">
        <v>0.86791088545072104</v>
      </c>
      <c r="V1625" s="35">
        <v>0.34226522899484702</v>
      </c>
      <c r="W1625" s="8">
        <v>9745.1458341076104</v>
      </c>
      <c r="X1625" s="8">
        <v>9911.6511478755892</v>
      </c>
      <c r="Y1625" s="8">
        <v>16659.1658873384</v>
      </c>
      <c r="Z1625" s="23">
        <f t="shared" si="282"/>
        <v>36315.9628693216</v>
      </c>
      <c r="AA1625" s="29">
        <f t="shared" si="283"/>
        <v>26.834331418319501</v>
      </c>
      <c r="AB1625" s="29">
        <f t="shared" si="284"/>
        <v>27.292822122165429</v>
      </c>
      <c r="AC1625" s="29">
        <f t="shared" si="285"/>
        <v>45.872846459515067</v>
      </c>
      <c r="AD1625" s="26">
        <f t="shared" si="286"/>
        <v>0.26834331418319501</v>
      </c>
      <c r="AE1625" s="26">
        <f t="shared" si="287"/>
        <v>0.27292822122165428</v>
      </c>
      <c r="AF1625" s="26">
        <f t="shared" si="288"/>
        <v>0.45872846459515065</v>
      </c>
      <c r="AG1625" s="6"/>
    </row>
    <row r="1626" spans="1:33" ht="12" customHeight="1" x14ac:dyDescent="0.2">
      <c r="A1626" s="5" t="s">
        <v>838</v>
      </c>
      <c r="B1626" s="5" t="s">
        <v>838</v>
      </c>
      <c r="C1626" s="7">
        <v>2</v>
      </c>
      <c r="D1626" s="7">
        <v>2</v>
      </c>
      <c r="E1626" s="8">
        <v>157.84</v>
      </c>
      <c r="F1626" s="9">
        <v>1.21647423636007</v>
      </c>
      <c r="G1626" s="7" t="s">
        <v>122</v>
      </c>
      <c r="H1626" s="7">
        <v>2</v>
      </c>
      <c r="I1626" s="7" t="s">
        <v>2</v>
      </c>
      <c r="J1626" s="7" t="s">
        <v>0</v>
      </c>
      <c r="K1626" s="5" t="s">
        <v>839</v>
      </c>
      <c r="L1626" s="14" t="s">
        <v>840</v>
      </c>
      <c r="M1626" s="38">
        <f t="shared" si="289"/>
        <v>1</v>
      </c>
      <c r="N1626" s="32">
        <f t="shared" si="290"/>
        <v>1.0186949834190913</v>
      </c>
      <c r="O1626" s="32">
        <f t="shared" si="291"/>
        <v>1.2164742363600707</v>
      </c>
      <c r="P1626" s="32">
        <f t="shared" si="292"/>
        <v>0.83741599531711108</v>
      </c>
      <c r="Q1626" s="35">
        <v>0.54252462209038499</v>
      </c>
      <c r="R1626" s="35">
        <v>0.88109546118685</v>
      </c>
      <c r="S1626" s="35">
        <v>0.49957645319625099</v>
      </c>
      <c r="T1626" s="35">
        <v>0.53366168702182604</v>
      </c>
      <c r="U1626" s="35">
        <v>0.92087778785053898</v>
      </c>
      <c r="V1626" s="35">
        <v>0.50939474725410705</v>
      </c>
      <c r="W1626" s="8">
        <v>81427.220428451998</v>
      </c>
      <c r="X1626" s="8">
        <v>82949.5009642246</v>
      </c>
      <c r="Y1626" s="8">
        <v>99054.115789624295</v>
      </c>
      <c r="Z1626" s="23">
        <f t="shared" si="282"/>
        <v>263430.83718230086</v>
      </c>
      <c r="AA1626" s="29">
        <f t="shared" si="283"/>
        <v>30.910284194292061</v>
      </c>
      <c r="AB1626" s="29">
        <f t="shared" si="284"/>
        <v>31.48815144478375</v>
      </c>
      <c r="AC1626" s="29">
        <f t="shared" si="285"/>
        <v>37.601564360924193</v>
      </c>
      <c r="AD1626" s="26">
        <f t="shared" si="286"/>
        <v>0.30910284194292059</v>
      </c>
      <c r="AE1626" s="26">
        <f t="shared" si="287"/>
        <v>0.31488151444783752</v>
      </c>
      <c r="AF1626" s="26">
        <f t="shared" si="288"/>
        <v>0.37601564360924195</v>
      </c>
      <c r="AG1626" s="6"/>
    </row>
    <row r="1627" spans="1:33" ht="12" customHeight="1" x14ac:dyDescent="0.2">
      <c r="A1627" s="5" t="s">
        <v>504</v>
      </c>
      <c r="B1627" s="5" t="s">
        <v>504</v>
      </c>
      <c r="C1627" s="7">
        <v>1</v>
      </c>
      <c r="D1627" s="7">
        <v>1</v>
      </c>
      <c r="E1627" s="8">
        <v>24.93</v>
      </c>
      <c r="F1627" s="9">
        <v>3.4279326323412498</v>
      </c>
      <c r="G1627" s="7">
        <v>3</v>
      </c>
      <c r="H1627" s="7">
        <v>1</v>
      </c>
      <c r="I1627" s="7" t="s">
        <v>2</v>
      </c>
      <c r="J1627" s="7" t="s">
        <v>0</v>
      </c>
      <c r="K1627" s="5" t="s">
        <v>505</v>
      </c>
      <c r="L1627" s="14" t="s">
        <v>506</v>
      </c>
      <c r="M1627" s="38">
        <f t="shared" si="289"/>
        <v>1</v>
      </c>
      <c r="N1627" s="32">
        <f t="shared" si="290"/>
        <v>1.0188341659715563</v>
      </c>
      <c r="O1627" s="32">
        <f t="shared" si="291"/>
        <v>3.4279326323412547</v>
      </c>
      <c r="P1627" s="32">
        <f t="shared" si="292"/>
        <v>0.29721534091984164</v>
      </c>
      <c r="Q1627" s="35">
        <v>0.96545298655052703</v>
      </c>
      <c r="R1627" s="35">
        <v>0.88062729858923205</v>
      </c>
      <c r="S1627" s="35">
        <v>0.86024360268659805</v>
      </c>
      <c r="T1627" s="35">
        <v>0.90265906694660403</v>
      </c>
      <c r="U1627" s="35">
        <v>0.89154879087235095</v>
      </c>
      <c r="V1627" s="35">
        <v>0.90567848483844504</v>
      </c>
      <c r="W1627" s="8">
        <v>4037.2808969277198</v>
      </c>
      <c r="X1627" s="8">
        <v>4113.3197154142499</v>
      </c>
      <c r="Y1627" s="8">
        <v>13839.5269325065</v>
      </c>
      <c r="Z1627" s="23">
        <f t="shared" si="282"/>
        <v>21990.12754484847</v>
      </c>
      <c r="AA1627" s="29">
        <f t="shared" si="283"/>
        <v>18.359515599415047</v>
      </c>
      <c r="AB1627" s="29">
        <f t="shared" si="284"/>
        <v>18.705301763371807</v>
      </c>
      <c r="AC1627" s="29">
        <f t="shared" si="285"/>
        <v>62.935182637213153</v>
      </c>
      <c r="AD1627" s="26">
        <f t="shared" si="286"/>
        <v>0.18359515599415047</v>
      </c>
      <c r="AE1627" s="26">
        <f t="shared" si="287"/>
        <v>0.18705301763371807</v>
      </c>
      <c r="AF1627" s="26">
        <f t="shared" si="288"/>
        <v>0.6293518263721315</v>
      </c>
      <c r="AG1627" s="6">
        <v>1</v>
      </c>
    </row>
    <row r="1628" spans="1:33" ht="12" customHeight="1" x14ac:dyDescent="0.2">
      <c r="A1628" s="5" t="s">
        <v>3452</v>
      </c>
      <c r="B1628" s="5" t="s">
        <v>3452</v>
      </c>
      <c r="C1628" s="7">
        <v>1</v>
      </c>
      <c r="D1628" s="7">
        <v>1</v>
      </c>
      <c r="E1628" s="8">
        <v>16.2</v>
      </c>
      <c r="F1628" s="9">
        <v>3.1961436271073702</v>
      </c>
      <c r="G1628" s="7">
        <v>2</v>
      </c>
      <c r="H1628" s="7">
        <v>1</v>
      </c>
      <c r="I1628" s="7" t="s">
        <v>1</v>
      </c>
      <c r="J1628" s="7" t="s">
        <v>2</v>
      </c>
      <c r="K1628" s="5" t="s">
        <v>3453</v>
      </c>
      <c r="L1628" s="14" t="s">
        <v>3454</v>
      </c>
      <c r="M1628" s="38">
        <f t="shared" si="289"/>
        <v>1</v>
      </c>
      <c r="N1628" s="32">
        <f t="shared" si="290"/>
        <v>1.0226739700544571</v>
      </c>
      <c r="O1628" s="32">
        <f t="shared" si="291"/>
        <v>0.31997121824591346</v>
      </c>
      <c r="P1628" s="32">
        <f t="shared" si="292"/>
        <v>3.1961436271073675</v>
      </c>
      <c r="Q1628" s="35">
        <v>0.56362274327710604</v>
      </c>
      <c r="R1628" s="35">
        <v>0.106371124721239</v>
      </c>
      <c r="S1628" s="35">
        <v>0.14667885683090201</v>
      </c>
      <c r="T1628" s="35">
        <v>0.56710389419583895</v>
      </c>
      <c r="U1628" s="35">
        <v>9.6120523467382396E-2</v>
      </c>
      <c r="V1628" s="35">
        <v>0.13299924523391299</v>
      </c>
      <c r="W1628" s="8">
        <v>27248.519558591801</v>
      </c>
      <c r="X1628" s="8">
        <v>27866.351675091599</v>
      </c>
      <c r="Y1628" s="8">
        <v>8718.7419985602191</v>
      </c>
      <c r="Z1628" s="23">
        <f t="shared" si="282"/>
        <v>63833.613232243617</v>
      </c>
      <c r="AA1628" s="29">
        <f t="shared" si="283"/>
        <v>42.686788635094899</v>
      </c>
      <c r="AB1628" s="29">
        <f t="shared" si="284"/>
        <v>43.654667602327976</v>
      </c>
      <c r="AC1628" s="29">
        <f t="shared" si="285"/>
        <v>13.658543762577128</v>
      </c>
      <c r="AD1628" s="26">
        <f t="shared" si="286"/>
        <v>0.42686788635094897</v>
      </c>
      <c r="AE1628" s="26">
        <f t="shared" si="287"/>
        <v>0.43654667602327973</v>
      </c>
      <c r="AF1628" s="26">
        <f t="shared" si="288"/>
        <v>0.13658543762577127</v>
      </c>
      <c r="AG1628" s="6">
        <v>2</v>
      </c>
    </row>
    <row r="1629" spans="1:33" ht="12" customHeight="1" x14ac:dyDescent="0.2">
      <c r="A1629" s="5" t="s">
        <v>841</v>
      </c>
      <c r="B1629" s="5" t="s">
        <v>841</v>
      </c>
      <c r="C1629" s="7">
        <v>1</v>
      </c>
      <c r="D1629" s="7">
        <v>1</v>
      </c>
      <c r="E1629" s="8">
        <v>43.24</v>
      </c>
      <c r="F1629" s="9">
        <v>1.1768914443532901</v>
      </c>
      <c r="G1629" s="7">
        <v>1</v>
      </c>
      <c r="H1629" s="7">
        <v>1</v>
      </c>
      <c r="I1629" s="7" t="s">
        <v>2</v>
      </c>
      <c r="J1629" s="7" t="s">
        <v>0</v>
      </c>
      <c r="K1629" s="5" t="s">
        <v>842</v>
      </c>
      <c r="L1629" s="14" t="s">
        <v>843</v>
      </c>
      <c r="M1629" s="38">
        <f t="shared" si="289"/>
        <v>1</v>
      </c>
      <c r="N1629" s="32">
        <f t="shared" si="290"/>
        <v>1.0235621460070283</v>
      </c>
      <c r="O1629" s="32">
        <f t="shared" si="291"/>
        <v>1.1768914443532887</v>
      </c>
      <c r="P1629" s="32">
        <f t="shared" si="292"/>
        <v>0.86971670235013387</v>
      </c>
      <c r="Q1629" s="35">
        <v>7.9352258647367904E-2</v>
      </c>
      <c r="R1629" s="35">
        <v>0.227646223438532</v>
      </c>
      <c r="S1629" s="35">
        <v>0.95936282597948797</v>
      </c>
      <c r="T1629" s="35">
        <v>3.9407615080749803E-2</v>
      </c>
      <c r="U1629" s="35">
        <v>0.148480743079481</v>
      </c>
      <c r="V1629" s="35">
        <v>0.90878091782732395</v>
      </c>
      <c r="W1629" s="8">
        <v>5746.5542227257602</v>
      </c>
      <c r="X1629" s="8">
        <v>5881.9553723589297</v>
      </c>
      <c r="Y1629" s="8">
        <v>6763.0704992382098</v>
      </c>
      <c r="Z1629" s="23">
        <f t="shared" si="282"/>
        <v>18391.580094322901</v>
      </c>
      <c r="AA1629" s="29">
        <f t="shared" si="283"/>
        <v>31.245571034430057</v>
      </c>
      <c r="AB1629" s="29">
        <f t="shared" si="284"/>
        <v>31.981783741216276</v>
      </c>
      <c r="AC1629" s="29">
        <f t="shared" si="285"/>
        <v>36.772645224353667</v>
      </c>
      <c r="AD1629" s="26">
        <f t="shared" si="286"/>
        <v>0.31245571034430059</v>
      </c>
      <c r="AE1629" s="26">
        <f t="shared" si="287"/>
        <v>0.31981783741216274</v>
      </c>
      <c r="AF1629" s="26">
        <f t="shared" si="288"/>
        <v>0.36772645224353667</v>
      </c>
      <c r="AG1629" s="6"/>
    </row>
    <row r="1630" spans="1:33" ht="12" customHeight="1" x14ac:dyDescent="0.2">
      <c r="A1630" s="5" t="s">
        <v>561</v>
      </c>
      <c r="B1630" s="5" t="s">
        <v>561</v>
      </c>
      <c r="C1630" s="7">
        <v>18</v>
      </c>
      <c r="D1630" s="7">
        <v>18</v>
      </c>
      <c r="E1630" s="8">
        <v>799.78</v>
      </c>
      <c r="F1630" s="9">
        <v>2.9263845739455401</v>
      </c>
      <c r="G1630" s="7" t="s">
        <v>50</v>
      </c>
      <c r="H1630" s="7">
        <v>3</v>
      </c>
      <c r="I1630" s="7" t="s">
        <v>2</v>
      </c>
      <c r="J1630" s="7" t="s">
        <v>0</v>
      </c>
      <c r="K1630" s="5" t="s">
        <v>562</v>
      </c>
      <c r="L1630" s="14" t="s">
        <v>563</v>
      </c>
      <c r="M1630" s="38">
        <f t="shared" si="289"/>
        <v>1</v>
      </c>
      <c r="N1630" s="32">
        <f t="shared" si="290"/>
        <v>1.023662134288543</v>
      </c>
      <c r="O1630" s="32">
        <f t="shared" si="291"/>
        <v>2.9263845739455401</v>
      </c>
      <c r="P1630" s="32">
        <f t="shared" si="292"/>
        <v>0.34980437752526006</v>
      </c>
      <c r="Q1630" s="35">
        <v>0.48555837129163198</v>
      </c>
      <c r="R1630" s="35">
        <v>0.25975982898801903</v>
      </c>
      <c r="S1630" s="35">
        <v>0.237040405229754</v>
      </c>
      <c r="T1630" s="35">
        <v>0.40319857428099098</v>
      </c>
      <c r="U1630" s="35">
        <v>0.19340603171228701</v>
      </c>
      <c r="V1630" s="35">
        <v>0.19372083487318301</v>
      </c>
      <c r="W1630" s="8">
        <v>573588.80381676299</v>
      </c>
      <c r="X1630" s="8">
        <v>587161.13911908004</v>
      </c>
      <c r="Y1630" s="8">
        <v>1678541.42727725</v>
      </c>
      <c r="Z1630" s="23">
        <f t="shared" si="282"/>
        <v>2839291.3702130932</v>
      </c>
      <c r="AA1630" s="29">
        <f t="shared" si="283"/>
        <v>20.201829577417207</v>
      </c>
      <c r="AB1630" s="29">
        <f t="shared" si="284"/>
        <v>20.679847981752317</v>
      </c>
      <c r="AC1630" s="29">
        <f t="shared" si="285"/>
        <v>59.118322440830468</v>
      </c>
      <c r="AD1630" s="26">
        <f t="shared" si="286"/>
        <v>0.20201829577417207</v>
      </c>
      <c r="AE1630" s="26">
        <f t="shared" si="287"/>
        <v>0.20679847981752317</v>
      </c>
      <c r="AF1630" s="26">
        <f t="shared" si="288"/>
        <v>0.59118322440830473</v>
      </c>
      <c r="AG1630" s="6">
        <v>1</v>
      </c>
    </row>
    <row r="1631" spans="1:33" ht="12" customHeight="1" x14ac:dyDescent="0.2">
      <c r="A1631" s="5" t="s">
        <v>3754</v>
      </c>
      <c r="B1631" s="5" t="s">
        <v>3754</v>
      </c>
      <c r="C1631" s="7">
        <v>3</v>
      </c>
      <c r="D1631" s="7">
        <v>3</v>
      </c>
      <c r="E1631" s="8">
        <v>98.3</v>
      </c>
      <c r="F1631" s="9">
        <v>1.2510768773938199</v>
      </c>
      <c r="G1631" s="7" t="s">
        <v>146</v>
      </c>
      <c r="H1631" s="7">
        <v>2</v>
      </c>
      <c r="I1631" s="7" t="s">
        <v>1</v>
      </c>
      <c r="J1631" s="7" t="s">
        <v>2</v>
      </c>
      <c r="K1631" s="5" t="s">
        <v>3755</v>
      </c>
      <c r="L1631" s="14" t="s">
        <v>3756</v>
      </c>
      <c r="M1631" s="38">
        <f t="shared" si="289"/>
        <v>1</v>
      </c>
      <c r="N1631" s="32">
        <f t="shared" si="290"/>
        <v>1.024316788355867</v>
      </c>
      <c r="O1631" s="32">
        <f t="shared" si="291"/>
        <v>0.81874807764785096</v>
      </c>
      <c r="P1631" s="32">
        <f t="shared" si="292"/>
        <v>1.2510768773938208</v>
      </c>
      <c r="Q1631" s="35">
        <v>0.51821205653872704</v>
      </c>
      <c r="R1631" s="35">
        <v>0.44007492304359502</v>
      </c>
      <c r="S1631" s="35">
        <v>0.68285518843836701</v>
      </c>
      <c r="T1631" s="35">
        <v>0.50655520166367796</v>
      </c>
      <c r="U1631" s="35">
        <v>0.45542929103907598</v>
      </c>
      <c r="V1631" s="35">
        <v>0.68688520615281801</v>
      </c>
      <c r="W1631" s="8">
        <v>39784.156727575799</v>
      </c>
      <c r="X1631" s="8">
        <v>40751.579646636899</v>
      </c>
      <c r="Y1631" s="8">
        <v>32573.201841543501</v>
      </c>
      <c r="Z1631" s="23">
        <f t="shared" si="282"/>
        <v>113108.93821575619</v>
      </c>
      <c r="AA1631" s="29">
        <f t="shared" si="283"/>
        <v>35.173309338018193</v>
      </c>
      <c r="AB1631" s="29">
        <f t="shared" si="284"/>
        <v>36.028611256966215</v>
      </c>
      <c r="AC1631" s="29">
        <f t="shared" si="285"/>
        <v>28.798079405015596</v>
      </c>
      <c r="AD1631" s="26">
        <f t="shared" si="286"/>
        <v>0.35173309338018194</v>
      </c>
      <c r="AE1631" s="26">
        <f t="shared" si="287"/>
        <v>0.36028611256966214</v>
      </c>
      <c r="AF1631" s="26">
        <f t="shared" si="288"/>
        <v>0.28798079405015597</v>
      </c>
      <c r="AG1631" s="6"/>
    </row>
    <row r="1632" spans="1:33" ht="12" customHeight="1" x14ac:dyDescent="0.2">
      <c r="A1632" s="5" t="s">
        <v>3579</v>
      </c>
      <c r="B1632" s="5" t="s">
        <v>3579</v>
      </c>
      <c r="C1632" s="7">
        <v>2</v>
      </c>
      <c r="D1632" s="7">
        <v>2</v>
      </c>
      <c r="E1632" s="8">
        <v>50.28</v>
      </c>
      <c r="F1632" s="9">
        <v>2.2886175392809802</v>
      </c>
      <c r="G1632" s="7" t="s">
        <v>146</v>
      </c>
      <c r="H1632" s="7">
        <v>2</v>
      </c>
      <c r="I1632" s="7" t="s">
        <v>1</v>
      </c>
      <c r="J1632" s="7" t="s">
        <v>2</v>
      </c>
      <c r="K1632" s="5" t="s">
        <v>3580</v>
      </c>
      <c r="L1632" s="14" t="s">
        <v>3581</v>
      </c>
      <c r="M1632" s="38">
        <f t="shared" si="289"/>
        <v>1</v>
      </c>
      <c r="N1632" s="32">
        <f t="shared" si="290"/>
        <v>1.0257751821506185</v>
      </c>
      <c r="O1632" s="32">
        <f t="shared" si="291"/>
        <v>0.44820734113262467</v>
      </c>
      <c r="P1632" s="32">
        <f t="shared" si="292"/>
        <v>2.2886175392809807</v>
      </c>
      <c r="Q1632" s="35">
        <v>0.908659783067574</v>
      </c>
      <c r="R1632" s="35">
        <v>0.581038582791784</v>
      </c>
      <c r="S1632" s="35">
        <v>0.603878533466085</v>
      </c>
      <c r="T1632" s="35">
        <v>0.86040998042924099</v>
      </c>
      <c r="U1632" s="35">
        <v>0.55047751564202596</v>
      </c>
      <c r="V1632" s="35">
        <v>0.58950957737195298</v>
      </c>
      <c r="W1632" s="8">
        <v>19544.828925432401</v>
      </c>
      <c r="X1632" s="8">
        <v>20048.600451088099</v>
      </c>
      <c r="Y1632" s="8">
        <v>8760.1358055600704</v>
      </c>
      <c r="Z1632" s="23">
        <f t="shared" si="282"/>
        <v>48353.565182080572</v>
      </c>
      <c r="AA1632" s="29">
        <f t="shared" si="283"/>
        <v>40.420657405165962</v>
      </c>
      <c r="AB1632" s="29">
        <f t="shared" si="284"/>
        <v>41.462507212431866</v>
      </c>
      <c r="AC1632" s="29">
        <f t="shared" si="285"/>
        <v>18.116835382402172</v>
      </c>
      <c r="AD1632" s="26">
        <f t="shared" si="286"/>
        <v>0.40420657405165961</v>
      </c>
      <c r="AE1632" s="26">
        <f t="shared" si="287"/>
        <v>0.41462507212431865</v>
      </c>
      <c r="AF1632" s="26">
        <f t="shared" si="288"/>
        <v>0.18116835382402172</v>
      </c>
      <c r="AG1632" s="6">
        <v>2</v>
      </c>
    </row>
    <row r="1633" spans="1:33" ht="12" customHeight="1" x14ac:dyDescent="0.2">
      <c r="A1633" s="5" t="s">
        <v>3763</v>
      </c>
      <c r="B1633" s="5" t="s">
        <v>3764</v>
      </c>
      <c r="C1633" s="7">
        <v>10</v>
      </c>
      <c r="D1633" s="7">
        <v>10</v>
      </c>
      <c r="E1633" s="8">
        <v>266.86</v>
      </c>
      <c r="F1633" s="9">
        <v>1.0963170454300999</v>
      </c>
      <c r="G1633" s="7" t="s">
        <v>50</v>
      </c>
      <c r="H1633" s="7">
        <v>3</v>
      </c>
      <c r="I1633" s="7" t="s">
        <v>1</v>
      </c>
      <c r="J1633" s="7" t="s">
        <v>2</v>
      </c>
      <c r="K1633" s="5" t="s">
        <v>3765</v>
      </c>
      <c r="L1633" s="14" t="s">
        <v>3766</v>
      </c>
      <c r="M1633" s="38">
        <f t="shared" si="289"/>
        <v>1</v>
      </c>
      <c r="N1633" s="32">
        <f t="shared" si="290"/>
        <v>1.0266453709021721</v>
      </c>
      <c r="O1633" s="32">
        <f t="shared" si="291"/>
        <v>0.93644933751750714</v>
      </c>
      <c r="P1633" s="32">
        <f t="shared" si="292"/>
        <v>1.0963170454301043</v>
      </c>
      <c r="Q1633" s="35">
        <v>0.73265756758858203</v>
      </c>
      <c r="R1633" s="35">
        <v>0.47872664534985898</v>
      </c>
      <c r="S1633" s="35">
        <v>0.44708205086873798</v>
      </c>
      <c r="T1633" s="35">
        <v>0.76203984148496495</v>
      </c>
      <c r="U1633" s="35">
        <v>0.54359396303104102</v>
      </c>
      <c r="V1633" s="35">
        <v>0.45658072145929501</v>
      </c>
      <c r="W1633" s="8">
        <v>148933.36077406601</v>
      </c>
      <c r="X1633" s="8">
        <v>152901.74541159801</v>
      </c>
      <c r="Y1633" s="8">
        <v>139468.54703113</v>
      </c>
      <c r="Z1633" s="23">
        <f t="shared" si="282"/>
        <v>441303.65321679402</v>
      </c>
      <c r="AA1633" s="29">
        <f t="shared" si="283"/>
        <v>33.748499403629744</v>
      </c>
      <c r="AB1633" s="29">
        <f t="shared" si="284"/>
        <v>34.647740687631192</v>
      </c>
      <c r="AC1633" s="29">
        <f t="shared" si="285"/>
        <v>31.603759908739061</v>
      </c>
      <c r="AD1633" s="26">
        <f t="shared" si="286"/>
        <v>0.33748499403629745</v>
      </c>
      <c r="AE1633" s="26">
        <f t="shared" si="287"/>
        <v>0.3464774068763119</v>
      </c>
      <c r="AF1633" s="26">
        <f t="shared" si="288"/>
        <v>0.3160375990873906</v>
      </c>
      <c r="AG1633" s="6"/>
    </row>
    <row r="1634" spans="1:33" ht="12" customHeight="1" x14ac:dyDescent="0.2">
      <c r="A1634" s="5" t="s">
        <v>793</v>
      </c>
      <c r="B1634" s="5" t="s">
        <v>793</v>
      </c>
      <c r="C1634" s="7">
        <v>5</v>
      </c>
      <c r="D1634" s="7">
        <v>5</v>
      </c>
      <c r="E1634" s="8">
        <v>214.62</v>
      </c>
      <c r="F1634" s="9">
        <v>1.5213075642876901</v>
      </c>
      <c r="G1634" s="7" t="s">
        <v>122</v>
      </c>
      <c r="H1634" s="7">
        <v>2</v>
      </c>
      <c r="I1634" s="7" t="s">
        <v>2</v>
      </c>
      <c r="J1634" s="7" t="s">
        <v>0</v>
      </c>
      <c r="K1634" s="5" t="s">
        <v>794</v>
      </c>
      <c r="L1634" s="14" t="s">
        <v>795</v>
      </c>
      <c r="M1634" s="38">
        <f t="shared" si="289"/>
        <v>1</v>
      </c>
      <c r="N1634" s="32">
        <f t="shared" si="290"/>
        <v>1.0269175711996283</v>
      </c>
      <c r="O1634" s="32">
        <f t="shared" si="291"/>
        <v>1.5213075642876916</v>
      </c>
      <c r="P1634" s="32">
        <f t="shared" si="292"/>
        <v>0.67502298371891212</v>
      </c>
      <c r="Q1634" s="35">
        <v>2.1083458875114501E-2</v>
      </c>
      <c r="R1634" s="35">
        <v>1.8302147940667E-2</v>
      </c>
      <c r="S1634" s="35">
        <v>0.24643531321458101</v>
      </c>
      <c r="T1634" s="35">
        <v>7.4809563920414397E-3</v>
      </c>
      <c r="U1634" s="35">
        <v>7.8585479881278508E-3</v>
      </c>
      <c r="V1634" s="35">
        <v>0.201217951693618</v>
      </c>
      <c r="W1634" s="8">
        <v>412633.04023530899</v>
      </c>
      <c r="X1634" s="8">
        <v>423740.11947516201</v>
      </c>
      <c r="Y1634" s="8">
        <v>627741.76538500295</v>
      </c>
      <c r="Z1634" s="23">
        <f t="shared" si="282"/>
        <v>1464114.9250954739</v>
      </c>
      <c r="AA1634" s="29">
        <f t="shared" si="283"/>
        <v>28.183104561166981</v>
      </c>
      <c r="AB1634" s="29">
        <f t="shared" si="284"/>
        <v>28.941725284818762</v>
      </c>
      <c r="AC1634" s="29">
        <f t="shared" si="285"/>
        <v>42.87517015401427</v>
      </c>
      <c r="AD1634" s="26">
        <f t="shared" si="286"/>
        <v>0.28183104561166983</v>
      </c>
      <c r="AE1634" s="26">
        <f t="shared" si="287"/>
        <v>0.28941725284818764</v>
      </c>
      <c r="AF1634" s="26">
        <f t="shared" si="288"/>
        <v>0.42875170154014269</v>
      </c>
      <c r="AG1634" s="6"/>
    </row>
    <row r="1635" spans="1:33" ht="12" customHeight="1" x14ac:dyDescent="0.2">
      <c r="A1635" s="5" t="s">
        <v>616</v>
      </c>
      <c r="B1635" s="5" t="s">
        <v>616</v>
      </c>
      <c r="C1635" s="7">
        <v>4</v>
      </c>
      <c r="D1635" s="7">
        <v>4</v>
      </c>
      <c r="E1635" s="8">
        <v>149.52000000000001</v>
      </c>
      <c r="F1635" s="9">
        <v>2.5509409778719498</v>
      </c>
      <c r="G1635" s="7" t="s">
        <v>54</v>
      </c>
      <c r="H1635" s="7">
        <v>2</v>
      </c>
      <c r="I1635" s="7" t="s">
        <v>2</v>
      </c>
      <c r="J1635" s="7" t="s">
        <v>0</v>
      </c>
      <c r="K1635" s="5" t="s">
        <v>617</v>
      </c>
      <c r="L1635" s="14" t="s">
        <v>618</v>
      </c>
      <c r="M1635" s="38">
        <f t="shared" si="289"/>
        <v>1</v>
      </c>
      <c r="N1635" s="32">
        <f t="shared" si="290"/>
        <v>1.0273833210183634</v>
      </c>
      <c r="O1635" s="32">
        <f t="shared" si="291"/>
        <v>2.5509409778719467</v>
      </c>
      <c r="P1635" s="32">
        <f t="shared" si="292"/>
        <v>0.40274680203515723</v>
      </c>
      <c r="Q1635" s="35">
        <v>0.622596852749976</v>
      </c>
      <c r="R1635" s="35">
        <v>0.403757988027031</v>
      </c>
      <c r="S1635" s="35">
        <v>0.14471685930917799</v>
      </c>
      <c r="T1635" s="35">
        <v>0.67858974532677696</v>
      </c>
      <c r="U1635" s="35">
        <v>0.41788397805423899</v>
      </c>
      <c r="V1635" s="35">
        <v>0.16315561129015899</v>
      </c>
      <c r="W1635" s="8">
        <v>44964.108698561897</v>
      </c>
      <c r="X1635" s="8">
        <v>46195.375321359199</v>
      </c>
      <c r="Y1635" s="8">
        <v>114700.78741265</v>
      </c>
      <c r="Z1635" s="23">
        <f t="shared" si="282"/>
        <v>205860.27143257111</v>
      </c>
      <c r="AA1635" s="29">
        <f t="shared" si="283"/>
        <v>21.842052565878284</v>
      </c>
      <c r="AB1635" s="29">
        <f t="shared" si="284"/>
        <v>22.440160502989695</v>
      </c>
      <c r="AC1635" s="29">
        <f t="shared" si="285"/>
        <v>55.717786931132018</v>
      </c>
      <c r="AD1635" s="26">
        <f t="shared" si="286"/>
        <v>0.21842052565878284</v>
      </c>
      <c r="AE1635" s="26">
        <f t="shared" si="287"/>
        <v>0.22440160502989695</v>
      </c>
      <c r="AF1635" s="26">
        <f t="shared" si="288"/>
        <v>0.55717786931132018</v>
      </c>
      <c r="AG1635" s="6">
        <v>1</v>
      </c>
    </row>
    <row r="1636" spans="1:33" ht="12" customHeight="1" x14ac:dyDescent="0.2">
      <c r="A1636" s="5" t="s">
        <v>99</v>
      </c>
      <c r="B1636" s="5" t="s">
        <v>99</v>
      </c>
      <c r="C1636" s="7">
        <v>3</v>
      </c>
      <c r="D1636" s="7">
        <v>3</v>
      </c>
      <c r="E1636" s="8">
        <v>88.18</v>
      </c>
      <c r="F1636" s="9">
        <v>94.925390007068501</v>
      </c>
      <c r="G1636" s="7" t="s">
        <v>54</v>
      </c>
      <c r="H1636" s="7">
        <v>2</v>
      </c>
      <c r="I1636" s="7" t="s">
        <v>2</v>
      </c>
      <c r="J1636" s="7" t="s">
        <v>0</v>
      </c>
      <c r="K1636" s="5" t="s">
        <v>100</v>
      </c>
      <c r="L1636" s="14" t="s">
        <v>101</v>
      </c>
      <c r="M1636" s="38">
        <f t="shared" si="289"/>
        <v>2</v>
      </c>
      <c r="N1636" s="32">
        <f t="shared" si="290"/>
        <v>1.0282394650812079</v>
      </c>
      <c r="O1636" s="32">
        <f t="shared" si="291"/>
        <v>94.925390007068586</v>
      </c>
      <c r="P1636" s="32">
        <f t="shared" si="292"/>
        <v>1.08320804897893E-2</v>
      </c>
      <c r="Q1636" s="35">
        <v>0.64470919562331297</v>
      </c>
      <c r="R1636" s="35">
        <v>0.299386341370114</v>
      </c>
      <c r="S1636" s="35">
        <v>0.239337488558867</v>
      </c>
      <c r="T1636" s="35">
        <v>0.68388206128782403</v>
      </c>
      <c r="U1636" s="35">
        <v>0.364464808943741</v>
      </c>
      <c r="V1636" s="35">
        <v>0.24654919484805199</v>
      </c>
      <c r="W1636" s="8">
        <v>514.24028837797403</v>
      </c>
      <c r="X1636" s="8">
        <v>528.76215904497406</v>
      </c>
      <c r="Y1636" s="8">
        <v>48814.459931626603</v>
      </c>
      <c r="Z1636" s="23">
        <f t="shared" si="282"/>
        <v>49857.462379049553</v>
      </c>
      <c r="AA1636" s="29">
        <f t="shared" si="283"/>
        <v>1.0314209023884482</v>
      </c>
      <c r="AB1636" s="29">
        <f t="shared" si="284"/>
        <v>1.0605476769454747</v>
      </c>
      <c r="AC1636" s="29">
        <f t="shared" si="285"/>
        <v>97.908031420666063</v>
      </c>
      <c r="AD1636" s="26">
        <f t="shared" si="286"/>
        <v>1.0314209023884482E-2</v>
      </c>
      <c r="AE1636" s="26">
        <f t="shared" si="287"/>
        <v>1.0605476769454747E-2</v>
      </c>
      <c r="AF1636" s="26">
        <f t="shared" si="288"/>
        <v>0.97908031420666064</v>
      </c>
      <c r="AG1636" s="6">
        <v>1</v>
      </c>
    </row>
    <row r="1637" spans="1:33" ht="12" customHeight="1" x14ac:dyDescent="0.2">
      <c r="A1637" s="5" t="s">
        <v>835</v>
      </c>
      <c r="B1637" s="5" t="s">
        <v>835</v>
      </c>
      <c r="C1637" s="7">
        <v>4</v>
      </c>
      <c r="D1637" s="7">
        <v>4</v>
      </c>
      <c r="E1637" s="8">
        <v>149.94</v>
      </c>
      <c r="F1637" s="9">
        <v>1.22672198857399</v>
      </c>
      <c r="G1637" s="7" t="s">
        <v>146</v>
      </c>
      <c r="H1637" s="7">
        <v>2</v>
      </c>
      <c r="I1637" s="7" t="s">
        <v>2</v>
      </c>
      <c r="J1637" s="7" t="s">
        <v>0</v>
      </c>
      <c r="K1637" s="5" t="s">
        <v>836</v>
      </c>
      <c r="L1637" s="14" t="s">
        <v>837</v>
      </c>
      <c r="M1637" s="38">
        <f t="shared" si="289"/>
        <v>1</v>
      </c>
      <c r="N1637" s="32">
        <f t="shared" si="290"/>
        <v>1.0286025768689808</v>
      </c>
      <c r="O1637" s="32">
        <f t="shared" si="291"/>
        <v>1.2267219885739955</v>
      </c>
      <c r="P1637" s="32">
        <f t="shared" si="292"/>
        <v>0.83849689371320479</v>
      </c>
      <c r="Q1637" s="35">
        <v>0.76222375271942999</v>
      </c>
      <c r="R1637" s="35">
        <v>0.932661802217017</v>
      </c>
      <c r="S1637" s="35">
        <v>0.92674218856539303</v>
      </c>
      <c r="T1637" s="35">
        <v>0.81539012716243797</v>
      </c>
      <c r="U1637" s="35">
        <v>0.92604779392877101</v>
      </c>
      <c r="V1637" s="35">
        <v>0.91710518637000205</v>
      </c>
      <c r="W1637" s="8">
        <v>47423.792582672897</v>
      </c>
      <c r="X1637" s="8">
        <v>48780.235255437401</v>
      </c>
      <c r="Y1637" s="8">
        <v>58175.809142737198</v>
      </c>
      <c r="Z1637" s="23">
        <f t="shared" si="282"/>
        <v>154379.8369808475</v>
      </c>
      <c r="AA1637" s="29">
        <f t="shared" si="283"/>
        <v>30.718903135359792</v>
      </c>
      <c r="AB1637" s="29">
        <f t="shared" si="284"/>
        <v>31.597542923619699</v>
      </c>
      <c r="AC1637" s="29">
        <f t="shared" si="285"/>
        <v>37.683553941020513</v>
      </c>
      <c r="AD1637" s="26">
        <f t="shared" si="286"/>
        <v>0.30718903135359793</v>
      </c>
      <c r="AE1637" s="26">
        <f t="shared" si="287"/>
        <v>0.31597542923619698</v>
      </c>
      <c r="AF1637" s="26">
        <f t="shared" si="288"/>
        <v>0.37683553941020514</v>
      </c>
      <c r="AG1637" s="6"/>
    </row>
    <row r="1638" spans="1:33" ht="12" customHeight="1" x14ac:dyDescent="0.2">
      <c r="A1638" s="5" t="s">
        <v>811</v>
      </c>
      <c r="B1638" s="5" t="s">
        <v>811</v>
      </c>
      <c r="C1638" s="7">
        <v>2</v>
      </c>
      <c r="D1638" s="7">
        <v>1</v>
      </c>
      <c r="E1638" s="8">
        <v>117.24</v>
      </c>
      <c r="F1638" s="9">
        <v>1.405656389649</v>
      </c>
      <c r="G1638" s="7">
        <v>1</v>
      </c>
      <c r="H1638" s="7">
        <v>1</v>
      </c>
      <c r="I1638" s="7" t="s">
        <v>2</v>
      </c>
      <c r="J1638" s="7" t="s">
        <v>0</v>
      </c>
      <c r="K1638" s="5" t="s">
        <v>812</v>
      </c>
      <c r="L1638" s="14" t="s">
        <v>813</v>
      </c>
      <c r="M1638" s="38">
        <f t="shared" si="289"/>
        <v>1</v>
      </c>
      <c r="N1638" s="32">
        <f t="shared" si="290"/>
        <v>1.0286400543743253</v>
      </c>
      <c r="O1638" s="32">
        <f t="shared" si="291"/>
        <v>1.4056563896490011</v>
      </c>
      <c r="P1638" s="32">
        <f t="shared" si="292"/>
        <v>0.73178627575632571</v>
      </c>
      <c r="Q1638" s="35">
        <v>0.93728443144324602</v>
      </c>
      <c r="R1638" s="35">
        <v>0.87292260284767598</v>
      </c>
      <c r="S1638" s="35">
        <v>0.98720715815856097</v>
      </c>
      <c r="T1638" s="35">
        <v>0.86040998042924099</v>
      </c>
      <c r="U1638" s="35">
        <v>0.89967017865355103</v>
      </c>
      <c r="V1638" s="35">
        <v>0.99615436618847897</v>
      </c>
      <c r="W1638" s="8">
        <v>41384.578485016697</v>
      </c>
      <c r="X1638" s="8">
        <v>42569.835063086102</v>
      </c>
      <c r="Y1638" s="8">
        <v>58172.497180394297</v>
      </c>
      <c r="Z1638" s="23">
        <f t="shared" si="282"/>
        <v>142126.91072849711</v>
      </c>
      <c r="AA1638" s="29">
        <f t="shared" si="283"/>
        <v>29.118045465768994</v>
      </c>
      <c r="AB1638" s="29">
        <f t="shared" si="284"/>
        <v>29.951987871182688</v>
      </c>
      <c r="AC1638" s="29">
        <f t="shared" si="285"/>
        <v>40.929966663048312</v>
      </c>
      <c r="AD1638" s="26">
        <f t="shared" si="286"/>
        <v>0.29118045465768994</v>
      </c>
      <c r="AE1638" s="26">
        <f t="shared" si="287"/>
        <v>0.29951987871182689</v>
      </c>
      <c r="AF1638" s="26">
        <f t="shared" si="288"/>
        <v>0.40929966663048312</v>
      </c>
      <c r="AG1638" s="6"/>
    </row>
    <row r="1639" spans="1:33" ht="12" customHeight="1" x14ac:dyDescent="0.2">
      <c r="A1639" s="5" t="s">
        <v>625</v>
      </c>
      <c r="B1639" s="5" t="s">
        <v>625</v>
      </c>
      <c r="C1639" s="7">
        <v>13</v>
      </c>
      <c r="D1639" s="7">
        <v>10</v>
      </c>
      <c r="E1639" s="8">
        <v>731.05</v>
      </c>
      <c r="F1639" s="9">
        <v>2.5228095730442601</v>
      </c>
      <c r="G1639" s="7" t="s">
        <v>50</v>
      </c>
      <c r="H1639" s="7">
        <v>3</v>
      </c>
      <c r="I1639" s="7" t="s">
        <v>2</v>
      </c>
      <c r="J1639" s="7" t="s">
        <v>0</v>
      </c>
      <c r="K1639" s="5" t="s">
        <v>626</v>
      </c>
      <c r="L1639" s="14" t="s">
        <v>627</v>
      </c>
      <c r="M1639" s="38">
        <f t="shared" si="289"/>
        <v>1</v>
      </c>
      <c r="N1639" s="32">
        <f t="shared" si="290"/>
        <v>1.0289761902541659</v>
      </c>
      <c r="O1639" s="32">
        <f t="shared" si="291"/>
        <v>2.5228095730442552</v>
      </c>
      <c r="P1639" s="32">
        <f t="shared" si="292"/>
        <v>0.40786914765528981</v>
      </c>
      <c r="Q1639" s="35">
        <v>0.890241174223522</v>
      </c>
      <c r="R1639" s="35">
        <v>0.81238819036250698</v>
      </c>
      <c r="S1639" s="35">
        <v>0.87209253522619001</v>
      </c>
      <c r="T1639" s="35">
        <v>0.84405887410567104</v>
      </c>
      <c r="U1639" s="35">
        <v>0.74843041894143503</v>
      </c>
      <c r="V1639" s="35">
        <v>0.72100650210677897</v>
      </c>
      <c r="W1639" s="8">
        <v>23854818.840534899</v>
      </c>
      <c r="X1639" s="8">
        <v>24546040.609736901</v>
      </c>
      <c r="Y1639" s="8">
        <v>60181165.334137902</v>
      </c>
      <c r="Z1639" s="23">
        <f t="shared" si="282"/>
        <v>108582024.7844097</v>
      </c>
      <c r="AA1639" s="29">
        <f t="shared" si="283"/>
        <v>21.969399528051529</v>
      </c>
      <c r="AB1639" s="29">
        <f t="shared" si="284"/>
        <v>22.605989028546134</v>
      </c>
      <c r="AC1639" s="29">
        <f t="shared" si="285"/>
        <v>55.424611443402341</v>
      </c>
      <c r="AD1639" s="26">
        <f t="shared" si="286"/>
        <v>0.21969399528051528</v>
      </c>
      <c r="AE1639" s="26">
        <f t="shared" si="287"/>
        <v>0.22605989028546133</v>
      </c>
      <c r="AF1639" s="26">
        <f t="shared" si="288"/>
        <v>0.55424611443402338</v>
      </c>
      <c r="AG1639" s="6">
        <v>1</v>
      </c>
    </row>
    <row r="1640" spans="1:33" ht="12" customHeight="1" x14ac:dyDescent="0.2">
      <c r="A1640" s="5" t="s">
        <v>3337</v>
      </c>
      <c r="B1640" s="5" t="s">
        <v>3337</v>
      </c>
      <c r="C1640" s="7">
        <v>1</v>
      </c>
      <c r="D1640" s="7">
        <v>1</v>
      </c>
      <c r="E1640" s="8">
        <v>16.09</v>
      </c>
      <c r="F1640" s="9">
        <v>7.7485523885492702</v>
      </c>
      <c r="G1640" s="7">
        <v>1</v>
      </c>
      <c r="H1640" s="7">
        <v>1</v>
      </c>
      <c r="I1640" s="7" t="s">
        <v>1</v>
      </c>
      <c r="J1640" s="7" t="s">
        <v>2</v>
      </c>
      <c r="K1640" s="5" t="s">
        <v>3338</v>
      </c>
      <c r="L1640" s="14" t="s">
        <v>3339</v>
      </c>
      <c r="M1640" s="38">
        <f t="shared" si="289"/>
        <v>1</v>
      </c>
      <c r="N1640" s="32">
        <f t="shared" si="290"/>
        <v>1.0290221457479456</v>
      </c>
      <c r="O1640" s="32">
        <f t="shared" si="291"/>
        <v>0.1328018569337707</v>
      </c>
      <c r="P1640" s="32">
        <f t="shared" si="292"/>
        <v>7.7485523885492569</v>
      </c>
      <c r="Q1640" s="35">
        <v>0.36330381726649302</v>
      </c>
      <c r="R1640" s="35">
        <v>0.96618989016203505</v>
      </c>
      <c r="S1640" s="35">
        <v>0.26309818601330498</v>
      </c>
      <c r="T1640" s="35">
        <v>0.27017579654277102</v>
      </c>
      <c r="U1640" s="35">
        <v>0.99775651453035297</v>
      </c>
      <c r="V1640" s="35">
        <v>0.18916190013890799</v>
      </c>
      <c r="W1640" s="8">
        <v>2049.7444958204401</v>
      </c>
      <c r="X1640" s="8">
        <v>2109.2324793241901</v>
      </c>
      <c r="Y1640" s="8">
        <v>272.20987528473</v>
      </c>
      <c r="Z1640" s="23">
        <f t="shared" si="282"/>
        <v>4431.1868504293598</v>
      </c>
      <c r="AA1640" s="29">
        <f t="shared" si="283"/>
        <v>46.257234574114833</v>
      </c>
      <c r="AB1640" s="29">
        <f t="shared" si="284"/>
        <v>47.5997187778217</v>
      </c>
      <c r="AC1640" s="29">
        <f t="shared" si="285"/>
        <v>6.1430466480634696</v>
      </c>
      <c r="AD1640" s="26">
        <f t="shared" si="286"/>
        <v>0.46257234574114831</v>
      </c>
      <c r="AE1640" s="26">
        <f t="shared" si="287"/>
        <v>0.47599718777821698</v>
      </c>
      <c r="AF1640" s="26">
        <f t="shared" si="288"/>
        <v>6.1430466480634695E-2</v>
      </c>
      <c r="AG1640" s="6">
        <v>2</v>
      </c>
    </row>
    <row r="1641" spans="1:33" ht="12" customHeight="1" x14ac:dyDescent="0.2">
      <c r="A1641" s="5" t="s">
        <v>685</v>
      </c>
      <c r="B1641" s="5" t="s">
        <v>685</v>
      </c>
      <c r="C1641" s="7">
        <v>8</v>
      </c>
      <c r="D1641" s="7">
        <v>4</v>
      </c>
      <c r="E1641" s="8">
        <v>444.71</v>
      </c>
      <c r="F1641" s="9">
        <v>2.19479643658598</v>
      </c>
      <c r="G1641" s="7" t="s">
        <v>50</v>
      </c>
      <c r="H1641" s="7">
        <v>3</v>
      </c>
      <c r="I1641" s="7" t="s">
        <v>2</v>
      </c>
      <c r="J1641" s="7" t="s">
        <v>0</v>
      </c>
      <c r="K1641" s="5" t="s">
        <v>686</v>
      </c>
      <c r="L1641" s="14" t="s">
        <v>687</v>
      </c>
      <c r="M1641" s="38">
        <f t="shared" si="289"/>
        <v>1</v>
      </c>
      <c r="N1641" s="32">
        <f t="shared" si="290"/>
        <v>1.0305551131173423</v>
      </c>
      <c r="O1641" s="32">
        <f t="shared" si="291"/>
        <v>2.1947964365859769</v>
      </c>
      <c r="P1641" s="32">
        <f t="shared" si="292"/>
        <v>0.46954473587554146</v>
      </c>
      <c r="Q1641" s="35">
        <v>0.46385165307644699</v>
      </c>
      <c r="R1641" s="35">
        <v>0.31053045572395999</v>
      </c>
      <c r="S1641" s="35">
        <v>0.46941396453517897</v>
      </c>
      <c r="T1641" s="35">
        <v>0.44246284523263402</v>
      </c>
      <c r="U1641" s="35">
        <v>0.32838118229038499</v>
      </c>
      <c r="V1641" s="35">
        <v>0.54630504185935902</v>
      </c>
      <c r="W1641" s="8">
        <v>261373.10395866999</v>
      </c>
      <c r="X1641" s="8">
        <v>269359.38871595799</v>
      </c>
      <c r="Y1641" s="8">
        <v>573660.75718790502</v>
      </c>
      <c r="Z1641" s="23">
        <f t="shared" si="282"/>
        <v>1104393.2498625331</v>
      </c>
      <c r="AA1641" s="29">
        <f t="shared" si="283"/>
        <v>23.666669819939937</v>
      </c>
      <c r="AB1641" s="29">
        <f t="shared" si="284"/>
        <v>24.389807593398992</v>
      </c>
      <c r="AC1641" s="29">
        <f t="shared" si="285"/>
        <v>51.943522586661061</v>
      </c>
      <c r="AD1641" s="26">
        <f t="shared" si="286"/>
        <v>0.23666669819939937</v>
      </c>
      <c r="AE1641" s="26">
        <f t="shared" si="287"/>
        <v>0.24389807593398991</v>
      </c>
      <c r="AF1641" s="26">
        <f t="shared" si="288"/>
        <v>0.51943522586661062</v>
      </c>
      <c r="AG1641" s="6">
        <v>1</v>
      </c>
    </row>
    <row r="1642" spans="1:33" ht="12" customHeight="1" x14ac:dyDescent="0.2">
      <c r="A1642" s="5" t="s">
        <v>3461</v>
      </c>
      <c r="B1642" s="5" t="s">
        <v>3461</v>
      </c>
      <c r="C1642" s="7">
        <v>1</v>
      </c>
      <c r="D1642" s="7">
        <v>1</v>
      </c>
      <c r="E1642" s="8">
        <v>37.65</v>
      </c>
      <c r="F1642" s="9">
        <v>3.1492738878518902</v>
      </c>
      <c r="G1642" s="7">
        <v>1</v>
      </c>
      <c r="H1642" s="7">
        <v>1</v>
      </c>
      <c r="I1642" s="7" t="s">
        <v>1</v>
      </c>
      <c r="J1642" s="7" t="s">
        <v>2</v>
      </c>
      <c r="K1642" s="5" t="s">
        <v>3462</v>
      </c>
      <c r="L1642" s="14" t="s">
        <v>3463</v>
      </c>
      <c r="M1642" s="38">
        <f t="shared" si="289"/>
        <v>1</v>
      </c>
      <c r="N1642" s="32">
        <f t="shared" si="290"/>
        <v>1.0324746256048967</v>
      </c>
      <c r="O1642" s="32">
        <f t="shared" si="291"/>
        <v>0.32784529462095952</v>
      </c>
      <c r="P1642" s="32">
        <f t="shared" si="292"/>
        <v>3.1492738878518871</v>
      </c>
      <c r="Q1642" s="35">
        <v>0.83543954542085797</v>
      </c>
      <c r="R1642" s="35">
        <v>0.90292814684017697</v>
      </c>
      <c r="S1642" s="35">
        <v>0.65304717201542895</v>
      </c>
      <c r="T1642" s="35">
        <v>0.75771631785579796</v>
      </c>
      <c r="U1642" s="35">
        <v>0.85056303330622796</v>
      </c>
      <c r="V1642" s="35">
        <v>0.574256971581799</v>
      </c>
      <c r="W1642" s="8">
        <v>9720.2805741475095</v>
      </c>
      <c r="X1642" s="8">
        <v>10035.9430465675</v>
      </c>
      <c r="Y1642" s="8">
        <v>3186.7482486297799</v>
      </c>
      <c r="Z1642" s="23">
        <f t="shared" si="282"/>
        <v>22942.97186934479</v>
      </c>
      <c r="AA1642" s="29">
        <f t="shared" si="283"/>
        <v>42.367138091361412</v>
      </c>
      <c r="AB1642" s="29">
        <f t="shared" si="284"/>
        <v>43.742995038829328</v>
      </c>
      <c r="AC1642" s="29">
        <f t="shared" si="285"/>
        <v>13.889866869809259</v>
      </c>
      <c r="AD1642" s="26">
        <f t="shared" si="286"/>
        <v>0.42367138091361412</v>
      </c>
      <c r="AE1642" s="26">
        <f t="shared" si="287"/>
        <v>0.4374299503882933</v>
      </c>
      <c r="AF1642" s="26">
        <f t="shared" si="288"/>
        <v>0.13889866869809259</v>
      </c>
      <c r="AG1642" s="6">
        <v>2</v>
      </c>
    </row>
    <row r="1643" spans="1:33" ht="12" customHeight="1" x14ac:dyDescent="0.2">
      <c r="A1643" s="5" t="s">
        <v>3600</v>
      </c>
      <c r="B1643" s="5" t="s">
        <v>3600</v>
      </c>
      <c r="C1643" s="7">
        <v>4</v>
      </c>
      <c r="D1643" s="7">
        <v>4</v>
      </c>
      <c r="E1643" s="8">
        <v>119.25</v>
      </c>
      <c r="F1643" s="9">
        <v>2.1068759551854801</v>
      </c>
      <c r="G1643" s="7" t="s">
        <v>50</v>
      </c>
      <c r="H1643" s="7">
        <v>3</v>
      </c>
      <c r="I1643" s="7" t="s">
        <v>1</v>
      </c>
      <c r="J1643" s="7" t="s">
        <v>2</v>
      </c>
      <c r="K1643" s="5" t="s">
        <v>3601</v>
      </c>
      <c r="L1643" s="14" t="s">
        <v>3602</v>
      </c>
      <c r="M1643" s="38">
        <f t="shared" si="289"/>
        <v>1</v>
      </c>
      <c r="N1643" s="32">
        <f t="shared" si="290"/>
        <v>1.0329679679079726</v>
      </c>
      <c r="O1643" s="32">
        <f t="shared" si="291"/>
        <v>0.49028418847612537</v>
      </c>
      <c r="P1643" s="32">
        <f t="shared" si="292"/>
        <v>2.1068759551854761</v>
      </c>
      <c r="Q1643" s="35">
        <v>0.82746171389995204</v>
      </c>
      <c r="R1643" s="35">
        <v>0.90654100380282598</v>
      </c>
      <c r="S1643" s="35">
        <v>0.581950382060202</v>
      </c>
      <c r="T1643" s="35">
        <v>0.76744304223701898</v>
      </c>
      <c r="U1643" s="35">
        <v>0.90505974092722496</v>
      </c>
      <c r="V1643" s="35">
        <v>0.641651881520653</v>
      </c>
      <c r="W1643" s="8">
        <v>32279.608186252499</v>
      </c>
      <c r="X1643" s="8">
        <v>33343.801273018798</v>
      </c>
      <c r="Y1643" s="8">
        <v>15826.181503924099</v>
      </c>
      <c r="Z1643" s="23">
        <f t="shared" si="282"/>
        <v>81449.590963195398</v>
      </c>
      <c r="AA1643" s="29">
        <f t="shared" si="283"/>
        <v>39.631393852964436</v>
      </c>
      <c r="AB1643" s="29">
        <f t="shared" si="284"/>
        <v>40.937960373657191</v>
      </c>
      <c r="AC1643" s="29">
        <f t="shared" si="285"/>
        <v>19.430645773378373</v>
      </c>
      <c r="AD1643" s="26">
        <f t="shared" si="286"/>
        <v>0.39631393852964436</v>
      </c>
      <c r="AE1643" s="26">
        <f t="shared" si="287"/>
        <v>0.4093796037365719</v>
      </c>
      <c r="AF1643" s="26">
        <f t="shared" si="288"/>
        <v>0.19430645773378374</v>
      </c>
      <c r="AG1643" s="6">
        <v>2</v>
      </c>
    </row>
    <row r="1644" spans="1:33" ht="12" customHeight="1" x14ac:dyDescent="0.2">
      <c r="A1644" s="5" t="s">
        <v>3313</v>
      </c>
      <c r="B1644" s="5" t="s">
        <v>3313</v>
      </c>
      <c r="C1644" s="7">
        <v>2</v>
      </c>
      <c r="D1644" s="7">
        <v>2</v>
      </c>
      <c r="E1644" s="8">
        <v>100.11</v>
      </c>
      <c r="F1644" s="9">
        <v>16.577875246733299</v>
      </c>
      <c r="G1644" s="7" t="s">
        <v>122</v>
      </c>
      <c r="H1644" s="7">
        <v>2</v>
      </c>
      <c r="I1644" s="7" t="s">
        <v>1</v>
      </c>
      <c r="J1644" s="7" t="s">
        <v>2</v>
      </c>
      <c r="K1644" s="5" t="s">
        <v>3314</v>
      </c>
      <c r="L1644" s="14" t="s">
        <v>3315</v>
      </c>
      <c r="M1644" s="38">
        <f t="shared" si="289"/>
        <v>1</v>
      </c>
      <c r="N1644" s="32">
        <f t="shared" si="290"/>
        <v>1.0339062541790263</v>
      </c>
      <c r="O1644" s="32">
        <f t="shared" si="291"/>
        <v>6.2366632562442667E-2</v>
      </c>
      <c r="P1644" s="32">
        <f t="shared" si="292"/>
        <v>16.577875246733253</v>
      </c>
      <c r="Q1644" s="35">
        <v>0.88442302807024498</v>
      </c>
      <c r="R1644" s="35">
        <v>0.73871494612093902</v>
      </c>
      <c r="S1644" s="35">
        <v>0.66806931183069895</v>
      </c>
      <c r="T1644" s="35">
        <v>0.81198837590275197</v>
      </c>
      <c r="U1644" s="35">
        <v>0.71620956652104095</v>
      </c>
      <c r="V1644" s="35">
        <v>0.70231485507166702</v>
      </c>
      <c r="W1644" s="8">
        <v>7460.61853379682</v>
      </c>
      <c r="X1644" s="8">
        <v>7713.5801621364899</v>
      </c>
      <c r="Y1644" s="8">
        <v>465.29365478585601</v>
      </c>
      <c r="Z1644" s="23">
        <f t="shared" si="282"/>
        <v>15639.492350719165</v>
      </c>
      <c r="AA1644" s="29">
        <f t="shared" si="283"/>
        <v>47.703712924248151</v>
      </c>
      <c r="AB1644" s="29">
        <f t="shared" si="284"/>
        <v>49.321167139941018</v>
      </c>
      <c r="AC1644" s="29">
        <f t="shared" si="285"/>
        <v>2.9751199358108318</v>
      </c>
      <c r="AD1644" s="26">
        <f t="shared" si="286"/>
        <v>0.47703712924248154</v>
      </c>
      <c r="AE1644" s="26">
        <f t="shared" si="287"/>
        <v>0.49321167139941019</v>
      </c>
      <c r="AF1644" s="26">
        <f t="shared" si="288"/>
        <v>2.9751199358108316E-2</v>
      </c>
      <c r="AG1644" s="6">
        <v>2</v>
      </c>
    </row>
    <row r="1645" spans="1:33" ht="12" customHeight="1" x14ac:dyDescent="0.2">
      <c r="A1645" s="5" t="s">
        <v>745</v>
      </c>
      <c r="B1645" s="5" t="s">
        <v>745</v>
      </c>
      <c r="C1645" s="7">
        <v>2</v>
      </c>
      <c r="D1645" s="7">
        <v>2</v>
      </c>
      <c r="E1645" s="8">
        <v>65.12</v>
      </c>
      <c r="F1645" s="9">
        <v>1.83759518584102</v>
      </c>
      <c r="G1645" s="7">
        <v>1</v>
      </c>
      <c r="H1645" s="7">
        <v>1</v>
      </c>
      <c r="I1645" s="7" t="s">
        <v>2</v>
      </c>
      <c r="J1645" s="7" t="s">
        <v>0</v>
      </c>
      <c r="K1645" s="5" t="s">
        <v>746</v>
      </c>
      <c r="L1645" s="14" t="s">
        <v>747</v>
      </c>
      <c r="M1645" s="38">
        <f t="shared" si="289"/>
        <v>1</v>
      </c>
      <c r="N1645" s="32">
        <f t="shared" si="290"/>
        <v>1.0349650642240609</v>
      </c>
      <c r="O1645" s="32">
        <f t="shared" si="291"/>
        <v>1.8375951858410109</v>
      </c>
      <c r="P1645" s="32">
        <f t="shared" si="292"/>
        <v>0.56321711778450767</v>
      </c>
      <c r="Q1645" s="35">
        <v>0.35720708489437702</v>
      </c>
      <c r="R1645" s="35">
        <v>0.63136876019628096</v>
      </c>
      <c r="S1645" s="35">
        <v>0.90005332020707496</v>
      </c>
      <c r="T1645" s="35">
        <v>0.367829617016944</v>
      </c>
      <c r="U1645" s="35">
        <v>0.652555385278075</v>
      </c>
      <c r="V1645" s="35">
        <v>0.92746070849880902</v>
      </c>
      <c r="W1645" s="8">
        <v>21977.358433087102</v>
      </c>
      <c r="X1645" s="8">
        <v>22745.7981821752</v>
      </c>
      <c r="Y1645" s="8">
        <v>40385.488054143199</v>
      </c>
      <c r="Z1645" s="23">
        <f t="shared" si="282"/>
        <v>85108.644669405505</v>
      </c>
      <c r="AA1645" s="29">
        <f t="shared" si="283"/>
        <v>25.822709923833894</v>
      </c>
      <c r="AB1645" s="29">
        <f t="shared" si="284"/>
        <v>26.725602634760044</v>
      </c>
      <c r="AC1645" s="29">
        <f t="shared" si="285"/>
        <v>47.451687441406058</v>
      </c>
      <c r="AD1645" s="26">
        <f t="shared" si="286"/>
        <v>0.25822709923833892</v>
      </c>
      <c r="AE1645" s="26">
        <f t="shared" si="287"/>
        <v>0.26725602634760043</v>
      </c>
      <c r="AF1645" s="26">
        <f t="shared" si="288"/>
        <v>0.4745168744140606</v>
      </c>
      <c r="AG1645" s="6"/>
    </row>
    <row r="1646" spans="1:33" ht="12" customHeight="1" x14ac:dyDescent="0.2">
      <c r="A1646" s="5" t="s">
        <v>770</v>
      </c>
      <c r="B1646" s="5" t="s">
        <v>771</v>
      </c>
      <c r="C1646" s="7">
        <v>12</v>
      </c>
      <c r="D1646" s="7">
        <v>2</v>
      </c>
      <c r="E1646" s="8">
        <v>468.27</v>
      </c>
      <c r="F1646" s="9">
        <v>1.74041106523857</v>
      </c>
      <c r="G1646" s="7" t="s">
        <v>50</v>
      </c>
      <c r="H1646" s="7">
        <v>3</v>
      </c>
      <c r="I1646" s="7" t="s">
        <v>2</v>
      </c>
      <c r="J1646" s="7" t="s">
        <v>0</v>
      </c>
      <c r="K1646" s="5" t="s">
        <v>772</v>
      </c>
      <c r="L1646" s="14" t="s">
        <v>773</v>
      </c>
      <c r="M1646" s="38">
        <f t="shared" si="289"/>
        <v>1</v>
      </c>
      <c r="N1646" s="32">
        <f t="shared" si="290"/>
        <v>1.0367655764037085</v>
      </c>
      <c r="O1646" s="32">
        <f t="shared" si="291"/>
        <v>1.7404110652385691</v>
      </c>
      <c r="P1646" s="32">
        <f t="shared" si="292"/>
        <v>0.59570155413921855</v>
      </c>
      <c r="Q1646" s="35">
        <v>0.64709625556594697</v>
      </c>
      <c r="R1646" s="35">
        <v>0.955313542004813</v>
      </c>
      <c r="S1646" s="35">
        <v>0.53392354887320304</v>
      </c>
      <c r="T1646" s="35">
        <v>0.68601532174015001</v>
      </c>
      <c r="U1646" s="35">
        <v>0.91665429011787503</v>
      </c>
      <c r="V1646" s="35">
        <v>0.55949070515013999</v>
      </c>
      <c r="W1646" s="8">
        <v>96310.757992039202</v>
      </c>
      <c r="X1646" s="8">
        <v>99851.6785234946</v>
      </c>
      <c r="Y1646" s="8">
        <v>167620.30891085899</v>
      </c>
      <c r="Z1646" s="23">
        <f t="shared" si="282"/>
        <v>363782.74542639276</v>
      </c>
      <c r="AA1646" s="29">
        <f t="shared" si="283"/>
        <v>26.474801018710373</v>
      </c>
      <c r="AB1646" s="29">
        <f t="shared" si="284"/>
        <v>27.448162338336751</v>
      </c>
      <c r="AC1646" s="29">
        <f t="shared" si="285"/>
        <v>46.077036642952876</v>
      </c>
      <c r="AD1646" s="26">
        <f t="shared" si="286"/>
        <v>0.26474801018710375</v>
      </c>
      <c r="AE1646" s="26">
        <f t="shared" si="287"/>
        <v>0.27448162338336751</v>
      </c>
      <c r="AF1646" s="26">
        <f t="shared" si="288"/>
        <v>0.46077036642952879</v>
      </c>
      <c r="AG1646" s="6"/>
    </row>
    <row r="1647" spans="1:33" ht="12" customHeight="1" x14ac:dyDescent="0.2">
      <c r="A1647" s="5" t="s">
        <v>3688</v>
      </c>
      <c r="B1647" s="5" t="s">
        <v>3688</v>
      </c>
      <c r="C1647" s="7">
        <v>6</v>
      </c>
      <c r="D1647" s="7">
        <v>6</v>
      </c>
      <c r="E1647" s="8">
        <v>190.22</v>
      </c>
      <c r="F1647" s="9">
        <v>1.58210587940444</v>
      </c>
      <c r="G1647" s="7" t="s">
        <v>50</v>
      </c>
      <c r="H1647" s="7">
        <v>3</v>
      </c>
      <c r="I1647" s="7" t="s">
        <v>1</v>
      </c>
      <c r="J1647" s="7" t="s">
        <v>2</v>
      </c>
      <c r="K1647" s="5" t="s">
        <v>3689</v>
      </c>
      <c r="L1647" s="14" t="s">
        <v>3690</v>
      </c>
      <c r="M1647" s="38">
        <f t="shared" si="289"/>
        <v>1</v>
      </c>
      <c r="N1647" s="32">
        <f t="shared" si="290"/>
        <v>1.0373175790866953</v>
      </c>
      <c r="O1647" s="32">
        <f t="shared" si="291"/>
        <v>0.6556562317290523</v>
      </c>
      <c r="P1647" s="32">
        <f t="shared" si="292"/>
        <v>1.5821058794044427</v>
      </c>
      <c r="Q1647" s="35">
        <v>0.68717092518562795</v>
      </c>
      <c r="R1647" s="35">
        <v>0.407664041232768</v>
      </c>
      <c r="S1647" s="35">
        <v>0.46254783023112001</v>
      </c>
      <c r="T1647" s="35">
        <v>0.698153051702606</v>
      </c>
      <c r="U1647" s="35">
        <v>0.43404895460764398</v>
      </c>
      <c r="V1647" s="35">
        <v>0.538214247945765</v>
      </c>
      <c r="W1647" s="8">
        <v>700209.47594162298</v>
      </c>
      <c r="X1647" s="8">
        <v>726339.59843732801</v>
      </c>
      <c r="Y1647" s="8">
        <v>459096.706416859</v>
      </c>
      <c r="Z1647" s="23">
        <f t="shared" si="282"/>
        <v>1885645.78079581</v>
      </c>
      <c r="AA1647" s="29">
        <f t="shared" si="283"/>
        <v>37.133669699412451</v>
      </c>
      <c r="AB1647" s="29">
        <f t="shared" si="284"/>
        <v>38.519408355199495</v>
      </c>
      <c r="AC1647" s="29">
        <f t="shared" si="285"/>
        <v>24.346921945388054</v>
      </c>
      <c r="AD1647" s="26">
        <f t="shared" si="286"/>
        <v>0.37133669699412453</v>
      </c>
      <c r="AE1647" s="26">
        <f t="shared" si="287"/>
        <v>0.38519408355199497</v>
      </c>
      <c r="AF1647" s="26">
        <f t="shared" si="288"/>
        <v>0.24346921945388053</v>
      </c>
      <c r="AG1647" s="6"/>
    </row>
    <row r="1648" spans="1:33" ht="12" customHeight="1" x14ac:dyDescent="0.2">
      <c r="A1648" s="5" t="s">
        <v>3585</v>
      </c>
      <c r="B1648" s="5" t="s">
        <v>3585</v>
      </c>
      <c r="C1648" s="7">
        <v>4</v>
      </c>
      <c r="D1648" s="7">
        <v>4</v>
      </c>
      <c r="E1648" s="8">
        <v>195.46</v>
      </c>
      <c r="F1648" s="9">
        <v>2.2054893726371398</v>
      </c>
      <c r="G1648" s="7" t="s">
        <v>50</v>
      </c>
      <c r="H1648" s="7">
        <v>3</v>
      </c>
      <c r="I1648" s="7" t="s">
        <v>1</v>
      </c>
      <c r="J1648" s="7" t="s">
        <v>2</v>
      </c>
      <c r="K1648" s="5" t="s">
        <v>3586</v>
      </c>
      <c r="L1648" s="14" t="s">
        <v>3587</v>
      </c>
      <c r="M1648" s="38">
        <f t="shared" si="289"/>
        <v>1</v>
      </c>
      <c r="N1648" s="32">
        <f t="shared" si="290"/>
        <v>1.0387187064651215</v>
      </c>
      <c r="O1648" s="32">
        <f t="shared" si="291"/>
        <v>0.47096971735715654</v>
      </c>
      <c r="P1648" s="32">
        <f t="shared" si="292"/>
        <v>2.2054893726371301</v>
      </c>
      <c r="Q1648" s="35">
        <v>0.29696880793869501</v>
      </c>
      <c r="R1648" s="35">
        <v>0.37589032525859201</v>
      </c>
      <c r="S1648" s="35">
        <v>0.76564570785183195</v>
      </c>
      <c r="T1648" s="35">
        <v>0.28358803643541203</v>
      </c>
      <c r="U1648" s="35">
        <v>0.385259423776876</v>
      </c>
      <c r="V1648" s="35">
        <v>0.77551567264282395</v>
      </c>
      <c r="W1648" s="8">
        <v>110925.33338712899</v>
      </c>
      <c r="X1648" s="8">
        <v>115220.218810091</v>
      </c>
      <c r="Y1648" s="8">
        <v>52242.472913084501</v>
      </c>
      <c r="Z1648" s="23">
        <f t="shared" si="282"/>
        <v>278388.02511030447</v>
      </c>
      <c r="AA1648" s="29">
        <f t="shared" si="283"/>
        <v>39.845583639302561</v>
      </c>
      <c r="AB1648" s="29">
        <f t="shared" si="284"/>
        <v>41.388353096164174</v>
      </c>
      <c r="AC1648" s="29">
        <f t="shared" si="285"/>
        <v>18.766063264533269</v>
      </c>
      <c r="AD1648" s="26">
        <f t="shared" si="286"/>
        <v>0.39845583639302562</v>
      </c>
      <c r="AE1648" s="26">
        <f t="shared" si="287"/>
        <v>0.41388353096164177</v>
      </c>
      <c r="AF1648" s="26">
        <f t="shared" si="288"/>
        <v>0.1876606326453327</v>
      </c>
      <c r="AG1648" s="6">
        <v>2</v>
      </c>
    </row>
    <row r="1649" spans="1:33" ht="12" customHeight="1" x14ac:dyDescent="0.2">
      <c r="A1649" s="5" t="s">
        <v>3489</v>
      </c>
      <c r="B1649" s="5" t="s">
        <v>3489</v>
      </c>
      <c r="C1649" s="7">
        <v>2</v>
      </c>
      <c r="D1649" s="7">
        <v>2</v>
      </c>
      <c r="E1649" s="8">
        <v>70.64</v>
      </c>
      <c r="F1649" s="9">
        <v>2.84895191987107</v>
      </c>
      <c r="G1649" s="7" t="s">
        <v>122</v>
      </c>
      <c r="H1649" s="7">
        <v>2</v>
      </c>
      <c r="I1649" s="7" t="s">
        <v>1</v>
      </c>
      <c r="J1649" s="7" t="s">
        <v>2</v>
      </c>
      <c r="K1649" s="5" t="s">
        <v>3490</v>
      </c>
      <c r="L1649" s="14" t="s">
        <v>3491</v>
      </c>
      <c r="M1649" s="38">
        <f t="shared" si="289"/>
        <v>1</v>
      </c>
      <c r="N1649" s="32">
        <f t="shared" si="290"/>
        <v>1.0389347295865397</v>
      </c>
      <c r="O1649" s="32">
        <f t="shared" si="291"/>
        <v>0.36467260901810983</v>
      </c>
      <c r="P1649" s="32">
        <f t="shared" si="292"/>
        <v>2.8489519198710798</v>
      </c>
      <c r="Q1649" s="35">
        <v>0.78881496272765605</v>
      </c>
      <c r="R1649" s="35">
        <v>0.49149373967710402</v>
      </c>
      <c r="S1649" s="35">
        <v>0.33300271033779599</v>
      </c>
      <c r="T1649" s="35">
        <v>0.84119985748503101</v>
      </c>
      <c r="U1649" s="35">
        <v>0.56331186454429905</v>
      </c>
      <c r="V1649" s="35">
        <v>0.40471900588109699</v>
      </c>
      <c r="W1649" s="8">
        <v>58078.818011376898</v>
      </c>
      <c r="X1649" s="8">
        <v>60340.101085355702</v>
      </c>
      <c r="Y1649" s="8">
        <v>21179.754092896801</v>
      </c>
      <c r="Z1649" s="23">
        <f t="shared" si="282"/>
        <v>139598.67318962939</v>
      </c>
      <c r="AA1649" s="29">
        <f t="shared" si="283"/>
        <v>41.60413325167012</v>
      </c>
      <c r="AB1649" s="29">
        <f t="shared" si="284"/>
        <v>43.223978929506252</v>
      </c>
      <c r="AC1649" s="29">
        <f t="shared" si="285"/>
        <v>15.171887818823638</v>
      </c>
      <c r="AD1649" s="26">
        <f t="shared" si="286"/>
        <v>0.41604133251670122</v>
      </c>
      <c r="AE1649" s="26">
        <f t="shared" si="287"/>
        <v>0.43223978929506252</v>
      </c>
      <c r="AF1649" s="26">
        <f t="shared" si="288"/>
        <v>0.15171887818823637</v>
      </c>
      <c r="AG1649" s="6">
        <v>2</v>
      </c>
    </row>
    <row r="1650" spans="1:33" ht="12" customHeight="1" x14ac:dyDescent="0.2">
      <c r="A1650" s="5" t="s">
        <v>3331</v>
      </c>
      <c r="B1650" s="5" t="s">
        <v>3331</v>
      </c>
      <c r="C1650" s="7">
        <v>1</v>
      </c>
      <c r="D1650" s="7">
        <v>1</v>
      </c>
      <c r="E1650" s="8">
        <v>15.02</v>
      </c>
      <c r="F1650" s="9">
        <v>9.2799622363752992</v>
      </c>
      <c r="G1650" s="7">
        <v>3</v>
      </c>
      <c r="H1650" s="7">
        <v>1</v>
      </c>
      <c r="I1650" s="7" t="s">
        <v>1</v>
      </c>
      <c r="J1650" s="7" t="s">
        <v>2</v>
      </c>
      <c r="K1650" s="5" t="s">
        <v>3332</v>
      </c>
      <c r="L1650" s="14" t="s">
        <v>3333</v>
      </c>
      <c r="M1650" s="38">
        <f t="shared" si="289"/>
        <v>1</v>
      </c>
      <c r="N1650" s="32">
        <f t="shared" si="290"/>
        <v>1.0397692755309302</v>
      </c>
      <c r="O1650" s="32">
        <f t="shared" si="291"/>
        <v>0.11204455891590547</v>
      </c>
      <c r="P1650" s="32">
        <f t="shared" si="292"/>
        <v>9.2799622363753009</v>
      </c>
      <c r="Q1650" s="35">
        <v>0.77640651747711098</v>
      </c>
      <c r="R1650" s="35">
        <v>0.77277777656584101</v>
      </c>
      <c r="S1650" s="35">
        <v>0.86347858367471497</v>
      </c>
      <c r="T1650" s="35">
        <v>0.85264669734782395</v>
      </c>
      <c r="U1650" s="35">
        <v>0.72806275325848502</v>
      </c>
      <c r="V1650" s="35">
        <v>0.80232799597506799</v>
      </c>
      <c r="W1650" s="8">
        <v>7606.7489904396698</v>
      </c>
      <c r="X1650" s="8">
        <v>7909.2638869350903</v>
      </c>
      <c r="Y1650" s="8">
        <v>852.29483541782201</v>
      </c>
      <c r="Z1650" s="23">
        <f t="shared" si="282"/>
        <v>16368.307712792583</v>
      </c>
      <c r="AA1650" s="29">
        <f t="shared" si="283"/>
        <v>46.472421730528971</v>
      </c>
      <c r="AB1650" s="29">
        <f t="shared" si="284"/>
        <v>48.320596274919971</v>
      </c>
      <c r="AC1650" s="29">
        <f t="shared" si="285"/>
        <v>5.2069819945510591</v>
      </c>
      <c r="AD1650" s="26">
        <f t="shared" si="286"/>
        <v>0.46472421730528973</v>
      </c>
      <c r="AE1650" s="26">
        <f t="shared" si="287"/>
        <v>0.48320596274919969</v>
      </c>
      <c r="AF1650" s="26">
        <f t="shared" si="288"/>
        <v>5.206981994551059E-2</v>
      </c>
      <c r="AG1650" s="6">
        <v>2</v>
      </c>
    </row>
    <row r="1651" spans="1:33" ht="12" customHeight="1" x14ac:dyDescent="0.2">
      <c r="A1651" s="5" t="s">
        <v>3561</v>
      </c>
      <c r="B1651" s="5" t="s">
        <v>3561</v>
      </c>
      <c r="C1651" s="7">
        <v>2</v>
      </c>
      <c r="D1651" s="7">
        <v>2</v>
      </c>
      <c r="E1651" s="8">
        <v>72.64</v>
      </c>
      <c r="F1651" s="9">
        <v>2.3852311138644602</v>
      </c>
      <c r="G1651" s="7">
        <v>3</v>
      </c>
      <c r="H1651" s="7">
        <v>1</v>
      </c>
      <c r="I1651" s="7" t="s">
        <v>1</v>
      </c>
      <c r="J1651" s="7" t="s">
        <v>2</v>
      </c>
      <c r="K1651" s="5" t="s">
        <v>3562</v>
      </c>
      <c r="L1651" s="14" t="s">
        <v>3563</v>
      </c>
      <c r="M1651" s="38">
        <f t="shared" si="289"/>
        <v>1</v>
      </c>
      <c r="N1651" s="32">
        <f t="shared" si="290"/>
        <v>1.0441076117731705</v>
      </c>
      <c r="O1651" s="32">
        <f t="shared" si="291"/>
        <v>0.43773855107966764</v>
      </c>
      <c r="P1651" s="32">
        <f t="shared" si="292"/>
        <v>2.3852311138644597</v>
      </c>
      <c r="Q1651" s="35">
        <v>0.96045465991142198</v>
      </c>
      <c r="R1651" s="35">
        <v>0.78344338641077504</v>
      </c>
      <c r="S1651" s="35">
        <v>0.80556875592280097</v>
      </c>
      <c r="T1651" s="35">
        <v>0.90445471040372205</v>
      </c>
      <c r="U1651" s="35">
        <v>0.74976280653180705</v>
      </c>
      <c r="V1651" s="35">
        <v>0.79640528974038804</v>
      </c>
      <c r="W1651" s="8">
        <v>20748.0250935205</v>
      </c>
      <c r="X1651" s="8">
        <v>21663.1709294055</v>
      </c>
      <c r="Y1651" s="8">
        <v>9082.2104422022494</v>
      </c>
      <c r="Z1651" s="23">
        <f t="shared" si="282"/>
        <v>51493.406465128253</v>
      </c>
      <c r="AA1651" s="29">
        <f t="shared" si="283"/>
        <v>40.29258601792295</v>
      </c>
      <c r="AB1651" s="29">
        <f t="shared" si="284"/>
        <v>42.069795759338568</v>
      </c>
      <c r="AC1651" s="29">
        <f t="shared" si="285"/>
        <v>17.637618222738467</v>
      </c>
      <c r="AD1651" s="26">
        <f t="shared" si="286"/>
        <v>0.40292586017922949</v>
      </c>
      <c r="AE1651" s="26">
        <f t="shared" si="287"/>
        <v>0.42069795759338569</v>
      </c>
      <c r="AF1651" s="26">
        <f t="shared" si="288"/>
        <v>0.17637618222738469</v>
      </c>
      <c r="AG1651" s="6">
        <v>2</v>
      </c>
    </row>
    <row r="1652" spans="1:33" ht="12" customHeight="1" x14ac:dyDescent="0.2">
      <c r="A1652" s="5" t="s">
        <v>808</v>
      </c>
      <c r="B1652" s="5" t="s">
        <v>808</v>
      </c>
      <c r="C1652" s="7">
        <v>8</v>
      </c>
      <c r="D1652" s="7">
        <v>8</v>
      </c>
      <c r="E1652" s="8">
        <v>332.31</v>
      </c>
      <c r="F1652" s="9">
        <v>1.4301520343798</v>
      </c>
      <c r="G1652" s="7" t="s">
        <v>50</v>
      </c>
      <c r="H1652" s="7">
        <v>3</v>
      </c>
      <c r="I1652" s="7" t="s">
        <v>2</v>
      </c>
      <c r="J1652" s="7" t="s">
        <v>0</v>
      </c>
      <c r="K1652" s="5" t="s">
        <v>809</v>
      </c>
      <c r="L1652" s="14" t="s">
        <v>810</v>
      </c>
      <c r="M1652" s="38">
        <f t="shared" si="289"/>
        <v>1</v>
      </c>
      <c r="N1652" s="32">
        <f t="shared" si="290"/>
        <v>1.0441352337597767</v>
      </c>
      <c r="O1652" s="32">
        <f t="shared" si="291"/>
        <v>1.430152034379806</v>
      </c>
      <c r="P1652" s="32">
        <f t="shared" si="292"/>
        <v>0.73008687793991922</v>
      </c>
      <c r="Q1652" s="35">
        <v>0.62201859500912404</v>
      </c>
      <c r="R1652" s="35">
        <v>0.91820124627208899</v>
      </c>
      <c r="S1652" s="35">
        <v>0.66477957165688195</v>
      </c>
      <c r="T1652" s="35">
        <v>0.66356554828168901</v>
      </c>
      <c r="U1652" s="35">
        <v>0.95478262477782805</v>
      </c>
      <c r="V1652" s="35">
        <v>0.68198140256116802</v>
      </c>
      <c r="W1652" s="8">
        <v>147034.258801416</v>
      </c>
      <c r="X1652" s="8">
        <v>153523.65018431199</v>
      </c>
      <c r="Y1652" s="8">
        <v>210281.34434837199</v>
      </c>
      <c r="Z1652" s="23">
        <f t="shared" si="282"/>
        <v>510839.25333410001</v>
      </c>
      <c r="AA1652" s="29">
        <f t="shared" si="283"/>
        <v>28.782881863867338</v>
      </c>
      <c r="AB1652" s="29">
        <f t="shared" si="284"/>
        <v>30.053221083209159</v>
      </c>
      <c r="AC1652" s="29">
        <f t="shared" si="285"/>
        <v>41.163897052923502</v>
      </c>
      <c r="AD1652" s="26">
        <f t="shared" si="286"/>
        <v>0.28782881863867338</v>
      </c>
      <c r="AE1652" s="26">
        <f t="shared" si="287"/>
        <v>0.30053221083209158</v>
      </c>
      <c r="AF1652" s="26">
        <f t="shared" si="288"/>
        <v>0.41163897052923504</v>
      </c>
      <c r="AG1652" s="6"/>
    </row>
    <row r="1653" spans="1:33" ht="12" customHeight="1" x14ac:dyDescent="0.2">
      <c r="A1653" s="5" t="s">
        <v>3588</v>
      </c>
      <c r="B1653" s="5" t="s">
        <v>3588</v>
      </c>
      <c r="C1653" s="7">
        <v>2</v>
      </c>
      <c r="D1653" s="7">
        <v>2</v>
      </c>
      <c r="E1653" s="8">
        <v>56.29</v>
      </c>
      <c r="F1653" s="9">
        <v>2.2003541562667199</v>
      </c>
      <c r="G1653" s="7" t="s">
        <v>122</v>
      </c>
      <c r="H1653" s="7">
        <v>2</v>
      </c>
      <c r="I1653" s="7" t="s">
        <v>1</v>
      </c>
      <c r="J1653" s="7" t="s">
        <v>2</v>
      </c>
      <c r="K1653" s="5" t="s">
        <v>3589</v>
      </c>
      <c r="L1653" s="14" t="s">
        <v>3590</v>
      </c>
      <c r="M1653" s="38">
        <f t="shared" si="289"/>
        <v>1</v>
      </c>
      <c r="N1653" s="32">
        <f t="shared" si="290"/>
        <v>1.0446642964713448</v>
      </c>
      <c r="O1653" s="32">
        <f t="shared" si="291"/>
        <v>0.4747709787972495</v>
      </c>
      <c r="P1653" s="32">
        <f t="shared" si="292"/>
        <v>2.2003541562667159</v>
      </c>
      <c r="Q1653" s="35">
        <v>0.65158256364426004</v>
      </c>
      <c r="R1653" s="35">
        <v>0.27457232316858898</v>
      </c>
      <c r="S1653" s="35">
        <v>0.36427886016157501</v>
      </c>
      <c r="T1653" s="35">
        <v>0.61934552949518495</v>
      </c>
      <c r="U1653" s="35">
        <v>0.284073589049263</v>
      </c>
      <c r="V1653" s="35">
        <v>0.38211527343822899</v>
      </c>
      <c r="W1653" s="8">
        <v>29113.753892466601</v>
      </c>
      <c r="X1653" s="8">
        <v>30414.099227713501</v>
      </c>
      <c r="Y1653" s="8">
        <v>13822.365431988601</v>
      </c>
      <c r="Z1653" s="23">
        <f t="shared" si="282"/>
        <v>73350.218552168706</v>
      </c>
      <c r="AA1653" s="29">
        <f t="shared" si="283"/>
        <v>39.691434418508365</v>
      </c>
      <c r="AB1653" s="29">
        <f t="shared" si="284"/>
        <v>41.464224412749566</v>
      </c>
      <c r="AC1653" s="29">
        <f t="shared" si="285"/>
        <v>18.844341168742055</v>
      </c>
      <c r="AD1653" s="26">
        <f t="shared" si="286"/>
        <v>0.39691434418508365</v>
      </c>
      <c r="AE1653" s="26">
        <f t="shared" si="287"/>
        <v>0.41464224412749567</v>
      </c>
      <c r="AF1653" s="26">
        <f t="shared" si="288"/>
        <v>0.18844341168742054</v>
      </c>
      <c r="AG1653" s="6">
        <v>2</v>
      </c>
    </row>
    <row r="1654" spans="1:33" ht="12" customHeight="1" x14ac:dyDescent="0.2">
      <c r="A1654" s="5" t="s">
        <v>628</v>
      </c>
      <c r="B1654" s="5" t="s">
        <v>628</v>
      </c>
      <c r="C1654" s="7">
        <v>1</v>
      </c>
      <c r="D1654" s="7">
        <v>1</v>
      </c>
      <c r="E1654" s="8">
        <v>17.05</v>
      </c>
      <c r="F1654" s="9">
        <v>2.51967064246249</v>
      </c>
      <c r="G1654" s="7">
        <v>1</v>
      </c>
      <c r="H1654" s="7">
        <v>1</v>
      </c>
      <c r="I1654" s="7" t="s">
        <v>2</v>
      </c>
      <c r="J1654" s="7" t="s">
        <v>0</v>
      </c>
      <c r="K1654" s="5" t="s">
        <v>629</v>
      </c>
      <c r="L1654" s="14" t="s">
        <v>630</v>
      </c>
      <c r="M1654" s="38">
        <f t="shared" si="289"/>
        <v>1</v>
      </c>
      <c r="N1654" s="32">
        <f t="shared" si="290"/>
        <v>1.046342289741238</v>
      </c>
      <c r="O1654" s="32">
        <f t="shared" si="291"/>
        <v>2.5196706424624846</v>
      </c>
      <c r="P1654" s="32">
        <f t="shared" si="292"/>
        <v>0.41526946899640954</v>
      </c>
      <c r="Q1654" s="35">
        <v>0.28007810535453498</v>
      </c>
      <c r="R1654" s="35">
        <v>0.212772640335261</v>
      </c>
      <c r="S1654" s="35">
        <v>0.29843885629835898</v>
      </c>
      <c r="T1654" s="35">
        <v>0.194854256429875</v>
      </c>
      <c r="U1654" s="35">
        <v>0.13520309758202201</v>
      </c>
      <c r="V1654" s="35">
        <v>0.30786692456959602</v>
      </c>
      <c r="W1654" s="8">
        <v>1247.3163203212</v>
      </c>
      <c r="X1654" s="8">
        <v>1305.1198146365</v>
      </c>
      <c r="Y1654" s="8">
        <v>3142.8263141776602</v>
      </c>
      <c r="Z1654" s="23">
        <f t="shared" si="282"/>
        <v>5695.2624491353599</v>
      </c>
      <c r="AA1654" s="29">
        <f t="shared" si="283"/>
        <v>21.90094541666933</v>
      </c>
      <c r="AB1654" s="29">
        <f t="shared" si="284"/>
        <v>22.915885374775662</v>
      </c>
      <c r="AC1654" s="29">
        <f t="shared" si="285"/>
        <v>55.183169208555022</v>
      </c>
      <c r="AD1654" s="26">
        <f t="shared" si="286"/>
        <v>0.21900945416669329</v>
      </c>
      <c r="AE1654" s="26">
        <f t="shared" si="287"/>
        <v>0.22915885374775663</v>
      </c>
      <c r="AF1654" s="26">
        <f t="shared" si="288"/>
        <v>0.55183169208555016</v>
      </c>
      <c r="AG1654" s="6">
        <v>1</v>
      </c>
    </row>
    <row r="1655" spans="1:33" ht="12" customHeight="1" x14ac:dyDescent="0.2">
      <c r="A1655" s="5" t="s">
        <v>3609</v>
      </c>
      <c r="B1655" s="5" t="s">
        <v>3609</v>
      </c>
      <c r="C1655" s="7">
        <v>5</v>
      </c>
      <c r="D1655" s="7">
        <v>5</v>
      </c>
      <c r="E1655" s="8">
        <v>165.38</v>
      </c>
      <c r="F1655" s="9">
        <v>2.02288337800469</v>
      </c>
      <c r="G1655" s="7" t="s">
        <v>54</v>
      </c>
      <c r="H1655" s="7">
        <v>2</v>
      </c>
      <c r="I1655" s="7" t="s">
        <v>1</v>
      </c>
      <c r="J1655" s="7" t="s">
        <v>2</v>
      </c>
      <c r="K1655" s="5" t="s">
        <v>3610</v>
      </c>
      <c r="L1655" s="14" t="s">
        <v>3611</v>
      </c>
      <c r="M1655" s="38">
        <f t="shared" si="289"/>
        <v>1</v>
      </c>
      <c r="N1655" s="32">
        <f t="shared" si="290"/>
        <v>1.0466798105661645</v>
      </c>
      <c r="O1655" s="32">
        <f t="shared" si="291"/>
        <v>0.51741974942647362</v>
      </c>
      <c r="P1655" s="32">
        <f t="shared" si="292"/>
        <v>2.0228833780046886</v>
      </c>
      <c r="Q1655" s="35">
        <v>0.70662508765329102</v>
      </c>
      <c r="R1655" s="35">
        <v>0.20389094899322099</v>
      </c>
      <c r="S1655" s="35">
        <v>0.217283747245957</v>
      </c>
      <c r="T1655" s="35">
        <v>0.72072489265084005</v>
      </c>
      <c r="U1655" s="35">
        <v>0.212685369260185</v>
      </c>
      <c r="V1655" s="35">
        <v>0.246695396868474</v>
      </c>
      <c r="W1655" s="8">
        <v>775995.88993864099</v>
      </c>
      <c r="X1655" s="8">
        <v>812219.23108109902</v>
      </c>
      <c r="Y1655" s="8">
        <v>401515.59892802499</v>
      </c>
      <c r="Z1655" s="23">
        <f t="shared" si="282"/>
        <v>1989730.7199477651</v>
      </c>
      <c r="AA1655" s="29">
        <f t="shared" si="283"/>
        <v>39.000045692565507</v>
      </c>
      <c r="AB1655" s="29">
        <f t="shared" si="284"/>
        <v>40.820560437566222</v>
      </c>
      <c r="AC1655" s="29">
        <f t="shared" si="285"/>
        <v>20.179393869868264</v>
      </c>
      <c r="AD1655" s="26">
        <f t="shared" si="286"/>
        <v>0.39000045692565505</v>
      </c>
      <c r="AE1655" s="26">
        <f t="shared" si="287"/>
        <v>0.40820560437566222</v>
      </c>
      <c r="AF1655" s="26">
        <f t="shared" si="288"/>
        <v>0.20179393869868265</v>
      </c>
      <c r="AG1655" s="6">
        <v>2</v>
      </c>
    </row>
    <row r="1656" spans="1:33" ht="12" customHeight="1" x14ac:dyDescent="0.2">
      <c r="A1656" s="5" t="s">
        <v>3582</v>
      </c>
      <c r="B1656" s="5" t="s">
        <v>3582</v>
      </c>
      <c r="C1656" s="7">
        <v>10</v>
      </c>
      <c r="D1656" s="7">
        <v>10</v>
      </c>
      <c r="E1656" s="8">
        <v>323.14</v>
      </c>
      <c r="F1656" s="9">
        <v>2.27785995671963</v>
      </c>
      <c r="G1656" s="7" t="s">
        <v>50</v>
      </c>
      <c r="H1656" s="7">
        <v>3</v>
      </c>
      <c r="I1656" s="7" t="s">
        <v>1</v>
      </c>
      <c r="J1656" s="7" t="s">
        <v>2</v>
      </c>
      <c r="K1656" s="5" t="s">
        <v>3583</v>
      </c>
      <c r="L1656" s="14" t="s">
        <v>3584</v>
      </c>
      <c r="M1656" s="38">
        <f t="shared" si="289"/>
        <v>1</v>
      </c>
      <c r="N1656" s="32">
        <f t="shared" si="290"/>
        <v>1.048958872161267</v>
      </c>
      <c r="O1656" s="32">
        <f t="shared" si="291"/>
        <v>0.46050191499563592</v>
      </c>
      <c r="P1656" s="32">
        <f t="shared" si="292"/>
        <v>2.2778599567196323</v>
      </c>
      <c r="Q1656" s="35">
        <v>0.93706674392579004</v>
      </c>
      <c r="R1656" s="35">
        <v>0.84446037776048199</v>
      </c>
      <c r="S1656" s="35">
        <v>0.68065202347542497</v>
      </c>
      <c r="T1656" s="35">
        <v>0.89717009183370999</v>
      </c>
      <c r="U1656" s="35">
        <v>0.90455687721213396</v>
      </c>
      <c r="V1656" s="35">
        <v>0.79170506774784</v>
      </c>
      <c r="W1656" s="8">
        <v>406881.326579082</v>
      </c>
      <c r="X1656" s="8">
        <v>426801.77743187401</v>
      </c>
      <c r="Y1656" s="8">
        <v>187369.63006563199</v>
      </c>
      <c r="Z1656" s="23">
        <f t="shared" si="282"/>
        <v>1021052.7340765879</v>
      </c>
      <c r="AA1656" s="29">
        <f t="shared" si="283"/>
        <v>39.849198087408709</v>
      </c>
      <c r="AB1656" s="29">
        <f t="shared" si="284"/>
        <v>41.800169882299151</v>
      </c>
      <c r="AC1656" s="29">
        <f t="shared" si="285"/>
        <v>18.35063203029214</v>
      </c>
      <c r="AD1656" s="26">
        <f t="shared" si="286"/>
        <v>0.3984919808740871</v>
      </c>
      <c r="AE1656" s="26">
        <f t="shared" si="287"/>
        <v>0.41800169882299154</v>
      </c>
      <c r="AF1656" s="26">
        <f t="shared" si="288"/>
        <v>0.18350632030292138</v>
      </c>
      <c r="AG1656" s="6">
        <v>2</v>
      </c>
    </row>
    <row r="1657" spans="1:33" ht="12" customHeight="1" x14ac:dyDescent="0.2">
      <c r="A1657" s="5" t="s">
        <v>3742</v>
      </c>
      <c r="B1657" s="5" t="s">
        <v>3742</v>
      </c>
      <c r="C1657" s="7">
        <v>2</v>
      </c>
      <c r="D1657" s="7">
        <v>2</v>
      </c>
      <c r="E1657" s="8">
        <v>55.32</v>
      </c>
      <c r="F1657" s="9">
        <v>1.3266435692971801</v>
      </c>
      <c r="G1657" s="7">
        <v>3</v>
      </c>
      <c r="H1657" s="7">
        <v>1</v>
      </c>
      <c r="I1657" s="7" t="s">
        <v>1</v>
      </c>
      <c r="J1657" s="7" t="s">
        <v>2</v>
      </c>
      <c r="K1657" s="5" t="s">
        <v>3743</v>
      </c>
      <c r="L1657" s="14" t="s">
        <v>3744</v>
      </c>
      <c r="M1657" s="38">
        <f t="shared" si="289"/>
        <v>1</v>
      </c>
      <c r="N1657" s="32">
        <f t="shared" si="290"/>
        <v>1.0494401554615982</v>
      </c>
      <c r="O1657" s="32">
        <f t="shared" si="291"/>
        <v>0.79104906528704055</v>
      </c>
      <c r="P1657" s="32">
        <f t="shared" si="292"/>
        <v>1.326643569297181</v>
      </c>
      <c r="Q1657" s="35">
        <v>0.51878148998116302</v>
      </c>
      <c r="R1657" s="35">
        <v>0.54978528448751396</v>
      </c>
      <c r="S1657" s="35">
        <v>0.17716274273659499</v>
      </c>
      <c r="T1657" s="35">
        <v>0.56922469440409895</v>
      </c>
      <c r="U1657" s="35">
        <v>0.51994191369002096</v>
      </c>
      <c r="V1657" s="35">
        <v>0.16233826151269301</v>
      </c>
      <c r="W1657" s="8">
        <v>24516.056276501</v>
      </c>
      <c r="X1657" s="8">
        <v>25728.133910116499</v>
      </c>
      <c r="Y1657" s="8">
        <v>19393.403402050601</v>
      </c>
      <c r="Z1657" s="23">
        <f t="shared" si="282"/>
        <v>69637.593588668096</v>
      </c>
      <c r="AA1657" s="29">
        <f t="shared" si="283"/>
        <v>35.205203128228746</v>
      </c>
      <c r="AB1657" s="29">
        <f t="shared" si="284"/>
        <v>36.945753843945518</v>
      </c>
      <c r="AC1657" s="29">
        <f t="shared" si="285"/>
        <v>27.849043027825743</v>
      </c>
      <c r="AD1657" s="26">
        <f t="shared" si="286"/>
        <v>0.35205203128228746</v>
      </c>
      <c r="AE1657" s="26">
        <f t="shared" si="287"/>
        <v>0.36945753843945517</v>
      </c>
      <c r="AF1657" s="26">
        <f t="shared" si="288"/>
        <v>0.27849043027825743</v>
      </c>
      <c r="AG1657" s="6"/>
    </row>
    <row r="1658" spans="1:33" ht="12" customHeight="1" x14ac:dyDescent="0.2">
      <c r="A1658" s="5" t="s">
        <v>3492</v>
      </c>
      <c r="B1658" s="5" t="s">
        <v>3492</v>
      </c>
      <c r="C1658" s="7">
        <v>12</v>
      </c>
      <c r="D1658" s="7">
        <v>1</v>
      </c>
      <c r="E1658" s="8">
        <v>462.36</v>
      </c>
      <c r="F1658" s="9">
        <v>2.78344969618772</v>
      </c>
      <c r="G1658" s="7" t="s">
        <v>54</v>
      </c>
      <c r="H1658" s="7">
        <v>2</v>
      </c>
      <c r="I1658" s="7" t="s">
        <v>1</v>
      </c>
      <c r="J1658" s="7" t="s">
        <v>2</v>
      </c>
      <c r="K1658" s="5" t="s">
        <v>3493</v>
      </c>
      <c r="L1658" s="34" t="s">
        <v>3494</v>
      </c>
      <c r="M1658" s="38">
        <f t="shared" si="289"/>
        <v>2</v>
      </c>
      <c r="N1658" s="32">
        <f t="shared" si="290"/>
        <v>1.0503628047729208</v>
      </c>
      <c r="O1658" s="32">
        <f t="shared" si="291"/>
        <v>0.37736008170419771</v>
      </c>
      <c r="P1658" s="32">
        <f t="shared" si="292"/>
        <v>2.783449696187716</v>
      </c>
      <c r="Q1658" s="35">
        <v>8.0655828851810401E-29</v>
      </c>
      <c r="R1658" s="35">
        <v>7.4731673868059302E-23</v>
      </c>
      <c r="S1658" s="35">
        <v>2.6617023117808801E-2</v>
      </c>
      <c r="T1658" s="35">
        <v>3.9747780117270401E-26</v>
      </c>
      <c r="U1658" s="35">
        <v>2.0809000716034402E-15</v>
      </c>
      <c r="V1658" s="35">
        <v>5.3171923490324603E-2</v>
      </c>
      <c r="W1658" s="8">
        <v>57345.574798287897</v>
      </c>
      <c r="X1658" s="8">
        <v>60233.658786444998</v>
      </c>
      <c r="Y1658" s="8">
        <v>21639.930791256102</v>
      </c>
      <c r="Z1658" s="23">
        <f t="shared" si="282"/>
        <v>139219.164375989</v>
      </c>
      <c r="AA1658" s="29">
        <f t="shared" si="283"/>
        <v>41.190862662711282</v>
      </c>
      <c r="AB1658" s="29">
        <f t="shared" si="284"/>
        <v>43.265350037421598</v>
      </c>
      <c r="AC1658" s="29">
        <f t="shared" si="285"/>
        <v>15.543787299867116</v>
      </c>
      <c r="AD1658" s="26">
        <f t="shared" si="286"/>
        <v>0.41190862662711281</v>
      </c>
      <c r="AE1658" s="26">
        <f t="shared" si="287"/>
        <v>0.43265350037421596</v>
      </c>
      <c r="AF1658" s="26">
        <f t="shared" si="288"/>
        <v>0.15543787299867115</v>
      </c>
      <c r="AG1658" s="6">
        <v>2</v>
      </c>
    </row>
    <row r="1659" spans="1:33" ht="12" customHeight="1" x14ac:dyDescent="0.2">
      <c r="A1659" s="5" t="s">
        <v>733</v>
      </c>
      <c r="B1659" s="5" t="s">
        <v>733</v>
      </c>
      <c r="C1659" s="7">
        <v>2</v>
      </c>
      <c r="D1659" s="7">
        <v>2</v>
      </c>
      <c r="E1659" s="8">
        <v>73.81</v>
      </c>
      <c r="F1659" s="9">
        <v>1.8745476964454699</v>
      </c>
      <c r="G1659" s="7" t="s">
        <v>122</v>
      </c>
      <c r="H1659" s="7">
        <v>2</v>
      </c>
      <c r="I1659" s="7" t="s">
        <v>2</v>
      </c>
      <c r="J1659" s="7" t="s">
        <v>0</v>
      </c>
      <c r="K1659" s="5" t="s">
        <v>734</v>
      </c>
      <c r="L1659" s="14" t="s">
        <v>735</v>
      </c>
      <c r="M1659" s="38">
        <f t="shared" si="289"/>
        <v>1</v>
      </c>
      <c r="N1659" s="32">
        <f t="shared" si="290"/>
        <v>1.0508217616852493</v>
      </c>
      <c r="O1659" s="32">
        <f t="shared" si="291"/>
        <v>1.8745476964454726</v>
      </c>
      <c r="P1659" s="32">
        <f t="shared" si="292"/>
        <v>0.56057349923814859</v>
      </c>
      <c r="Q1659" s="35">
        <v>0.808280975309007</v>
      </c>
      <c r="R1659" s="35">
        <v>0.30765712914572002</v>
      </c>
      <c r="S1659" s="35">
        <v>0.17293046026999201</v>
      </c>
      <c r="T1659" s="35">
        <v>0.84981816795288501</v>
      </c>
      <c r="U1659" s="35">
        <v>0.28591920967136503</v>
      </c>
      <c r="V1659" s="35">
        <v>0.15824813143323599</v>
      </c>
      <c r="W1659" s="8">
        <v>9571.5990983824595</v>
      </c>
      <c r="X1659" s="8">
        <v>10058.0446267072</v>
      </c>
      <c r="Y1659" s="8">
        <v>17942.419041172401</v>
      </c>
      <c r="Z1659" s="23">
        <f t="shared" si="282"/>
        <v>37572.062766262061</v>
      </c>
      <c r="AA1659" s="29">
        <f t="shared" si="283"/>
        <v>25.475309029285725</v>
      </c>
      <c r="AB1659" s="29">
        <f t="shared" si="284"/>
        <v>26.770009113630167</v>
      </c>
      <c r="AC1659" s="29">
        <f t="shared" si="285"/>
        <v>47.754681857084108</v>
      </c>
      <c r="AD1659" s="26">
        <f t="shared" si="286"/>
        <v>0.25475309029285725</v>
      </c>
      <c r="AE1659" s="26">
        <f t="shared" si="287"/>
        <v>0.26770009113630167</v>
      </c>
      <c r="AF1659" s="26">
        <f t="shared" si="288"/>
        <v>0.47754681857084108</v>
      </c>
      <c r="AG1659" s="6"/>
    </row>
    <row r="1660" spans="1:33" ht="12" customHeight="1" x14ac:dyDescent="0.2">
      <c r="A1660" s="5" t="s">
        <v>823</v>
      </c>
      <c r="B1660" s="5" t="s">
        <v>823</v>
      </c>
      <c r="C1660" s="7">
        <v>3</v>
      </c>
      <c r="D1660" s="7">
        <v>2</v>
      </c>
      <c r="E1660" s="8">
        <v>125.74</v>
      </c>
      <c r="F1660" s="9">
        <v>1.3149367434093799</v>
      </c>
      <c r="G1660" s="7" t="s">
        <v>54</v>
      </c>
      <c r="H1660" s="7">
        <v>2</v>
      </c>
      <c r="I1660" s="7" t="s">
        <v>2</v>
      </c>
      <c r="J1660" s="7" t="s">
        <v>0</v>
      </c>
      <c r="K1660" s="5" t="s">
        <v>824</v>
      </c>
      <c r="L1660" s="14" t="s">
        <v>825</v>
      </c>
      <c r="M1660" s="38">
        <f t="shared" si="289"/>
        <v>1</v>
      </c>
      <c r="N1660" s="32">
        <f t="shared" si="290"/>
        <v>1.0510155081516919</v>
      </c>
      <c r="O1660" s="32">
        <f t="shared" si="291"/>
        <v>1.3149367434093788</v>
      </c>
      <c r="P1660" s="32">
        <f t="shared" si="292"/>
        <v>0.79928978593039413</v>
      </c>
      <c r="Q1660" s="35">
        <v>0.21014396060455501</v>
      </c>
      <c r="R1660" s="35">
        <v>0.284222135280359</v>
      </c>
      <c r="S1660" s="35">
        <v>0.716299454231902</v>
      </c>
      <c r="T1660" s="35">
        <v>0.19697575156500099</v>
      </c>
      <c r="U1660" s="35">
        <v>0.29884424089807099</v>
      </c>
      <c r="V1660" s="35">
        <v>0.72982818158978702</v>
      </c>
      <c r="W1660" s="8">
        <v>152201.718851515</v>
      </c>
      <c r="X1660" s="8">
        <v>159966.36688028599</v>
      </c>
      <c r="Y1660" s="8">
        <v>200135.632527921</v>
      </c>
      <c r="Z1660" s="23">
        <f t="shared" si="282"/>
        <v>512303.71825972199</v>
      </c>
      <c r="AA1660" s="29">
        <f t="shared" si="283"/>
        <v>29.709274679586354</v>
      </c>
      <c r="AB1660" s="29">
        <f t="shared" si="284"/>
        <v>31.224908424183646</v>
      </c>
      <c r="AC1660" s="29">
        <f t="shared" si="285"/>
        <v>39.065816896229997</v>
      </c>
      <c r="AD1660" s="26">
        <f t="shared" si="286"/>
        <v>0.29709274679586356</v>
      </c>
      <c r="AE1660" s="26">
        <f t="shared" si="287"/>
        <v>0.31224908424183645</v>
      </c>
      <c r="AF1660" s="26">
        <f t="shared" si="288"/>
        <v>0.39065816896229999</v>
      </c>
      <c r="AG1660" s="6"/>
    </row>
    <row r="1661" spans="1:33" ht="12" customHeight="1" x14ac:dyDescent="0.2">
      <c r="A1661" s="5" t="s">
        <v>3655</v>
      </c>
      <c r="B1661" s="5" t="s">
        <v>3656</v>
      </c>
      <c r="C1661" s="7">
        <v>2</v>
      </c>
      <c r="D1661" s="7">
        <v>2</v>
      </c>
      <c r="E1661" s="8">
        <v>49.46</v>
      </c>
      <c r="F1661" s="9">
        <v>1.7559541569200501</v>
      </c>
      <c r="G1661" s="7">
        <v>3</v>
      </c>
      <c r="H1661" s="7">
        <v>1</v>
      </c>
      <c r="I1661" s="7" t="s">
        <v>1</v>
      </c>
      <c r="J1661" s="7" t="s">
        <v>2</v>
      </c>
      <c r="K1661" s="5" t="s">
        <v>3657</v>
      </c>
      <c r="L1661" s="14" t="s">
        <v>3658</v>
      </c>
      <c r="M1661" s="38">
        <f t="shared" si="289"/>
        <v>1</v>
      </c>
      <c r="N1661" s="32">
        <f t="shared" si="290"/>
        <v>1.0515672008587504</v>
      </c>
      <c r="O1661" s="32">
        <f t="shared" si="291"/>
        <v>0.59885800361850361</v>
      </c>
      <c r="P1661" s="32">
        <f t="shared" si="292"/>
        <v>1.7559541569200445</v>
      </c>
      <c r="Q1661" s="35">
        <v>0.12544075262426399</v>
      </c>
      <c r="R1661" s="35">
        <v>0.91047246054180098</v>
      </c>
      <c r="S1661" s="35">
        <v>0.40586081020981901</v>
      </c>
      <c r="T1661" s="35">
        <v>0.16439653526315501</v>
      </c>
      <c r="U1661" s="35">
        <v>0.87608061876546195</v>
      </c>
      <c r="V1661" s="35">
        <v>0.41316226834036901</v>
      </c>
      <c r="W1661" s="8">
        <v>25080.3138656097</v>
      </c>
      <c r="X1661" s="8">
        <v>26373.635448318098</v>
      </c>
      <c r="Y1661" s="8">
        <v>15019.5466916845</v>
      </c>
      <c r="Z1661" s="23">
        <f t="shared" si="282"/>
        <v>66473.496005612295</v>
      </c>
      <c r="AA1661" s="29">
        <f t="shared" si="283"/>
        <v>37.729795140445439</v>
      </c>
      <c r="AB1661" s="29">
        <f t="shared" si="284"/>
        <v>39.675415064812292</v>
      </c>
      <c r="AC1661" s="29">
        <f t="shared" si="285"/>
        <v>22.594789794742272</v>
      </c>
      <c r="AD1661" s="26">
        <f t="shared" si="286"/>
        <v>0.37729795140445438</v>
      </c>
      <c r="AE1661" s="26">
        <f t="shared" si="287"/>
        <v>0.39675415064812292</v>
      </c>
      <c r="AF1661" s="26">
        <f t="shared" si="288"/>
        <v>0.22594789794742273</v>
      </c>
      <c r="AG1661" s="6"/>
    </row>
    <row r="1662" spans="1:33" ht="12" customHeight="1" x14ac:dyDescent="0.2">
      <c r="A1662" s="5" t="s">
        <v>3373</v>
      </c>
      <c r="B1662" s="5" t="s">
        <v>3373</v>
      </c>
      <c r="C1662" s="7">
        <v>1</v>
      </c>
      <c r="D1662" s="7">
        <v>1</v>
      </c>
      <c r="E1662" s="8">
        <v>32.590000000000003</v>
      </c>
      <c r="F1662" s="9">
        <v>4.7208820544282002</v>
      </c>
      <c r="G1662" s="7">
        <v>3</v>
      </c>
      <c r="H1662" s="7">
        <v>1</v>
      </c>
      <c r="I1662" s="7" t="s">
        <v>1</v>
      </c>
      <c r="J1662" s="7" t="s">
        <v>2</v>
      </c>
      <c r="K1662" s="5" t="s">
        <v>3374</v>
      </c>
      <c r="L1662" s="14" t="s">
        <v>3375</v>
      </c>
      <c r="M1662" s="38">
        <f t="shared" si="289"/>
        <v>1</v>
      </c>
      <c r="N1662" s="32">
        <f t="shared" si="290"/>
        <v>1.0552450459027547</v>
      </c>
      <c r="O1662" s="32">
        <f t="shared" si="291"/>
        <v>0.22352709382199709</v>
      </c>
      <c r="P1662" s="32">
        <f t="shared" si="292"/>
        <v>4.7208820544282002</v>
      </c>
      <c r="Q1662" s="35">
        <v>3.2473186077944603E-2</v>
      </c>
      <c r="R1662" s="35">
        <v>0.94045480989242602</v>
      </c>
      <c r="S1662" s="35">
        <v>0.13230498880169</v>
      </c>
      <c r="T1662" s="35">
        <v>1.9504714903182601E-2</v>
      </c>
      <c r="U1662" s="35">
        <v>0.88608963077210401</v>
      </c>
      <c r="V1662" s="35">
        <v>0.13227439056710999</v>
      </c>
      <c r="W1662" s="8">
        <v>1780.97456742187</v>
      </c>
      <c r="X1662" s="8">
        <v>1879.3645891507299</v>
      </c>
      <c r="Y1662" s="8">
        <v>398.096069226699</v>
      </c>
      <c r="Z1662" s="23">
        <f t="shared" si="282"/>
        <v>4058.4352257992987</v>
      </c>
      <c r="AA1662" s="29">
        <f t="shared" si="283"/>
        <v>43.883281815126452</v>
      </c>
      <c r="AB1662" s="29">
        <f t="shared" si="284"/>
        <v>46.307615733366639</v>
      </c>
      <c r="AC1662" s="29">
        <f t="shared" si="285"/>
        <v>9.8091024515069094</v>
      </c>
      <c r="AD1662" s="26">
        <f t="shared" si="286"/>
        <v>0.43883281815126451</v>
      </c>
      <c r="AE1662" s="26">
        <f t="shared" si="287"/>
        <v>0.46307615733366636</v>
      </c>
      <c r="AF1662" s="26">
        <f t="shared" si="288"/>
        <v>9.8091024515069097E-2</v>
      </c>
      <c r="AG1662" s="6">
        <v>2</v>
      </c>
    </row>
    <row r="1663" spans="1:33" ht="12" customHeight="1" x14ac:dyDescent="0.2">
      <c r="A1663" s="5" t="s">
        <v>764</v>
      </c>
      <c r="B1663" s="5" t="s">
        <v>764</v>
      </c>
      <c r="C1663" s="7">
        <v>10</v>
      </c>
      <c r="D1663" s="7">
        <v>10</v>
      </c>
      <c r="E1663" s="8">
        <v>402.85</v>
      </c>
      <c r="F1663" s="9">
        <v>1.75787957023536</v>
      </c>
      <c r="G1663" s="7" t="s">
        <v>50</v>
      </c>
      <c r="H1663" s="7">
        <v>3</v>
      </c>
      <c r="I1663" s="7" t="s">
        <v>2</v>
      </c>
      <c r="J1663" s="7" t="s">
        <v>0</v>
      </c>
      <c r="K1663" s="5" t="s">
        <v>765</v>
      </c>
      <c r="L1663" s="14" t="s">
        <v>766</v>
      </c>
      <c r="M1663" s="38">
        <f t="shared" si="289"/>
        <v>1</v>
      </c>
      <c r="N1663" s="32">
        <f t="shared" si="290"/>
        <v>1.0554267774782968</v>
      </c>
      <c r="O1663" s="32">
        <f t="shared" si="291"/>
        <v>1.7578795702353669</v>
      </c>
      <c r="P1663" s="32">
        <f t="shared" si="292"/>
        <v>0.60039765826334912</v>
      </c>
      <c r="Q1663" s="35">
        <v>1.2399338805973799E-2</v>
      </c>
      <c r="R1663" s="35">
        <v>4.9427578481479502E-3</v>
      </c>
      <c r="S1663" s="35">
        <v>8.630333381244E-2</v>
      </c>
      <c r="T1663" s="35">
        <v>2.86773734616304E-2</v>
      </c>
      <c r="U1663" s="35">
        <v>1.17698647447533E-2</v>
      </c>
      <c r="V1663" s="35">
        <v>9.0137134353312096E-2</v>
      </c>
      <c r="W1663" s="8">
        <v>197876.00413315601</v>
      </c>
      <c r="X1663" s="8">
        <v>208843.633382539</v>
      </c>
      <c r="Y1663" s="8">
        <v>347842.18510548398</v>
      </c>
      <c r="Z1663" s="23">
        <f t="shared" si="282"/>
        <v>754561.82262117905</v>
      </c>
      <c r="AA1663" s="29">
        <f t="shared" si="283"/>
        <v>26.223961801536554</v>
      </c>
      <c r="AB1663" s="29">
        <f t="shared" si="284"/>
        <v>27.677471496909678</v>
      </c>
      <c r="AC1663" s="29">
        <f t="shared" si="285"/>
        <v>46.098566701553757</v>
      </c>
      <c r="AD1663" s="26">
        <f t="shared" si="286"/>
        <v>0.26223961801536555</v>
      </c>
      <c r="AE1663" s="26">
        <f t="shared" si="287"/>
        <v>0.27677471496909678</v>
      </c>
      <c r="AF1663" s="26">
        <f t="shared" si="288"/>
        <v>0.46098566701553756</v>
      </c>
      <c r="AG1663" s="6"/>
    </row>
    <row r="1664" spans="1:33" ht="12" customHeight="1" x14ac:dyDescent="0.2">
      <c r="A1664" s="5" t="s">
        <v>666</v>
      </c>
      <c r="B1664" s="5" t="s">
        <v>666</v>
      </c>
      <c r="C1664" s="7">
        <v>2</v>
      </c>
      <c r="D1664" s="7">
        <v>2</v>
      </c>
      <c r="E1664" s="8">
        <v>37.06</v>
      </c>
      <c r="F1664" s="9">
        <v>2.2557240331414001</v>
      </c>
      <c r="G1664" s="7">
        <v>3</v>
      </c>
      <c r="H1664" s="7">
        <v>1</v>
      </c>
      <c r="I1664" s="7" t="s">
        <v>2</v>
      </c>
      <c r="J1664" s="7" t="s">
        <v>0</v>
      </c>
      <c r="K1664" s="5" t="s">
        <v>667</v>
      </c>
      <c r="L1664" s="14" t="s">
        <v>668</v>
      </c>
      <c r="M1664" s="38">
        <f t="shared" si="289"/>
        <v>1</v>
      </c>
      <c r="N1664" s="32">
        <f t="shared" si="290"/>
        <v>1.05547428265563</v>
      </c>
      <c r="O1664" s="32">
        <f t="shared" si="291"/>
        <v>2.2557240331414001</v>
      </c>
      <c r="P1664" s="32">
        <f t="shared" si="292"/>
        <v>0.46790931299594296</v>
      </c>
      <c r="Q1664" s="35">
        <v>0.98569324986753903</v>
      </c>
      <c r="R1664" s="35">
        <v>0.79611242879001098</v>
      </c>
      <c r="S1664" s="35">
        <v>0.688389861253761</v>
      </c>
      <c r="T1664" s="35">
        <v>0.95255123431465005</v>
      </c>
      <c r="U1664" s="35">
        <v>0.85314694723191498</v>
      </c>
      <c r="V1664" s="35">
        <v>0.80054563235642195</v>
      </c>
      <c r="W1664" s="8">
        <v>336736.20403001597</v>
      </c>
      <c r="X1664" s="8">
        <v>355416.40339276101</v>
      </c>
      <c r="Y1664" s="8">
        <v>759583.94825931301</v>
      </c>
      <c r="Z1664" s="23">
        <f t="shared" si="282"/>
        <v>1451736.5556820901</v>
      </c>
      <c r="AA1664" s="29">
        <f t="shared" si="283"/>
        <v>23.195407094491909</v>
      </c>
      <c r="AB1664" s="29">
        <f t="shared" si="284"/>
        <v>24.482155663964161</v>
      </c>
      <c r="AC1664" s="29">
        <f t="shared" si="285"/>
        <v>52.32243724154393</v>
      </c>
      <c r="AD1664" s="26">
        <f t="shared" si="286"/>
        <v>0.2319540709449191</v>
      </c>
      <c r="AE1664" s="26">
        <f t="shared" si="287"/>
        <v>0.24482155663964161</v>
      </c>
      <c r="AF1664" s="26">
        <f t="shared" si="288"/>
        <v>0.52322437241543929</v>
      </c>
      <c r="AG1664" s="6">
        <v>1</v>
      </c>
    </row>
    <row r="1665" spans="1:33" ht="12" customHeight="1" x14ac:dyDescent="0.2">
      <c r="A1665" s="5" t="s">
        <v>3722</v>
      </c>
      <c r="B1665" s="5" t="s">
        <v>3722</v>
      </c>
      <c r="C1665" s="7">
        <v>5</v>
      </c>
      <c r="D1665" s="7">
        <v>3</v>
      </c>
      <c r="E1665" s="8">
        <v>206.33</v>
      </c>
      <c r="F1665" s="9">
        <v>1.43913500114601</v>
      </c>
      <c r="G1665" s="7" t="s">
        <v>146</v>
      </c>
      <c r="H1665" s="7">
        <v>2</v>
      </c>
      <c r="I1665" s="7" t="s">
        <v>1</v>
      </c>
      <c r="J1665" s="7" t="s">
        <v>2</v>
      </c>
      <c r="K1665" s="5" t="s">
        <v>3723</v>
      </c>
      <c r="L1665" s="14" t="s">
        <v>3724</v>
      </c>
      <c r="M1665" s="38">
        <f t="shared" si="289"/>
        <v>1</v>
      </c>
      <c r="N1665" s="32">
        <f t="shared" si="290"/>
        <v>1.0559077025164247</v>
      </c>
      <c r="O1665" s="32">
        <f t="shared" si="291"/>
        <v>0.73370997277919725</v>
      </c>
      <c r="P1665" s="32">
        <f t="shared" si="292"/>
        <v>1.439135001146004</v>
      </c>
      <c r="Q1665" s="35">
        <v>1.13887239938743E-2</v>
      </c>
      <c r="R1665" s="35">
        <v>0.202295464772383</v>
      </c>
      <c r="S1665" s="35">
        <v>0.95205482286971199</v>
      </c>
      <c r="T1665" s="35">
        <v>2.2249670301760199E-2</v>
      </c>
      <c r="U1665" s="35">
        <v>0.20907909283766901</v>
      </c>
      <c r="V1665" s="35">
        <v>0.97338172698263203</v>
      </c>
      <c r="W1665" s="8">
        <v>34924.266278291099</v>
      </c>
      <c r="X1665" s="8">
        <v>36876.801767982201</v>
      </c>
      <c r="Y1665" s="8">
        <v>25624.282460378399</v>
      </c>
      <c r="Z1665" s="23">
        <f t="shared" si="282"/>
        <v>97425.350506651695</v>
      </c>
      <c r="AA1665" s="29">
        <f t="shared" si="283"/>
        <v>35.847206190863695</v>
      </c>
      <c r="AB1665" s="29">
        <f t="shared" si="284"/>
        <v>37.851341130627439</v>
      </c>
      <c r="AC1665" s="29">
        <f t="shared" si="285"/>
        <v>26.301452678508873</v>
      </c>
      <c r="AD1665" s="26">
        <f t="shared" si="286"/>
        <v>0.35847206190863695</v>
      </c>
      <c r="AE1665" s="26">
        <f t="shared" si="287"/>
        <v>0.37851341130627442</v>
      </c>
      <c r="AF1665" s="26">
        <f t="shared" si="288"/>
        <v>0.26301452678508874</v>
      </c>
      <c r="AG1665" s="6"/>
    </row>
    <row r="1666" spans="1:33" ht="12" customHeight="1" x14ac:dyDescent="0.2">
      <c r="A1666" s="5" t="s">
        <v>1534</v>
      </c>
      <c r="B1666" s="5" t="s">
        <v>1534</v>
      </c>
      <c r="C1666" s="7">
        <v>12</v>
      </c>
      <c r="D1666" s="7">
        <v>11</v>
      </c>
      <c r="E1666" s="8">
        <v>509.19</v>
      </c>
      <c r="F1666" s="9">
        <v>1.1664931362640301</v>
      </c>
      <c r="G1666" s="7" t="s">
        <v>50</v>
      </c>
      <c r="H1666" s="7">
        <v>3</v>
      </c>
      <c r="I1666" s="7" t="s">
        <v>2</v>
      </c>
      <c r="J1666" s="7" t="s">
        <v>0</v>
      </c>
      <c r="K1666" s="5" t="s">
        <v>1535</v>
      </c>
      <c r="L1666" s="14" t="s">
        <v>1536</v>
      </c>
      <c r="M1666" s="38">
        <f t="shared" si="289"/>
        <v>1</v>
      </c>
      <c r="N1666" s="32">
        <f t="shared" si="290"/>
        <v>1.0578844032397661</v>
      </c>
      <c r="O1666" s="32">
        <f t="shared" si="291"/>
        <v>1.166493136264025</v>
      </c>
      <c r="P1666" s="32">
        <f t="shared" si="292"/>
        <v>0.9068929514903924</v>
      </c>
      <c r="Q1666" s="35">
        <v>0.99017579889863105</v>
      </c>
      <c r="R1666" s="35">
        <v>0.60871347458215896</v>
      </c>
      <c r="S1666" s="35">
        <v>0.323014859968483</v>
      </c>
      <c r="T1666" s="35">
        <v>0.95766592622295699</v>
      </c>
      <c r="U1666" s="35">
        <v>0.53320085909491299</v>
      </c>
      <c r="V1666" s="35">
        <v>0.26249768176976002</v>
      </c>
      <c r="W1666" s="8">
        <v>840840.58418954397</v>
      </c>
      <c r="X1666" s="8">
        <v>889512.13962513197</v>
      </c>
      <c r="Y1666" s="8">
        <v>980834.77014933596</v>
      </c>
      <c r="Z1666" s="23">
        <f t="shared" si="282"/>
        <v>2711187.4939640118</v>
      </c>
      <c r="AA1666" s="29">
        <f t="shared" si="283"/>
        <v>31.013737930760215</v>
      </c>
      <c r="AB1666" s="29">
        <f t="shared" si="284"/>
        <v>32.808949643116762</v>
      </c>
      <c r="AC1666" s="29">
        <f t="shared" si="285"/>
        <v>36.177312426123031</v>
      </c>
      <c r="AD1666" s="26">
        <f t="shared" si="286"/>
        <v>0.31013737930760216</v>
      </c>
      <c r="AE1666" s="26">
        <f t="shared" si="287"/>
        <v>0.32808949643116764</v>
      </c>
      <c r="AF1666" s="26">
        <f t="shared" si="288"/>
        <v>0.36177312426123032</v>
      </c>
      <c r="AG1666" s="6"/>
    </row>
    <row r="1667" spans="1:33" ht="12" customHeight="1" x14ac:dyDescent="0.2">
      <c r="A1667" s="5" t="s">
        <v>3552</v>
      </c>
      <c r="B1667" s="5" t="s">
        <v>3552</v>
      </c>
      <c r="C1667" s="7">
        <v>5</v>
      </c>
      <c r="D1667" s="7">
        <v>5</v>
      </c>
      <c r="E1667" s="8">
        <v>150.65</v>
      </c>
      <c r="F1667" s="9">
        <v>2.4776049337831001</v>
      </c>
      <c r="G1667" s="7" t="s">
        <v>50</v>
      </c>
      <c r="H1667" s="7">
        <v>3</v>
      </c>
      <c r="I1667" s="7" t="s">
        <v>1</v>
      </c>
      <c r="J1667" s="7" t="s">
        <v>2</v>
      </c>
      <c r="K1667" s="5" t="s">
        <v>3553</v>
      </c>
      <c r="L1667" s="14" t="s">
        <v>3554</v>
      </c>
      <c r="M1667" s="38">
        <f t="shared" si="289"/>
        <v>1</v>
      </c>
      <c r="N1667" s="32">
        <f t="shared" si="290"/>
        <v>1.058807529666586</v>
      </c>
      <c r="O1667" s="32">
        <f t="shared" si="291"/>
        <v>0.42735123555387561</v>
      </c>
      <c r="P1667" s="32">
        <f t="shared" si="292"/>
        <v>2.4776049337831001</v>
      </c>
      <c r="Q1667" s="35">
        <v>0.75742004560061205</v>
      </c>
      <c r="R1667" s="35">
        <v>0.91433871996793503</v>
      </c>
      <c r="S1667" s="35">
        <v>0.55209921163680498</v>
      </c>
      <c r="T1667" s="35">
        <v>0.70842946914250404</v>
      </c>
      <c r="U1667" s="35">
        <v>0.911326395185733</v>
      </c>
      <c r="V1667" s="35">
        <v>0.61410556146747597</v>
      </c>
      <c r="W1667" s="8">
        <v>35680.316807802003</v>
      </c>
      <c r="X1667" s="8">
        <v>37778.588096990003</v>
      </c>
      <c r="Y1667" s="8">
        <v>15248.027472767901</v>
      </c>
      <c r="Z1667" s="23">
        <f t="shared" si="282"/>
        <v>88706.932377559904</v>
      </c>
      <c r="AA1667" s="29">
        <f t="shared" si="283"/>
        <v>40.222692693212792</v>
      </c>
      <c r="AB1667" s="29">
        <f t="shared" si="284"/>
        <v>42.588089887038869</v>
      </c>
      <c r="AC1667" s="29">
        <f t="shared" si="285"/>
        <v>17.189217419748331</v>
      </c>
      <c r="AD1667" s="26">
        <f t="shared" si="286"/>
        <v>0.40222692693212792</v>
      </c>
      <c r="AE1667" s="26">
        <f t="shared" si="287"/>
        <v>0.42588089887038871</v>
      </c>
      <c r="AF1667" s="26">
        <f t="shared" si="288"/>
        <v>0.17189217419748332</v>
      </c>
      <c r="AG1667" s="6">
        <v>2</v>
      </c>
    </row>
    <row r="1668" spans="1:33" ht="12" customHeight="1" x14ac:dyDescent="0.2">
      <c r="A1668" s="5" t="s">
        <v>3637</v>
      </c>
      <c r="B1668" s="5" t="s">
        <v>3637</v>
      </c>
      <c r="C1668" s="7">
        <v>1</v>
      </c>
      <c r="D1668" s="7">
        <v>1</v>
      </c>
      <c r="E1668" s="8">
        <v>36.090000000000003</v>
      </c>
      <c r="F1668" s="9">
        <v>1.88295668516208</v>
      </c>
      <c r="G1668" s="7">
        <v>1</v>
      </c>
      <c r="H1668" s="7">
        <v>1</v>
      </c>
      <c r="I1668" s="7" t="s">
        <v>1</v>
      </c>
      <c r="J1668" s="7" t="s">
        <v>2</v>
      </c>
      <c r="K1668" s="5" t="s">
        <v>3638</v>
      </c>
      <c r="L1668" s="14" t="s">
        <v>3639</v>
      </c>
      <c r="M1668" s="38">
        <f t="shared" si="289"/>
        <v>1</v>
      </c>
      <c r="N1668" s="32">
        <f t="shared" si="290"/>
        <v>1.0588143176212261</v>
      </c>
      <c r="O1668" s="32">
        <f t="shared" si="291"/>
        <v>0.56231474996998554</v>
      </c>
      <c r="P1668" s="32">
        <f t="shared" si="292"/>
        <v>1.8829566851620771</v>
      </c>
      <c r="Q1668" s="35">
        <v>0.69399465831551599</v>
      </c>
      <c r="R1668" s="35">
        <v>0.27980666218196998</v>
      </c>
      <c r="S1668" s="35">
        <v>0.137526335626628</v>
      </c>
      <c r="T1668" s="35">
        <v>0.74016925243033405</v>
      </c>
      <c r="U1668" s="35">
        <v>0.31019402113357603</v>
      </c>
      <c r="V1668" s="35">
        <v>0.14277362833163701</v>
      </c>
      <c r="W1668" s="8">
        <v>15880.3467097172</v>
      </c>
      <c r="X1668" s="8">
        <v>16814.338465037701</v>
      </c>
      <c r="Y1668" s="8">
        <v>8929.7531895113098</v>
      </c>
      <c r="Z1668" s="23">
        <f t="shared" ref="Z1668:Z1731" si="293">SUM(W1668:Y1668)</f>
        <v>41624.438364266214</v>
      </c>
      <c r="AA1668" s="29">
        <f t="shared" ref="AA1668:AA1731" si="294">(100/Z1668)*W1668</f>
        <v>38.151497855044148</v>
      </c>
      <c r="AB1668" s="29">
        <f t="shared" ref="AB1668:AB1731" si="295">(100/Z1668)*X1668</f>
        <v>40.395352167616245</v>
      </c>
      <c r="AC1668" s="29">
        <f t="shared" ref="AC1668:AC1731" si="296">(100/Z1668)*Y1668</f>
        <v>21.453149977339592</v>
      </c>
      <c r="AD1668" s="26">
        <f t="shared" ref="AD1668:AD1731" si="297">AA1668/100</f>
        <v>0.38151497855044147</v>
      </c>
      <c r="AE1668" s="26">
        <f t="shared" ref="AE1668:AE1731" si="298">AB1668/100</f>
        <v>0.40395352167616244</v>
      </c>
      <c r="AF1668" s="26">
        <f t="shared" ref="AF1668:AF1731" si="299">AC1668/100</f>
        <v>0.21453149977339592</v>
      </c>
      <c r="AG1668" s="6"/>
    </row>
    <row r="1669" spans="1:33" ht="12" customHeight="1" x14ac:dyDescent="0.2">
      <c r="A1669" s="5" t="s">
        <v>607</v>
      </c>
      <c r="B1669" s="5" t="s">
        <v>607</v>
      </c>
      <c r="C1669" s="7">
        <v>5</v>
      </c>
      <c r="D1669" s="7">
        <v>2</v>
      </c>
      <c r="E1669" s="8">
        <v>260.77999999999997</v>
      </c>
      <c r="F1669" s="9">
        <v>2.6611644406052202</v>
      </c>
      <c r="G1669" s="7" t="s">
        <v>54</v>
      </c>
      <c r="H1669" s="7">
        <v>2</v>
      </c>
      <c r="I1669" s="7" t="s">
        <v>2</v>
      </c>
      <c r="J1669" s="7" t="s">
        <v>0</v>
      </c>
      <c r="K1669" s="5" t="s">
        <v>608</v>
      </c>
      <c r="L1669" s="14" t="s">
        <v>609</v>
      </c>
      <c r="M1669" s="38">
        <f t="shared" ref="M1669:M1732" si="300">COUNTIF($L$4:$L$2634,L1669)</f>
        <v>1</v>
      </c>
      <c r="N1669" s="32">
        <f t="shared" ref="N1669:N1732" si="301">X1669/W1669</f>
        <v>1.0598635090246227</v>
      </c>
      <c r="O1669" s="32">
        <f t="shared" ref="O1669:O1732" si="302">Y1669/W1669</f>
        <v>2.6611644406052215</v>
      </c>
      <c r="P1669" s="32">
        <f t="shared" si="292"/>
        <v>0.39827058142396515</v>
      </c>
      <c r="Q1669" s="35">
        <v>0.106529142585538</v>
      </c>
      <c r="R1669" s="35">
        <v>0.43975253938313502</v>
      </c>
      <c r="S1669" s="35">
        <v>0.51877338932845896</v>
      </c>
      <c r="T1669" s="35">
        <v>0.15742471344572601</v>
      </c>
      <c r="U1669" s="35">
        <v>0.50552975776658304</v>
      </c>
      <c r="V1669" s="35">
        <v>0.545192877294713</v>
      </c>
      <c r="W1669" s="8">
        <v>75141.065993492302</v>
      </c>
      <c r="X1669" s="8">
        <v>79639.273875713494</v>
      </c>
      <c r="Y1669" s="8">
        <v>199962.73285105199</v>
      </c>
      <c r="Z1669" s="23">
        <f t="shared" si="293"/>
        <v>354743.0727202578</v>
      </c>
      <c r="AA1669" s="29">
        <f t="shared" si="294"/>
        <v>21.181827573768246</v>
      </c>
      <c r="AB1669" s="29">
        <f t="shared" si="295"/>
        <v>22.449846099888521</v>
      </c>
      <c r="AC1669" s="29">
        <f t="shared" si="296"/>
        <v>56.368326326343237</v>
      </c>
      <c r="AD1669" s="26">
        <f t="shared" si="297"/>
        <v>0.21181827573768244</v>
      </c>
      <c r="AE1669" s="26">
        <f t="shared" si="298"/>
        <v>0.22449846099888521</v>
      </c>
      <c r="AF1669" s="26">
        <f t="shared" si="299"/>
        <v>0.56368326326343232</v>
      </c>
      <c r="AG1669" s="6">
        <v>1</v>
      </c>
    </row>
    <row r="1670" spans="1:33" ht="12" customHeight="1" x14ac:dyDescent="0.2">
      <c r="A1670" s="5" t="s">
        <v>3319</v>
      </c>
      <c r="B1670" s="5" t="s">
        <v>3319</v>
      </c>
      <c r="C1670" s="7">
        <v>3</v>
      </c>
      <c r="D1670" s="7">
        <v>3</v>
      </c>
      <c r="E1670" s="8">
        <v>107.3</v>
      </c>
      <c r="F1670" s="9">
        <v>12.8934030944552</v>
      </c>
      <c r="G1670" s="7">
        <v>1</v>
      </c>
      <c r="H1670" s="7">
        <v>1</v>
      </c>
      <c r="I1670" s="7" t="s">
        <v>1</v>
      </c>
      <c r="J1670" s="7" t="s">
        <v>2</v>
      </c>
      <c r="K1670" s="5" t="s">
        <v>3320</v>
      </c>
      <c r="L1670" s="14" t="s">
        <v>3321</v>
      </c>
      <c r="M1670" s="38">
        <f t="shared" si="300"/>
        <v>1</v>
      </c>
      <c r="N1670" s="32">
        <f t="shared" si="301"/>
        <v>1.0602059793278398</v>
      </c>
      <c r="O1670" s="32">
        <f t="shared" si="302"/>
        <v>8.2228560726824731E-2</v>
      </c>
      <c r="P1670" s="32">
        <f t="shared" si="292"/>
        <v>12.893403094455206</v>
      </c>
      <c r="Q1670" s="35">
        <v>0.30435902590688102</v>
      </c>
      <c r="R1670" s="35">
        <v>0.436640588847998</v>
      </c>
      <c r="S1670" s="35">
        <v>0.84325546524082895</v>
      </c>
      <c r="T1670" s="35">
        <v>0.32112570409987901</v>
      </c>
      <c r="U1670" s="35">
        <v>0.45188030527951201</v>
      </c>
      <c r="V1670" s="35">
        <v>0.83836891552243997</v>
      </c>
      <c r="W1670" s="8">
        <v>37528.511989710503</v>
      </c>
      <c r="X1670" s="8">
        <v>39787.9528067676</v>
      </c>
      <c r="Y1670" s="8">
        <v>3085.9155271332802</v>
      </c>
      <c r="Z1670" s="23">
        <f t="shared" si="293"/>
        <v>80402.380323611389</v>
      </c>
      <c r="AA1670" s="29">
        <f t="shared" si="294"/>
        <v>46.675871831980679</v>
      </c>
      <c r="AB1670" s="29">
        <f t="shared" si="295"/>
        <v>49.486038406605807</v>
      </c>
      <c r="AC1670" s="29">
        <f t="shared" si="296"/>
        <v>3.8380897614135114</v>
      </c>
      <c r="AD1670" s="26">
        <f t="shared" si="297"/>
        <v>0.46675871831980681</v>
      </c>
      <c r="AE1670" s="26">
        <f t="shared" si="298"/>
        <v>0.49486038406605809</v>
      </c>
      <c r="AF1670" s="26">
        <f t="shared" si="299"/>
        <v>3.8380897614135115E-2</v>
      </c>
      <c r="AG1670" s="6">
        <v>2</v>
      </c>
    </row>
    <row r="1671" spans="1:33" ht="12" customHeight="1" x14ac:dyDescent="0.2">
      <c r="A1671" s="5" t="s">
        <v>742</v>
      </c>
      <c r="B1671" s="5" t="s">
        <v>742</v>
      </c>
      <c r="C1671" s="7">
        <v>5</v>
      </c>
      <c r="D1671" s="7">
        <v>5</v>
      </c>
      <c r="E1671" s="8">
        <v>208.42</v>
      </c>
      <c r="F1671" s="9">
        <v>1.8545800962685399</v>
      </c>
      <c r="G1671" s="7" t="s">
        <v>50</v>
      </c>
      <c r="H1671" s="7">
        <v>3</v>
      </c>
      <c r="I1671" s="7" t="s">
        <v>2</v>
      </c>
      <c r="J1671" s="7" t="s">
        <v>0</v>
      </c>
      <c r="K1671" s="5" t="s">
        <v>743</v>
      </c>
      <c r="L1671" s="14" t="s">
        <v>744</v>
      </c>
      <c r="M1671" s="38">
        <f t="shared" si="300"/>
        <v>1</v>
      </c>
      <c r="N1671" s="32">
        <f t="shared" si="301"/>
        <v>1.0607373268589875</v>
      </c>
      <c r="O1671" s="32">
        <f t="shared" si="302"/>
        <v>1.8545800962685381</v>
      </c>
      <c r="P1671" s="32">
        <f t="shared" si="292"/>
        <v>0.57195552189588239</v>
      </c>
      <c r="Q1671" s="35">
        <v>0.321048769066413</v>
      </c>
      <c r="R1671" s="35">
        <v>0.38368525685487298</v>
      </c>
      <c r="S1671" s="35">
        <v>0.750383911872059</v>
      </c>
      <c r="T1671" s="35">
        <v>0.30782996070435298</v>
      </c>
      <c r="U1671" s="35">
        <v>0.39254029185913802</v>
      </c>
      <c r="V1671" s="35">
        <v>0.76139808747648097</v>
      </c>
      <c r="W1671" s="8">
        <v>159432.435345829</v>
      </c>
      <c r="X1671" s="8">
        <v>169115.935283353</v>
      </c>
      <c r="Y1671" s="8">
        <v>295680.22129199503</v>
      </c>
      <c r="Z1671" s="23">
        <f t="shared" si="293"/>
        <v>624228.59192117699</v>
      </c>
      <c r="AA1671" s="29">
        <f t="shared" si="294"/>
        <v>25.540713355526808</v>
      </c>
      <c r="AB1671" s="29">
        <f t="shared" si="295"/>
        <v>27.091988010813147</v>
      </c>
      <c r="AC1671" s="29">
        <f t="shared" si="296"/>
        <v>47.367298633660049</v>
      </c>
      <c r="AD1671" s="26">
        <f t="shared" si="297"/>
        <v>0.25540713355526806</v>
      </c>
      <c r="AE1671" s="26">
        <f t="shared" si="298"/>
        <v>0.27091988010813145</v>
      </c>
      <c r="AF1671" s="26">
        <f t="shared" si="299"/>
        <v>0.47367298633660049</v>
      </c>
      <c r="AG1671" s="6"/>
    </row>
    <row r="1672" spans="1:33" ht="12" customHeight="1" x14ac:dyDescent="0.2">
      <c r="A1672" s="5" t="s">
        <v>3525</v>
      </c>
      <c r="B1672" s="5" t="s">
        <v>3525</v>
      </c>
      <c r="C1672" s="7">
        <v>10</v>
      </c>
      <c r="D1672" s="7">
        <v>10</v>
      </c>
      <c r="E1672" s="8">
        <v>391.03</v>
      </c>
      <c r="F1672" s="9">
        <v>2.6024730083180101</v>
      </c>
      <c r="G1672" s="7" t="s">
        <v>50</v>
      </c>
      <c r="H1672" s="7">
        <v>3</v>
      </c>
      <c r="I1672" s="7" t="s">
        <v>1</v>
      </c>
      <c r="J1672" s="7" t="s">
        <v>2</v>
      </c>
      <c r="K1672" s="5" t="s">
        <v>3526</v>
      </c>
      <c r="L1672" s="14" t="s">
        <v>3527</v>
      </c>
      <c r="M1672" s="38">
        <f t="shared" si="300"/>
        <v>1</v>
      </c>
      <c r="N1672" s="32">
        <f t="shared" si="301"/>
        <v>1.0608086488438613</v>
      </c>
      <c r="O1672" s="32">
        <f t="shared" si="302"/>
        <v>0.40761562000962459</v>
      </c>
      <c r="P1672" s="32">
        <f t="shared" si="292"/>
        <v>2.6024730083180172</v>
      </c>
      <c r="Q1672" s="35">
        <v>0.83201874246371199</v>
      </c>
      <c r="R1672" s="35">
        <v>0.872702080874872</v>
      </c>
      <c r="S1672" s="35">
        <v>0.58667852530933495</v>
      </c>
      <c r="T1672" s="35">
        <v>0.77840762841088396</v>
      </c>
      <c r="U1672" s="35">
        <v>0.934484850825959</v>
      </c>
      <c r="V1672" s="35">
        <v>0.68344800057072697</v>
      </c>
      <c r="W1672" s="8">
        <v>388652.514155982</v>
      </c>
      <c r="X1672" s="8">
        <v>412285.94841157697</v>
      </c>
      <c r="Y1672" s="8">
        <v>158420.83552599</v>
      </c>
      <c r="Z1672" s="23">
        <f t="shared" si="293"/>
        <v>959359.29809354898</v>
      </c>
      <c r="AA1672" s="29">
        <f t="shared" si="294"/>
        <v>40.511674294325104</v>
      </c>
      <c r="AB1672" s="29">
        <f t="shared" si="295"/>
        <v>42.975134470565607</v>
      </c>
      <c r="AC1672" s="29">
        <f t="shared" si="296"/>
        <v>16.513191235109296</v>
      </c>
      <c r="AD1672" s="26">
        <f t="shared" si="297"/>
        <v>0.40511674294325106</v>
      </c>
      <c r="AE1672" s="26">
        <f t="shared" si="298"/>
        <v>0.42975134470565607</v>
      </c>
      <c r="AF1672" s="26">
        <f t="shared" si="299"/>
        <v>0.16513191235109295</v>
      </c>
      <c r="AG1672" s="6">
        <v>2</v>
      </c>
    </row>
    <row r="1673" spans="1:33" ht="12" customHeight="1" x14ac:dyDescent="0.2">
      <c r="A1673" s="5" t="s">
        <v>3716</v>
      </c>
      <c r="B1673" s="5" t="s">
        <v>3716</v>
      </c>
      <c r="C1673" s="7">
        <v>8</v>
      </c>
      <c r="D1673" s="7">
        <v>8</v>
      </c>
      <c r="E1673" s="8">
        <v>329.13</v>
      </c>
      <c r="F1673" s="9">
        <v>1.4768101689602799</v>
      </c>
      <c r="G1673" s="7" t="s">
        <v>50</v>
      </c>
      <c r="H1673" s="7">
        <v>3</v>
      </c>
      <c r="I1673" s="7" t="s">
        <v>1</v>
      </c>
      <c r="J1673" s="7" t="s">
        <v>2</v>
      </c>
      <c r="K1673" s="5" t="s">
        <v>3717</v>
      </c>
      <c r="L1673" s="14" t="s">
        <v>3718</v>
      </c>
      <c r="M1673" s="38">
        <f t="shared" si="300"/>
        <v>1</v>
      </c>
      <c r="N1673" s="32">
        <f t="shared" si="301"/>
        <v>1.0610335603268999</v>
      </c>
      <c r="O1673" s="32">
        <f t="shared" si="302"/>
        <v>0.71846306494077217</v>
      </c>
      <c r="P1673" s="32">
        <f t="shared" si="292"/>
        <v>1.4768101689602766</v>
      </c>
      <c r="Q1673" s="35">
        <v>3.6374668311126498E-2</v>
      </c>
      <c r="R1673" s="35">
        <v>2.9291475709020399E-2</v>
      </c>
      <c r="S1673" s="35">
        <v>0.260014668606393</v>
      </c>
      <c r="T1673" s="35">
        <v>1.50837589661147E-2</v>
      </c>
      <c r="U1673" s="35">
        <v>1.38963987517181E-2</v>
      </c>
      <c r="V1673" s="35">
        <v>0.21206058163327701</v>
      </c>
      <c r="W1673" s="8">
        <v>347788.85258813098</v>
      </c>
      <c r="X1673" s="8">
        <v>369015.64450359199</v>
      </c>
      <c r="Y1673" s="8">
        <v>249873.44498270299</v>
      </c>
      <c r="Z1673" s="23">
        <f t="shared" si="293"/>
        <v>966677.94207442587</v>
      </c>
      <c r="AA1673" s="29">
        <f t="shared" si="294"/>
        <v>35.977737512226618</v>
      </c>
      <c r="AB1673" s="29">
        <f t="shared" si="295"/>
        <v>38.173586925104473</v>
      </c>
      <c r="AC1673" s="29">
        <f t="shared" si="296"/>
        <v>25.848675562668927</v>
      </c>
      <c r="AD1673" s="26">
        <f t="shared" si="297"/>
        <v>0.35977737512226615</v>
      </c>
      <c r="AE1673" s="26">
        <f t="shared" si="298"/>
        <v>0.38173586925104475</v>
      </c>
      <c r="AF1673" s="26">
        <f t="shared" si="299"/>
        <v>0.25848675562668927</v>
      </c>
      <c r="AG1673" s="6"/>
    </row>
    <row r="1674" spans="1:33" ht="12" customHeight="1" x14ac:dyDescent="0.2">
      <c r="A1674" s="5" t="s">
        <v>672</v>
      </c>
      <c r="B1674" s="5" t="s">
        <v>673</v>
      </c>
      <c r="C1674" s="7">
        <v>15</v>
      </c>
      <c r="D1674" s="7">
        <v>12</v>
      </c>
      <c r="E1674" s="8">
        <v>527.52</v>
      </c>
      <c r="F1674" s="9">
        <v>2.2430848808807502</v>
      </c>
      <c r="G1674" s="7" t="s">
        <v>50</v>
      </c>
      <c r="H1674" s="7">
        <v>3</v>
      </c>
      <c r="I1674" s="7" t="s">
        <v>2</v>
      </c>
      <c r="J1674" s="7" t="s">
        <v>0</v>
      </c>
      <c r="K1674" s="5" t="s">
        <v>674</v>
      </c>
      <c r="L1674" s="14" t="s">
        <v>675</v>
      </c>
      <c r="M1674" s="38">
        <f t="shared" si="300"/>
        <v>2</v>
      </c>
      <c r="N1674" s="32">
        <f t="shared" si="301"/>
        <v>1.0638900031879288</v>
      </c>
      <c r="O1674" s="32">
        <f t="shared" si="302"/>
        <v>2.2430848808807462</v>
      </c>
      <c r="P1674" s="32">
        <f t="shared" si="292"/>
        <v>0.47429770146290351</v>
      </c>
      <c r="Q1674" s="35">
        <v>0.201004765112198</v>
      </c>
      <c r="R1674" s="35">
        <v>0.30735070663286201</v>
      </c>
      <c r="S1674" s="35">
        <v>0.83781983006060201</v>
      </c>
      <c r="T1674" s="35">
        <v>0.24325665245715999</v>
      </c>
      <c r="U1674" s="35">
        <v>0.33863555443837301</v>
      </c>
      <c r="V1674" s="35">
        <v>0.84287810362322302</v>
      </c>
      <c r="W1674" s="8">
        <v>154485.1359929</v>
      </c>
      <c r="X1674" s="8">
        <v>164355.19182397399</v>
      </c>
      <c r="Y1674" s="8">
        <v>346523.27286647999</v>
      </c>
      <c r="Z1674" s="23">
        <f t="shared" si="293"/>
        <v>665363.60068335407</v>
      </c>
      <c r="AA1674" s="29">
        <f t="shared" si="294"/>
        <v>23.218152576161035</v>
      </c>
      <c r="AB1674" s="29">
        <f t="shared" si="295"/>
        <v>24.701560418269779</v>
      </c>
      <c r="AC1674" s="29">
        <f t="shared" si="296"/>
        <v>52.080287005569168</v>
      </c>
      <c r="AD1674" s="26">
        <f t="shared" si="297"/>
        <v>0.23218152576161036</v>
      </c>
      <c r="AE1674" s="26">
        <f t="shared" si="298"/>
        <v>0.24701560418269777</v>
      </c>
      <c r="AF1674" s="26">
        <f t="shared" si="299"/>
        <v>0.5208028700556917</v>
      </c>
      <c r="AG1674" s="6">
        <v>1</v>
      </c>
    </row>
    <row r="1675" spans="1:33" ht="12" customHeight="1" x14ac:dyDescent="0.2">
      <c r="A1675" s="5" t="s">
        <v>799</v>
      </c>
      <c r="B1675" s="5" t="s">
        <v>799</v>
      </c>
      <c r="C1675" s="7">
        <v>8</v>
      </c>
      <c r="D1675" s="7">
        <v>8</v>
      </c>
      <c r="E1675" s="8">
        <v>435.82</v>
      </c>
      <c r="F1675" s="9">
        <v>1.5065104614341001</v>
      </c>
      <c r="G1675" s="7" t="s">
        <v>50</v>
      </c>
      <c r="H1675" s="7">
        <v>3</v>
      </c>
      <c r="I1675" s="7" t="s">
        <v>2</v>
      </c>
      <c r="J1675" s="7" t="s">
        <v>0</v>
      </c>
      <c r="K1675" s="5" t="s">
        <v>800</v>
      </c>
      <c r="L1675" s="14" t="s">
        <v>801</v>
      </c>
      <c r="M1675" s="38">
        <f t="shared" si="300"/>
        <v>1</v>
      </c>
      <c r="N1675" s="32">
        <f t="shared" si="301"/>
        <v>1.0643412514734225</v>
      </c>
      <c r="O1675" s="32">
        <f t="shared" si="302"/>
        <v>1.5065104614341023</v>
      </c>
      <c r="P1675" s="32">
        <f t="shared" si="292"/>
        <v>0.70649443115067201</v>
      </c>
      <c r="Q1675" s="35">
        <v>0.16672957482231399</v>
      </c>
      <c r="R1675" s="35">
        <v>0.19722368655515099</v>
      </c>
      <c r="S1675" s="35">
        <v>0.55455094999212695</v>
      </c>
      <c r="T1675" s="35">
        <v>0.129093514310989</v>
      </c>
      <c r="U1675" s="35">
        <v>0.205480867582539</v>
      </c>
      <c r="V1675" s="35">
        <v>0.64608373136748398</v>
      </c>
      <c r="W1675" s="8">
        <v>545101.49314528599</v>
      </c>
      <c r="X1675" s="8">
        <v>580174.00539428496</v>
      </c>
      <c r="Y1675" s="8">
        <v>821201.10196672298</v>
      </c>
      <c r="Z1675" s="23">
        <f t="shared" si="293"/>
        <v>1946476.6005062941</v>
      </c>
      <c r="AA1675" s="29">
        <f t="shared" si="294"/>
        <v>28.004523301410391</v>
      </c>
      <c r="AB1675" s="29">
        <f t="shared" si="295"/>
        <v>29.80636937753976</v>
      </c>
      <c r="AC1675" s="29">
        <f t="shared" si="296"/>
        <v>42.189107321049839</v>
      </c>
      <c r="AD1675" s="26">
        <f t="shared" si="297"/>
        <v>0.28004523301410389</v>
      </c>
      <c r="AE1675" s="26">
        <f t="shared" si="298"/>
        <v>0.2980636937753976</v>
      </c>
      <c r="AF1675" s="26">
        <f t="shared" si="299"/>
        <v>0.4218910732104984</v>
      </c>
      <c r="AG1675" s="6"/>
    </row>
    <row r="1676" spans="1:33" ht="12" customHeight="1" x14ac:dyDescent="0.2">
      <c r="A1676" s="5" t="s">
        <v>3298</v>
      </c>
      <c r="B1676" s="5" t="s">
        <v>3298</v>
      </c>
      <c r="C1676" s="7">
        <v>4</v>
      </c>
      <c r="D1676" s="7">
        <v>1</v>
      </c>
      <c r="E1676" s="8">
        <v>116.84</v>
      </c>
      <c r="F1676" s="9">
        <v>1.1422940332920699</v>
      </c>
      <c r="G1676" s="7" t="s">
        <v>50</v>
      </c>
      <c r="H1676" s="7">
        <v>3</v>
      </c>
      <c r="I1676" s="7" t="s">
        <v>1</v>
      </c>
      <c r="J1676" s="7" t="s">
        <v>2</v>
      </c>
      <c r="K1676" s="5" t="s">
        <v>3299</v>
      </c>
      <c r="L1676" s="14" t="s">
        <v>3300</v>
      </c>
      <c r="M1676" s="38">
        <f t="shared" si="300"/>
        <v>1</v>
      </c>
      <c r="N1676" s="32">
        <f t="shared" si="301"/>
        <v>1.0654042162069415</v>
      </c>
      <c r="O1676" s="32">
        <f t="shared" si="302"/>
        <v>0.9326882441436507</v>
      </c>
      <c r="P1676" s="32">
        <f t="shared" si="292"/>
        <v>1.142294033292061</v>
      </c>
      <c r="Q1676" s="35">
        <v>2.2203012100322798E-3</v>
      </c>
      <c r="R1676" s="35">
        <v>0.40717040871978799</v>
      </c>
      <c r="S1676" s="35">
        <v>3.4918444867491599E-2</v>
      </c>
      <c r="T1676" s="35">
        <v>4.4174773318653498E-3</v>
      </c>
      <c r="U1676" s="35">
        <v>0.440485171399775</v>
      </c>
      <c r="V1676" s="35">
        <v>2.9131871711532701E-2</v>
      </c>
      <c r="W1676" s="8">
        <v>9411.5491848014808</v>
      </c>
      <c r="X1676" s="8">
        <v>10027.1041825265</v>
      </c>
      <c r="Y1676" s="8">
        <v>8778.0412838441007</v>
      </c>
      <c r="Z1676" s="23">
        <f t="shared" si="293"/>
        <v>28216.694651172082</v>
      </c>
      <c r="AA1676" s="29">
        <f t="shared" si="294"/>
        <v>33.354541703595814</v>
      </c>
      <c r="AB1676" s="29">
        <f t="shared" si="295"/>
        <v>35.536069360661237</v>
      </c>
      <c r="AC1676" s="29">
        <f t="shared" si="296"/>
        <v>31.109388935742952</v>
      </c>
      <c r="AD1676" s="26">
        <f t="shared" si="297"/>
        <v>0.33354541703595814</v>
      </c>
      <c r="AE1676" s="26">
        <f t="shared" si="298"/>
        <v>0.35536069360661238</v>
      </c>
      <c r="AF1676" s="26">
        <f t="shared" si="299"/>
        <v>0.31109388935742954</v>
      </c>
      <c r="AG1676" s="6"/>
    </row>
    <row r="1677" spans="1:33" ht="12" customHeight="1" x14ac:dyDescent="0.2">
      <c r="A1677" s="5" t="s">
        <v>3725</v>
      </c>
      <c r="B1677" s="5" t="s">
        <v>3725</v>
      </c>
      <c r="C1677" s="7">
        <v>1</v>
      </c>
      <c r="D1677" s="7">
        <v>1</v>
      </c>
      <c r="E1677" s="8">
        <v>18.09</v>
      </c>
      <c r="F1677" s="9">
        <v>1.39023186319634</v>
      </c>
      <c r="G1677" s="7">
        <v>3</v>
      </c>
      <c r="H1677" s="7">
        <v>1</v>
      </c>
      <c r="I1677" s="7" t="s">
        <v>1</v>
      </c>
      <c r="J1677" s="7" t="s">
        <v>2</v>
      </c>
      <c r="K1677" s="5" t="s">
        <v>3726</v>
      </c>
      <c r="L1677" s="14" t="s">
        <v>3727</v>
      </c>
      <c r="M1677" s="38">
        <f t="shared" si="300"/>
        <v>1</v>
      </c>
      <c r="N1677" s="32">
        <f t="shared" si="301"/>
        <v>1.0658403634020801</v>
      </c>
      <c r="O1677" s="32">
        <f t="shared" si="302"/>
        <v>0.76666374265912662</v>
      </c>
      <c r="P1677" s="32">
        <f t="shared" si="292"/>
        <v>1.3902318631963442</v>
      </c>
      <c r="Q1677" s="35">
        <v>0.59072062628972</v>
      </c>
      <c r="R1677" s="35">
        <v>0.65305301508799696</v>
      </c>
      <c r="S1677" s="35">
        <v>0.24123852453602801</v>
      </c>
      <c r="T1677" s="35">
        <v>0.49509735419148199</v>
      </c>
      <c r="U1677" s="35">
        <v>0.61617578675515505</v>
      </c>
      <c r="V1677" s="35">
        <v>0.16996895361023301</v>
      </c>
      <c r="W1677" s="8">
        <v>6255.9735908058001</v>
      </c>
      <c r="X1677" s="8">
        <v>6667.8691654582699</v>
      </c>
      <c r="Y1677" s="8">
        <v>4796.22812710383</v>
      </c>
      <c r="Z1677" s="23">
        <f t="shared" si="293"/>
        <v>17720.070883367902</v>
      </c>
      <c r="AA1677" s="29">
        <f t="shared" si="294"/>
        <v>35.304450145725269</v>
      </c>
      <c r="AB1677" s="29">
        <f t="shared" si="295"/>
        <v>37.628907973030437</v>
      </c>
      <c r="AC1677" s="29">
        <f t="shared" si="296"/>
        <v>27.06664188124428</v>
      </c>
      <c r="AD1677" s="26">
        <f t="shared" si="297"/>
        <v>0.35304450145725269</v>
      </c>
      <c r="AE1677" s="26">
        <f t="shared" si="298"/>
        <v>0.37628907973030434</v>
      </c>
      <c r="AF1677" s="26">
        <f t="shared" si="299"/>
        <v>0.2706664188124428</v>
      </c>
      <c r="AG1677" s="6"/>
    </row>
    <row r="1678" spans="1:33" ht="12" customHeight="1" x14ac:dyDescent="0.2">
      <c r="A1678" s="5" t="s">
        <v>3486</v>
      </c>
      <c r="B1678" s="5" t="s">
        <v>3486</v>
      </c>
      <c r="C1678" s="7">
        <v>3</v>
      </c>
      <c r="D1678" s="7">
        <v>3</v>
      </c>
      <c r="E1678" s="8">
        <v>116.84</v>
      </c>
      <c r="F1678" s="9">
        <v>2.9037721054063401</v>
      </c>
      <c r="G1678" s="7" t="s">
        <v>50</v>
      </c>
      <c r="H1678" s="7">
        <v>3</v>
      </c>
      <c r="I1678" s="7" t="s">
        <v>1</v>
      </c>
      <c r="J1678" s="7" t="s">
        <v>2</v>
      </c>
      <c r="K1678" s="5" t="s">
        <v>3487</v>
      </c>
      <c r="L1678" s="14" t="s">
        <v>3488</v>
      </c>
      <c r="M1678" s="38">
        <f t="shared" si="300"/>
        <v>1</v>
      </c>
      <c r="N1678" s="32">
        <f t="shared" si="301"/>
        <v>1.0662786910112956</v>
      </c>
      <c r="O1678" s="32">
        <f t="shared" si="302"/>
        <v>0.36720467457692835</v>
      </c>
      <c r="P1678" s="32">
        <f t="shared" si="292"/>
        <v>2.9037721054063361</v>
      </c>
      <c r="Q1678" s="35">
        <v>5.3091889743964102E-2</v>
      </c>
      <c r="R1678" s="35">
        <v>0.25679983144874602</v>
      </c>
      <c r="S1678" s="35">
        <v>0.90629425778307304</v>
      </c>
      <c r="T1678" s="35">
        <v>7.6260756497787602E-2</v>
      </c>
      <c r="U1678" s="35">
        <v>0.26563911937464502</v>
      </c>
      <c r="V1678" s="35">
        <v>0.89781952400512799</v>
      </c>
      <c r="W1678" s="8">
        <v>35668.632843871303</v>
      </c>
      <c r="X1678" s="8">
        <v>38032.703138925601</v>
      </c>
      <c r="Y1678" s="8">
        <v>13097.688716037699</v>
      </c>
      <c r="Z1678" s="23">
        <f t="shared" si="293"/>
        <v>86799.024698834604</v>
      </c>
      <c r="AA1678" s="29">
        <f t="shared" si="294"/>
        <v>41.093356714122386</v>
      </c>
      <c r="AB1678" s="29">
        <f t="shared" si="295"/>
        <v>43.816970606394662</v>
      </c>
      <c r="AC1678" s="29">
        <f t="shared" si="296"/>
        <v>15.089672679482945</v>
      </c>
      <c r="AD1678" s="26">
        <f t="shared" si="297"/>
        <v>0.41093356714122387</v>
      </c>
      <c r="AE1678" s="26">
        <f t="shared" si="298"/>
        <v>0.43816970606394662</v>
      </c>
      <c r="AF1678" s="26">
        <f t="shared" si="299"/>
        <v>0.15089672679482946</v>
      </c>
      <c r="AG1678" s="6">
        <v>2</v>
      </c>
    </row>
    <row r="1679" spans="1:33" ht="12" customHeight="1" x14ac:dyDescent="0.2">
      <c r="A1679" s="5" t="s">
        <v>638</v>
      </c>
      <c r="B1679" s="5" t="s">
        <v>638</v>
      </c>
      <c r="C1679" s="7">
        <v>26</v>
      </c>
      <c r="D1679" s="7">
        <v>26</v>
      </c>
      <c r="E1679" s="8">
        <v>1186.68</v>
      </c>
      <c r="F1679" s="9">
        <v>2.4811804078677699</v>
      </c>
      <c r="G1679" s="7" t="s">
        <v>50</v>
      </c>
      <c r="H1679" s="7">
        <v>3</v>
      </c>
      <c r="I1679" s="7" t="s">
        <v>2</v>
      </c>
      <c r="J1679" s="7" t="s">
        <v>0</v>
      </c>
      <c r="K1679" s="5" t="s">
        <v>639</v>
      </c>
      <c r="L1679" s="14" t="s">
        <v>640</v>
      </c>
      <c r="M1679" s="38">
        <f t="shared" si="300"/>
        <v>1</v>
      </c>
      <c r="N1679" s="32">
        <f t="shared" si="301"/>
        <v>1.0667221154551929</v>
      </c>
      <c r="O1679" s="32">
        <f t="shared" si="302"/>
        <v>2.4811804078677744</v>
      </c>
      <c r="P1679" s="32">
        <f t="shared" si="292"/>
        <v>0.42992525334822007</v>
      </c>
      <c r="Q1679" s="35">
        <v>3.9575399737969898E-2</v>
      </c>
      <c r="R1679" s="35">
        <v>0.36926213739134101</v>
      </c>
      <c r="S1679" s="35">
        <v>0.21317952610321</v>
      </c>
      <c r="T1679" s="35">
        <v>1.6808544827630199E-2</v>
      </c>
      <c r="U1679" s="35">
        <v>0.29453491158635497</v>
      </c>
      <c r="V1679" s="35">
        <v>0.24181082989083499</v>
      </c>
      <c r="W1679" s="8">
        <v>894448.46052696998</v>
      </c>
      <c r="X1679" s="8">
        <v>954127.95397896995</v>
      </c>
      <c r="Y1679" s="8">
        <v>2219287.9961070102</v>
      </c>
      <c r="Z1679" s="23">
        <f t="shared" si="293"/>
        <v>4067864.4106129501</v>
      </c>
      <c r="AA1679" s="29">
        <f t="shared" si="294"/>
        <v>21.988158164598055</v>
      </c>
      <c r="AB1679" s="29">
        <f t="shared" si="295"/>
        <v>23.455254592303408</v>
      </c>
      <c r="AC1679" s="29">
        <f t="shared" si="296"/>
        <v>54.556587243098534</v>
      </c>
      <c r="AD1679" s="26">
        <f t="shared" si="297"/>
        <v>0.21988158164598054</v>
      </c>
      <c r="AE1679" s="26">
        <f t="shared" si="298"/>
        <v>0.23455254592303409</v>
      </c>
      <c r="AF1679" s="26">
        <f t="shared" si="299"/>
        <v>0.54556587243098531</v>
      </c>
      <c r="AG1679" s="6">
        <v>1</v>
      </c>
    </row>
    <row r="1680" spans="1:33" ht="12" customHeight="1" x14ac:dyDescent="0.2">
      <c r="A1680" s="5" t="s">
        <v>3301</v>
      </c>
      <c r="B1680" s="5" t="s">
        <v>3301</v>
      </c>
      <c r="C1680" s="7">
        <v>1</v>
      </c>
      <c r="D1680" s="7">
        <v>1</v>
      </c>
      <c r="E1680" s="8">
        <v>15.13</v>
      </c>
      <c r="F1680" s="9" t="s">
        <v>22</v>
      </c>
      <c r="G1680" s="7">
        <v>3</v>
      </c>
      <c r="H1680" s="7">
        <v>1</v>
      </c>
      <c r="I1680" s="7" t="s">
        <v>1</v>
      </c>
      <c r="J1680" s="7" t="s">
        <v>2</v>
      </c>
      <c r="K1680" s="5" t="s">
        <v>3302</v>
      </c>
      <c r="L1680" s="14" t="s">
        <v>3303</v>
      </c>
      <c r="M1680" s="38">
        <f t="shared" si="300"/>
        <v>1</v>
      </c>
      <c r="N1680" s="32">
        <f t="shared" si="301"/>
        <v>1.0671281336431535</v>
      </c>
      <c r="O1680" s="32">
        <f t="shared" si="302"/>
        <v>0</v>
      </c>
      <c r="P1680" s="32" t="s">
        <v>8065</v>
      </c>
      <c r="Q1680" s="35">
        <v>0.44566739587078602</v>
      </c>
      <c r="R1680" s="35">
        <v>0.47818545953116698</v>
      </c>
      <c r="S1680" s="35">
        <v>0.78687416915547903</v>
      </c>
      <c r="T1680" s="35">
        <v>0.45890250809359201</v>
      </c>
      <c r="U1680" s="35">
        <v>0.45365554169196898</v>
      </c>
      <c r="V1680" s="35">
        <v>0.71827158849658301</v>
      </c>
      <c r="W1680" s="8">
        <v>1065.71899690848</v>
      </c>
      <c r="X1680" s="8">
        <v>1137.2587241589999</v>
      </c>
      <c r="Y1680" s="8">
        <v>0</v>
      </c>
      <c r="Z1680" s="23">
        <f t="shared" si="293"/>
        <v>2202.9777210674802</v>
      </c>
      <c r="AA1680" s="29">
        <f t="shared" si="294"/>
        <v>48.376294808468266</v>
      </c>
      <c r="AB1680" s="29">
        <f t="shared" si="295"/>
        <v>51.62370519153172</v>
      </c>
      <c r="AC1680" s="29">
        <f t="shared" si="296"/>
        <v>0</v>
      </c>
      <c r="AD1680" s="26">
        <f t="shared" si="297"/>
        <v>0.48376294808468268</v>
      </c>
      <c r="AE1680" s="26">
        <f t="shared" si="298"/>
        <v>0.51623705191531721</v>
      </c>
      <c r="AF1680" s="26">
        <f t="shared" si="299"/>
        <v>0</v>
      </c>
      <c r="AG1680" s="6">
        <v>2</v>
      </c>
    </row>
    <row r="1681" spans="1:33" ht="12" customHeight="1" x14ac:dyDescent="0.2">
      <c r="A1681" s="5" t="s">
        <v>3422</v>
      </c>
      <c r="B1681" s="5" t="s">
        <v>3422</v>
      </c>
      <c r="C1681" s="7">
        <v>3</v>
      </c>
      <c r="D1681" s="7">
        <v>3</v>
      </c>
      <c r="E1681" s="8">
        <v>101.97</v>
      </c>
      <c r="F1681" s="9">
        <v>3.5565051271076999</v>
      </c>
      <c r="G1681" s="7">
        <v>3</v>
      </c>
      <c r="H1681" s="7">
        <v>1</v>
      </c>
      <c r="I1681" s="7" t="s">
        <v>1</v>
      </c>
      <c r="J1681" s="7" t="s">
        <v>2</v>
      </c>
      <c r="K1681" s="5" t="s">
        <v>3423</v>
      </c>
      <c r="L1681" s="14" t="s">
        <v>3424</v>
      </c>
      <c r="M1681" s="38">
        <f t="shared" si="300"/>
        <v>1</v>
      </c>
      <c r="N1681" s="32">
        <f t="shared" si="301"/>
        <v>1.0682989070711675</v>
      </c>
      <c r="O1681" s="32">
        <f t="shared" si="302"/>
        <v>0.30037884633669848</v>
      </c>
      <c r="P1681" s="32">
        <f t="shared" ref="P1681:P1718" si="303">X1681/Y1681</f>
        <v>3.5565051271077111</v>
      </c>
      <c r="Q1681" s="35">
        <v>0.62928615956624301</v>
      </c>
      <c r="R1681" s="35">
        <v>0.94573675264321599</v>
      </c>
      <c r="S1681" s="35">
        <v>0.51458397675731504</v>
      </c>
      <c r="T1681" s="35">
        <v>0.60055503172193803</v>
      </c>
      <c r="U1681" s="35">
        <v>0.936550450323543</v>
      </c>
      <c r="V1681" s="35">
        <v>0.57922115727634405</v>
      </c>
      <c r="W1681" s="8">
        <v>64325.440590112397</v>
      </c>
      <c r="X1681" s="8">
        <v>68718.797879288395</v>
      </c>
      <c r="Y1681" s="8">
        <v>19322.001634557801</v>
      </c>
      <c r="Z1681" s="23">
        <f t="shared" si="293"/>
        <v>152366.24010395858</v>
      </c>
      <c r="AA1681" s="29">
        <f t="shared" si="294"/>
        <v>42.217646472226086</v>
      </c>
      <c r="AB1681" s="29">
        <f t="shared" si="295"/>
        <v>45.101065585396064</v>
      </c>
      <c r="AC1681" s="29">
        <f t="shared" si="296"/>
        <v>12.681287942377862</v>
      </c>
      <c r="AD1681" s="26">
        <f t="shared" si="297"/>
        <v>0.42217646472226084</v>
      </c>
      <c r="AE1681" s="26">
        <f t="shared" si="298"/>
        <v>0.45101065585396066</v>
      </c>
      <c r="AF1681" s="26">
        <f t="shared" si="299"/>
        <v>0.12681287942377861</v>
      </c>
      <c r="AG1681" s="6">
        <v>2</v>
      </c>
    </row>
    <row r="1682" spans="1:33" ht="12" customHeight="1" x14ac:dyDescent="0.2">
      <c r="A1682" s="5" t="s">
        <v>826</v>
      </c>
      <c r="B1682" s="5" t="s">
        <v>826</v>
      </c>
      <c r="C1682" s="7">
        <v>1</v>
      </c>
      <c r="D1682" s="7">
        <v>1</v>
      </c>
      <c r="E1682" s="8">
        <v>17.28</v>
      </c>
      <c r="F1682" s="9">
        <v>1.3083478775116799</v>
      </c>
      <c r="G1682" s="7">
        <v>3</v>
      </c>
      <c r="H1682" s="7">
        <v>1</v>
      </c>
      <c r="I1682" s="7" t="s">
        <v>2</v>
      </c>
      <c r="J1682" s="7" t="s">
        <v>0</v>
      </c>
      <c r="K1682" s="5" t="s">
        <v>827</v>
      </c>
      <c r="L1682" s="14" t="s">
        <v>828</v>
      </c>
      <c r="M1682" s="38">
        <f t="shared" si="300"/>
        <v>1</v>
      </c>
      <c r="N1682" s="32">
        <f t="shared" si="301"/>
        <v>1.0687029253927658</v>
      </c>
      <c r="O1682" s="32">
        <f t="shared" si="302"/>
        <v>1.3083478775116788</v>
      </c>
      <c r="P1682" s="32">
        <f t="shared" si="303"/>
        <v>0.81683391990921483</v>
      </c>
      <c r="Q1682" s="35">
        <v>0.68200896954009405</v>
      </c>
      <c r="R1682" s="35">
        <v>0.64899089983779401</v>
      </c>
      <c r="S1682" s="35">
        <v>0.79659519775374599</v>
      </c>
      <c r="T1682" s="35">
        <v>0.67752500085557599</v>
      </c>
      <c r="U1682" s="35">
        <v>0.63686521141882102</v>
      </c>
      <c r="V1682" s="35">
        <v>0.80411511381946399</v>
      </c>
      <c r="W1682" s="8">
        <v>83494.097515991802</v>
      </c>
      <c r="X1682" s="8">
        <v>89230.386268369301</v>
      </c>
      <c r="Y1682" s="8">
        <v>109239.325269801</v>
      </c>
      <c r="Z1682" s="23">
        <f t="shared" si="293"/>
        <v>281963.80905416212</v>
      </c>
      <c r="AA1682" s="29">
        <f t="shared" si="294"/>
        <v>29.61163625788355</v>
      </c>
      <c r="AB1682" s="29">
        <f t="shared" si="295"/>
        <v>31.646042294466643</v>
      </c>
      <c r="AC1682" s="29">
        <f t="shared" si="296"/>
        <v>38.742321447649815</v>
      </c>
      <c r="AD1682" s="26">
        <f t="shared" si="297"/>
        <v>0.2961163625788355</v>
      </c>
      <c r="AE1682" s="26">
        <f t="shared" si="298"/>
        <v>0.31646042294466642</v>
      </c>
      <c r="AF1682" s="26">
        <f t="shared" si="299"/>
        <v>0.38742321447649813</v>
      </c>
      <c r="AG1682" s="6"/>
    </row>
    <row r="1683" spans="1:33" ht="12" customHeight="1" x14ac:dyDescent="0.2">
      <c r="A1683" s="5" t="s">
        <v>589</v>
      </c>
      <c r="B1683" s="5" t="s">
        <v>590</v>
      </c>
      <c r="C1683" s="7">
        <v>23</v>
      </c>
      <c r="D1683" s="7">
        <v>23</v>
      </c>
      <c r="E1683" s="8">
        <v>1605.1</v>
      </c>
      <c r="F1683" s="9">
        <v>2.7961437140988701</v>
      </c>
      <c r="G1683" s="7" t="s">
        <v>50</v>
      </c>
      <c r="H1683" s="7">
        <v>3</v>
      </c>
      <c r="I1683" s="7" t="s">
        <v>2</v>
      </c>
      <c r="J1683" s="7" t="s">
        <v>0</v>
      </c>
      <c r="K1683" s="5" t="s">
        <v>591</v>
      </c>
      <c r="L1683" s="14" t="s">
        <v>592</v>
      </c>
      <c r="M1683" s="38">
        <f t="shared" si="300"/>
        <v>1</v>
      </c>
      <c r="N1683" s="32">
        <f t="shared" si="301"/>
        <v>1.0688427787655908</v>
      </c>
      <c r="O1683" s="32">
        <f t="shared" si="302"/>
        <v>2.796143714098867</v>
      </c>
      <c r="P1683" s="32">
        <f t="shared" si="303"/>
        <v>0.38225602402917053</v>
      </c>
      <c r="Q1683" s="35">
        <v>1.5754942145544101E-5</v>
      </c>
      <c r="R1683" s="35">
        <v>1.70895944437695E-2</v>
      </c>
      <c r="S1683" s="35">
        <v>0.84819809203433505</v>
      </c>
      <c r="T1683" s="35">
        <v>9.5204205957097702E-7</v>
      </c>
      <c r="U1683" s="35">
        <v>1.5764171420269001E-2</v>
      </c>
      <c r="V1683" s="35">
        <v>0.70010263293240405</v>
      </c>
      <c r="W1683" s="8">
        <v>9563036.6233282704</v>
      </c>
      <c r="X1683" s="8">
        <v>10221382.6379153</v>
      </c>
      <c r="Y1683" s="8">
        <v>26739624.742016599</v>
      </c>
      <c r="Z1683" s="23">
        <f t="shared" si="293"/>
        <v>46524044.003260165</v>
      </c>
      <c r="AA1683" s="29">
        <f t="shared" si="294"/>
        <v>20.555041652566018</v>
      </c>
      <c r="AB1683" s="29">
        <f t="shared" si="295"/>
        <v>21.970107837571124</v>
      </c>
      <c r="AC1683" s="29">
        <f t="shared" si="296"/>
        <v>57.474850509862861</v>
      </c>
      <c r="AD1683" s="26">
        <f t="shared" si="297"/>
        <v>0.2055504165256602</v>
      </c>
      <c r="AE1683" s="26">
        <f t="shared" si="298"/>
        <v>0.21970107837571123</v>
      </c>
      <c r="AF1683" s="26">
        <f t="shared" si="299"/>
        <v>0.57474850509862863</v>
      </c>
      <c r="AG1683" s="6">
        <v>1</v>
      </c>
    </row>
    <row r="1684" spans="1:33" ht="12" customHeight="1" x14ac:dyDescent="0.2">
      <c r="A1684" s="5" t="s">
        <v>580</v>
      </c>
      <c r="B1684" s="5" t="s">
        <v>580</v>
      </c>
      <c r="C1684" s="7">
        <v>1</v>
      </c>
      <c r="D1684" s="7">
        <v>1</v>
      </c>
      <c r="E1684" s="8">
        <v>15.27</v>
      </c>
      <c r="F1684" s="9">
        <v>2.88023618806666</v>
      </c>
      <c r="G1684" s="7">
        <v>3</v>
      </c>
      <c r="H1684" s="7">
        <v>1</v>
      </c>
      <c r="I1684" s="7" t="s">
        <v>2</v>
      </c>
      <c r="J1684" s="7" t="s">
        <v>0</v>
      </c>
      <c r="K1684" s="5" t="s">
        <v>581</v>
      </c>
      <c r="L1684" s="14" t="s">
        <v>582</v>
      </c>
      <c r="M1684" s="38">
        <f t="shared" si="300"/>
        <v>1</v>
      </c>
      <c r="N1684" s="32">
        <f t="shared" si="301"/>
        <v>1.0689381631972075</v>
      </c>
      <c r="O1684" s="32">
        <f t="shared" si="302"/>
        <v>2.8802361880666552</v>
      </c>
      <c r="P1684" s="32">
        <f t="shared" si="303"/>
        <v>0.37112864827753139</v>
      </c>
      <c r="Q1684" s="35">
        <v>0.46965836672559902</v>
      </c>
      <c r="R1684" s="35">
        <v>0.395913145862964</v>
      </c>
      <c r="S1684" s="35">
        <v>0.594778503990397</v>
      </c>
      <c r="T1684" s="35">
        <v>0.48577702377980297</v>
      </c>
      <c r="U1684" s="35">
        <v>0.37065102729115501</v>
      </c>
      <c r="V1684" s="35">
        <v>0.58021864334585305</v>
      </c>
      <c r="W1684" s="8">
        <v>9478.3274576696003</v>
      </c>
      <c r="X1684" s="8">
        <v>10131.745942783</v>
      </c>
      <c r="Y1684" s="8">
        <v>27299.821745925801</v>
      </c>
      <c r="Z1684" s="23">
        <f t="shared" si="293"/>
        <v>46909.895146378403</v>
      </c>
      <c r="AA1684" s="29">
        <f t="shared" si="294"/>
        <v>20.205390415163521</v>
      </c>
      <c r="AB1684" s="29">
        <f t="shared" si="295"/>
        <v>21.598312917067357</v>
      </c>
      <c r="AC1684" s="29">
        <f t="shared" si="296"/>
        <v>58.196296667769111</v>
      </c>
      <c r="AD1684" s="26">
        <f t="shared" si="297"/>
        <v>0.20205390415163521</v>
      </c>
      <c r="AE1684" s="26">
        <f t="shared" si="298"/>
        <v>0.21598312917067358</v>
      </c>
      <c r="AF1684" s="26">
        <f t="shared" si="299"/>
        <v>0.5819629666776911</v>
      </c>
      <c r="AG1684" s="6">
        <v>1</v>
      </c>
    </row>
    <row r="1685" spans="1:33" ht="12" customHeight="1" x14ac:dyDescent="0.2">
      <c r="A1685" s="5" t="s">
        <v>3751</v>
      </c>
      <c r="B1685" s="5" t="s">
        <v>3751</v>
      </c>
      <c r="C1685" s="7">
        <v>15</v>
      </c>
      <c r="D1685" s="7">
        <v>14</v>
      </c>
      <c r="E1685" s="8">
        <v>708.66</v>
      </c>
      <c r="F1685" s="9">
        <v>1.2598891975589701</v>
      </c>
      <c r="G1685" s="7" t="s">
        <v>50</v>
      </c>
      <c r="H1685" s="7">
        <v>3</v>
      </c>
      <c r="I1685" s="7" t="s">
        <v>1</v>
      </c>
      <c r="J1685" s="7" t="s">
        <v>2</v>
      </c>
      <c r="K1685" s="5" t="s">
        <v>3752</v>
      </c>
      <c r="L1685" s="14" t="s">
        <v>3753</v>
      </c>
      <c r="M1685" s="38">
        <f t="shared" si="300"/>
        <v>1</v>
      </c>
      <c r="N1685" s="32">
        <f t="shared" si="301"/>
        <v>1.0695103537581916</v>
      </c>
      <c r="O1685" s="32">
        <f t="shared" si="302"/>
        <v>0.84889239135502248</v>
      </c>
      <c r="P1685" s="32">
        <f t="shared" si="303"/>
        <v>1.2598891975589668</v>
      </c>
      <c r="Q1685" s="35">
        <v>0.10015932014088499</v>
      </c>
      <c r="R1685" s="35">
        <v>7.6524064829686905E-2</v>
      </c>
      <c r="S1685" s="35">
        <v>0.323014859968483</v>
      </c>
      <c r="T1685" s="35">
        <v>5.5147981624139898E-2</v>
      </c>
      <c r="U1685" s="35">
        <v>4.4411371657705798E-2</v>
      </c>
      <c r="V1685" s="35">
        <v>0.26249768176976002</v>
      </c>
      <c r="W1685" s="8">
        <v>1338251.2143987999</v>
      </c>
      <c r="X1685" s="8">
        <v>1431273.52972899</v>
      </c>
      <c r="Y1685" s="8">
        <v>1136031.2736247601</v>
      </c>
      <c r="Z1685" s="23">
        <f t="shared" si="293"/>
        <v>3905556.0177525501</v>
      </c>
      <c r="AA1685" s="29">
        <f t="shared" si="294"/>
        <v>34.265318646457303</v>
      </c>
      <c r="AB1685" s="29">
        <f t="shared" si="295"/>
        <v>36.647113067209709</v>
      </c>
      <c r="AC1685" s="29">
        <f t="shared" si="296"/>
        <v>29.087568286332981</v>
      </c>
      <c r="AD1685" s="26">
        <f t="shared" si="297"/>
        <v>0.34265318646457305</v>
      </c>
      <c r="AE1685" s="26">
        <f t="shared" si="298"/>
        <v>0.36647113067209708</v>
      </c>
      <c r="AF1685" s="26">
        <f t="shared" si="299"/>
        <v>0.29087568286332982</v>
      </c>
      <c r="AG1685" s="6"/>
    </row>
    <row r="1686" spans="1:33" ht="12" customHeight="1" x14ac:dyDescent="0.2">
      <c r="A1686" s="5" t="s">
        <v>3734</v>
      </c>
      <c r="B1686" s="5" t="s">
        <v>3734</v>
      </c>
      <c r="C1686" s="7">
        <v>4</v>
      </c>
      <c r="D1686" s="7">
        <v>1</v>
      </c>
      <c r="E1686" s="8">
        <v>124.04</v>
      </c>
      <c r="F1686" s="9">
        <v>1.36271957835188</v>
      </c>
      <c r="G1686" s="7">
        <v>1</v>
      </c>
      <c r="H1686" s="7">
        <v>1</v>
      </c>
      <c r="I1686" s="7" t="s">
        <v>1</v>
      </c>
      <c r="J1686" s="7" t="s">
        <v>2</v>
      </c>
      <c r="K1686" s="5" t="s">
        <v>3735</v>
      </c>
      <c r="L1686" s="14" t="s">
        <v>3197</v>
      </c>
      <c r="M1686" s="38">
        <f t="shared" si="300"/>
        <v>2</v>
      </c>
      <c r="N1686" s="32">
        <f t="shared" si="301"/>
        <v>1.0698574048363096</v>
      </c>
      <c r="O1686" s="32">
        <f t="shared" si="302"/>
        <v>0.78508992006281419</v>
      </c>
      <c r="P1686" s="32">
        <f t="shared" si="303"/>
        <v>1.3627195783518804</v>
      </c>
      <c r="Q1686" s="35">
        <v>1.09949268730183E-2</v>
      </c>
      <c r="R1686" s="35">
        <v>0.78985839805140801</v>
      </c>
      <c r="S1686" s="35">
        <v>0.126392041638373</v>
      </c>
      <c r="T1686" s="35">
        <v>8.6091989978001899E-3</v>
      </c>
      <c r="U1686" s="35">
        <v>0.76540008808343696</v>
      </c>
      <c r="V1686" s="35">
        <v>0.131334206816733</v>
      </c>
      <c r="W1686" s="8">
        <v>41339.270190641102</v>
      </c>
      <c r="X1686" s="8">
        <v>44227.124323986303</v>
      </c>
      <c r="Y1686" s="8">
        <v>32455.044329425498</v>
      </c>
      <c r="Z1686" s="23">
        <f t="shared" si="293"/>
        <v>118021.4388440529</v>
      </c>
      <c r="AA1686" s="29">
        <f t="shared" si="294"/>
        <v>35.026915953180811</v>
      </c>
      <c r="AB1686" s="29">
        <f t="shared" si="295"/>
        <v>37.473805401089557</v>
      </c>
      <c r="AC1686" s="29">
        <f t="shared" si="296"/>
        <v>27.499278645729635</v>
      </c>
      <c r="AD1686" s="26">
        <f t="shared" si="297"/>
        <v>0.35026915953180809</v>
      </c>
      <c r="AE1686" s="26">
        <f t="shared" si="298"/>
        <v>0.37473805401089555</v>
      </c>
      <c r="AF1686" s="26">
        <f t="shared" si="299"/>
        <v>0.27499278645729636</v>
      </c>
      <c r="AG1686" s="6"/>
    </row>
    <row r="1687" spans="1:33" ht="12" customHeight="1" x14ac:dyDescent="0.2">
      <c r="A1687" s="5" t="s">
        <v>3757</v>
      </c>
      <c r="B1687" s="5" t="s">
        <v>3757</v>
      </c>
      <c r="C1687" s="7">
        <v>2</v>
      </c>
      <c r="D1687" s="7">
        <v>2</v>
      </c>
      <c r="E1687" s="8">
        <v>90.72</v>
      </c>
      <c r="F1687" s="9">
        <v>1.1964282571599201</v>
      </c>
      <c r="G1687" s="7" t="s">
        <v>54</v>
      </c>
      <c r="H1687" s="7">
        <v>2</v>
      </c>
      <c r="I1687" s="7" t="s">
        <v>1</v>
      </c>
      <c r="J1687" s="7" t="s">
        <v>2</v>
      </c>
      <c r="K1687" s="5" t="s">
        <v>3758</v>
      </c>
      <c r="L1687" s="14" t="s">
        <v>3759</v>
      </c>
      <c r="M1687" s="38">
        <f t="shared" si="300"/>
        <v>1</v>
      </c>
      <c r="N1687" s="32">
        <f t="shared" si="301"/>
        <v>1.0700909497327944</v>
      </c>
      <c r="O1687" s="32">
        <f t="shared" si="302"/>
        <v>0.89440461083138378</v>
      </c>
      <c r="P1687" s="32">
        <f t="shared" si="303"/>
        <v>1.1964282571599261</v>
      </c>
      <c r="Q1687" s="35">
        <v>0.73265756758858203</v>
      </c>
      <c r="R1687" s="35">
        <v>0.40717027156944802</v>
      </c>
      <c r="S1687" s="35">
        <v>0.33260152549378902</v>
      </c>
      <c r="T1687" s="35">
        <v>0.76203984148496495</v>
      </c>
      <c r="U1687" s="35">
        <v>0.47338661711104402</v>
      </c>
      <c r="V1687" s="35">
        <v>0.341072188016246</v>
      </c>
      <c r="W1687" s="8">
        <v>96182.657172715597</v>
      </c>
      <c r="X1687" s="8">
        <v>102924.19096177501</v>
      </c>
      <c r="Y1687" s="8">
        <v>86026.212057291094</v>
      </c>
      <c r="Z1687" s="23">
        <f t="shared" si="293"/>
        <v>285133.06019178173</v>
      </c>
      <c r="AA1687" s="29">
        <f t="shared" si="294"/>
        <v>33.732551780569651</v>
      </c>
      <c r="AB1687" s="29">
        <f t="shared" si="295"/>
        <v>36.096898371780441</v>
      </c>
      <c r="AC1687" s="29">
        <f t="shared" si="296"/>
        <v>30.170549847649898</v>
      </c>
      <c r="AD1687" s="26">
        <f t="shared" si="297"/>
        <v>0.33732551780569653</v>
      </c>
      <c r="AE1687" s="26">
        <f t="shared" si="298"/>
        <v>0.36096898371780439</v>
      </c>
      <c r="AF1687" s="26">
        <f t="shared" si="299"/>
        <v>0.30170549847649897</v>
      </c>
      <c r="AG1687" s="6"/>
    </row>
    <row r="1688" spans="1:33" ht="12" customHeight="1" x14ac:dyDescent="0.2">
      <c r="A1688" s="5" t="s">
        <v>3649</v>
      </c>
      <c r="B1688" s="5" t="s">
        <v>3650</v>
      </c>
      <c r="C1688" s="7">
        <v>4</v>
      </c>
      <c r="D1688" s="7">
        <v>4</v>
      </c>
      <c r="E1688" s="8">
        <v>155.43</v>
      </c>
      <c r="F1688" s="9">
        <v>1.8086137450270201</v>
      </c>
      <c r="G1688" s="7" t="s">
        <v>122</v>
      </c>
      <c r="H1688" s="7">
        <v>2</v>
      </c>
      <c r="I1688" s="7" t="s">
        <v>1</v>
      </c>
      <c r="J1688" s="7" t="s">
        <v>2</v>
      </c>
      <c r="K1688" s="5" t="s">
        <v>3651</v>
      </c>
      <c r="L1688" s="14" t="s">
        <v>3200</v>
      </c>
      <c r="M1688" s="38">
        <f t="shared" si="300"/>
        <v>2</v>
      </c>
      <c r="N1688" s="32">
        <f t="shared" si="301"/>
        <v>1.070680344604453</v>
      </c>
      <c r="O1688" s="32">
        <f t="shared" si="302"/>
        <v>0.5919894988901887</v>
      </c>
      <c r="P1688" s="32">
        <f t="shared" si="303"/>
        <v>1.8086137450270201</v>
      </c>
      <c r="Q1688" s="35">
        <v>0.39314637766480498</v>
      </c>
      <c r="R1688" s="35">
        <v>0.93993027882883895</v>
      </c>
      <c r="S1688" s="35">
        <v>0.60621953492221003</v>
      </c>
      <c r="T1688" s="35">
        <v>0.36387797494124602</v>
      </c>
      <c r="U1688" s="35">
        <v>0.99626609443984804</v>
      </c>
      <c r="V1688" s="35">
        <v>0.49383904369597598</v>
      </c>
      <c r="W1688" s="8">
        <v>470498.55366368598</v>
      </c>
      <c r="X1688" s="8">
        <v>503753.55357253202</v>
      </c>
      <c r="Y1688" s="8">
        <v>278530.20301192399</v>
      </c>
      <c r="Z1688" s="23">
        <f t="shared" si="293"/>
        <v>1252782.3102481419</v>
      </c>
      <c r="AA1688" s="29">
        <f t="shared" si="294"/>
        <v>37.556289693338108</v>
      </c>
      <c r="AB1688" s="29">
        <f t="shared" si="295"/>
        <v>40.210781190927911</v>
      </c>
      <c r="AC1688" s="29">
        <f t="shared" si="296"/>
        <v>22.232929115733985</v>
      </c>
      <c r="AD1688" s="26">
        <f t="shared" si="297"/>
        <v>0.37556289693338107</v>
      </c>
      <c r="AE1688" s="26">
        <f t="shared" si="298"/>
        <v>0.40210781190927913</v>
      </c>
      <c r="AF1688" s="26">
        <f t="shared" si="299"/>
        <v>0.22232929115733985</v>
      </c>
      <c r="AG1688" s="6"/>
    </row>
    <row r="1689" spans="1:33" ht="12" customHeight="1" x14ac:dyDescent="0.2">
      <c r="A1689" s="5" t="s">
        <v>796</v>
      </c>
      <c r="B1689" s="5" t="s">
        <v>796</v>
      </c>
      <c r="C1689" s="7">
        <v>2</v>
      </c>
      <c r="D1689" s="7">
        <v>2</v>
      </c>
      <c r="E1689" s="8">
        <v>35.340000000000003</v>
      </c>
      <c r="F1689" s="9">
        <v>1.5173475017970599</v>
      </c>
      <c r="G1689" s="7">
        <v>1</v>
      </c>
      <c r="H1689" s="7">
        <v>1</v>
      </c>
      <c r="I1689" s="7" t="s">
        <v>2</v>
      </c>
      <c r="J1689" s="7" t="s">
        <v>0</v>
      </c>
      <c r="K1689" s="5" t="s">
        <v>797</v>
      </c>
      <c r="L1689" s="14" t="s">
        <v>798</v>
      </c>
      <c r="M1689" s="38">
        <f t="shared" si="300"/>
        <v>1</v>
      </c>
      <c r="N1689" s="32">
        <f t="shared" si="301"/>
        <v>1.0708593832282738</v>
      </c>
      <c r="O1689" s="32">
        <f t="shared" si="302"/>
        <v>1.5173475017970666</v>
      </c>
      <c r="P1689" s="32">
        <f t="shared" si="303"/>
        <v>0.70574432156114819</v>
      </c>
      <c r="Q1689" s="35">
        <v>0.76871251874573598</v>
      </c>
      <c r="R1689" s="35">
        <v>0.36473283979735599</v>
      </c>
      <c r="S1689" s="35">
        <v>0.194021838747859</v>
      </c>
      <c r="T1689" s="35">
        <v>0.81198837590275197</v>
      </c>
      <c r="U1689" s="35">
        <v>0.39739618529086801</v>
      </c>
      <c r="V1689" s="35">
        <v>0.200142131068898</v>
      </c>
      <c r="W1689" s="8">
        <v>14113.715063433599</v>
      </c>
      <c r="X1689" s="8">
        <v>15113.804207888101</v>
      </c>
      <c r="Y1689" s="8">
        <v>21415.410292576598</v>
      </c>
      <c r="Z1689" s="23">
        <f t="shared" si="293"/>
        <v>50642.929563898302</v>
      </c>
      <c r="AA1689" s="29">
        <f t="shared" si="294"/>
        <v>27.869073106495026</v>
      </c>
      <c r="AB1689" s="29">
        <f t="shared" si="295"/>
        <v>29.843858437964936</v>
      </c>
      <c r="AC1689" s="29">
        <f t="shared" si="296"/>
        <v>42.287068455540037</v>
      </c>
      <c r="AD1689" s="26">
        <f t="shared" si="297"/>
        <v>0.27869073106495024</v>
      </c>
      <c r="AE1689" s="26">
        <f t="shared" si="298"/>
        <v>0.29843858437964937</v>
      </c>
      <c r="AF1689" s="26">
        <f t="shared" si="299"/>
        <v>0.42287068455540039</v>
      </c>
      <c r="AG1689" s="6"/>
    </row>
    <row r="1690" spans="1:33" ht="12" customHeight="1" x14ac:dyDescent="0.2">
      <c r="A1690" s="5" t="s">
        <v>3516</v>
      </c>
      <c r="B1690" s="5" t="s">
        <v>3516</v>
      </c>
      <c r="C1690" s="7">
        <v>1</v>
      </c>
      <c r="D1690" s="7">
        <v>1</v>
      </c>
      <c r="E1690" s="8">
        <v>37.93</v>
      </c>
      <c r="F1690" s="9">
        <v>2.6679257125228402</v>
      </c>
      <c r="G1690" s="7">
        <v>1</v>
      </c>
      <c r="H1690" s="7">
        <v>1</v>
      </c>
      <c r="I1690" s="7" t="s">
        <v>1</v>
      </c>
      <c r="J1690" s="7" t="s">
        <v>2</v>
      </c>
      <c r="K1690" s="5" t="s">
        <v>3517</v>
      </c>
      <c r="L1690" s="14" t="s">
        <v>3518</v>
      </c>
      <c r="M1690" s="38">
        <f t="shared" si="300"/>
        <v>1</v>
      </c>
      <c r="N1690" s="32">
        <f t="shared" si="301"/>
        <v>1.0709725539986934</v>
      </c>
      <c r="O1690" s="32">
        <f t="shared" si="302"/>
        <v>0.40142517798442151</v>
      </c>
      <c r="P1690" s="32">
        <f t="shared" si="303"/>
        <v>2.6679257125228344</v>
      </c>
      <c r="Q1690" s="35">
        <v>0.37268121616429101</v>
      </c>
      <c r="R1690" s="35">
        <v>0.180617932088144</v>
      </c>
      <c r="S1690" s="35">
        <v>0.12604097749489199</v>
      </c>
      <c r="T1690" s="35">
        <v>0.27894170842698102</v>
      </c>
      <c r="U1690" s="35">
        <v>0.10762570815540599</v>
      </c>
      <c r="V1690" s="35">
        <v>0.12574496426173801</v>
      </c>
      <c r="W1690" s="8">
        <v>7884.4277109820896</v>
      </c>
      <c r="X1690" s="8">
        <v>8444.00568244856</v>
      </c>
      <c r="Y1690" s="8">
        <v>3165.0077971862902</v>
      </c>
      <c r="Z1690" s="23">
        <f t="shared" si="293"/>
        <v>19493.441190616941</v>
      </c>
      <c r="AA1690" s="29">
        <f t="shared" si="294"/>
        <v>40.446566790768657</v>
      </c>
      <c r="AB1690" s="29">
        <f t="shared" si="295"/>
        <v>43.317162936388243</v>
      </c>
      <c r="AC1690" s="29">
        <f t="shared" si="296"/>
        <v>16.2362702728431</v>
      </c>
      <c r="AD1690" s="26">
        <f t="shared" si="297"/>
        <v>0.40446566790768657</v>
      </c>
      <c r="AE1690" s="26">
        <f t="shared" si="298"/>
        <v>0.43317162936388243</v>
      </c>
      <c r="AF1690" s="26">
        <f t="shared" si="299"/>
        <v>0.16236270272843101</v>
      </c>
      <c r="AG1690" s="6">
        <v>2</v>
      </c>
    </row>
    <row r="1691" spans="1:33" ht="12" customHeight="1" x14ac:dyDescent="0.2">
      <c r="A1691" s="5" t="s">
        <v>832</v>
      </c>
      <c r="B1691" s="5" t="s">
        <v>832</v>
      </c>
      <c r="C1691" s="7">
        <v>6</v>
      </c>
      <c r="D1691" s="7">
        <v>6</v>
      </c>
      <c r="E1691" s="8">
        <v>318.75</v>
      </c>
      <c r="F1691" s="9">
        <v>1.26375921511683</v>
      </c>
      <c r="G1691" s="7" t="s">
        <v>54</v>
      </c>
      <c r="H1691" s="7">
        <v>2</v>
      </c>
      <c r="I1691" s="7" t="s">
        <v>2</v>
      </c>
      <c r="J1691" s="7" t="s">
        <v>0</v>
      </c>
      <c r="K1691" s="5" t="s">
        <v>833</v>
      </c>
      <c r="L1691" s="14" t="s">
        <v>834</v>
      </c>
      <c r="M1691" s="38">
        <f t="shared" si="300"/>
        <v>1</v>
      </c>
      <c r="N1691" s="32">
        <f t="shared" si="301"/>
        <v>1.0750814829474447</v>
      </c>
      <c r="O1691" s="32">
        <f t="shared" si="302"/>
        <v>1.26375921511683</v>
      </c>
      <c r="P1691" s="32">
        <f t="shared" si="303"/>
        <v>0.85070120169059038</v>
      </c>
      <c r="Q1691" s="35">
        <v>0.76095666954650298</v>
      </c>
      <c r="R1691" s="35">
        <v>0.39105726686065501</v>
      </c>
      <c r="S1691" s="35">
        <v>0.20817750442336</v>
      </c>
      <c r="T1691" s="35">
        <v>0.69901469045972298</v>
      </c>
      <c r="U1691" s="35">
        <v>0.315380141538393</v>
      </c>
      <c r="V1691" s="35">
        <v>0.17070453180008899</v>
      </c>
      <c r="W1691" s="8">
        <v>342607.47147736698</v>
      </c>
      <c r="X1691" s="8">
        <v>368330.94850476203</v>
      </c>
      <c r="Y1691" s="8">
        <v>432973.34924739902</v>
      </c>
      <c r="Z1691" s="23">
        <f t="shared" si="293"/>
        <v>1143911.769229528</v>
      </c>
      <c r="AA1691" s="29">
        <f t="shared" si="294"/>
        <v>29.950515476217831</v>
      </c>
      <c r="AB1691" s="29">
        <f t="shared" si="295"/>
        <v>32.199244593212654</v>
      </c>
      <c r="AC1691" s="29">
        <f t="shared" si="296"/>
        <v>37.850239930569515</v>
      </c>
      <c r="AD1691" s="26">
        <f t="shared" si="297"/>
        <v>0.29950515476217832</v>
      </c>
      <c r="AE1691" s="26">
        <f t="shared" si="298"/>
        <v>0.32199244593212656</v>
      </c>
      <c r="AF1691" s="26">
        <f t="shared" si="299"/>
        <v>0.37850239930569513</v>
      </c>
      <c r="AG1691" s="6"/>
    </row>
    <row r="1692" spans="1:33" ht="12" customHeight="1" x14ac:dyDescent="0.2">
      <c r="A1692" s="5" t="s">
        <v>3694</v>
      </c>
      <c r="B1692" s="5" t="s">
        <v>3694</v>
      </c>
      <c r="C1692" s="7">
        <v>6</v>
      </c>
      <c r="D1692" s="7">
        <v>5</v>
      </c>
      <c r="E1692" s="8">
        <v>215.7</v>
      </c>
      <c r="F1692" s="9">
        <v>1.5294291086239999</v>
      </c>
      <c r="G1692" s="7" t="s">
        <v>50</v>
      </c>
      <c r="H1692" s="7">
        <v>3</v>
      </c>
      <c r="I1692" s="7" t="s">
        <v>1</v>
      </c>
      <c r="J1692" s="7" t="s">
        <v>2</v>
      </c>
      <c r="K1692" s="5" t="s">
        <v>3695</v>
      </c>
      <c r="L1692" s="14" t="s">
        <v>3696</v>
      </c>
      <c r="M1692" s="38">
        <f t="shared" si="300"/>
        <v>1</v>
      </c>
      <c r="N1692" s="32">
        <f t="shared" si="301"/>
        <v>1.0770885179983782</v>
      </c>
      <c r="O1692" s="32">
        <f t="shared" si="302"/>
        <v>0.7042421985595767</v>
      </c>
      <c r="P1692" s="32">
        <f t="shared" si="303"/>
        <v>1.5294291086239986</v>
      </c>
      <c r="Q1692" s="35">
        <v>0.89029340843972804</v>
      </c>
      <c r="R1692" s="35">
        <v>0.67906671074393699</v>
      </c>
      <c r="S1692" s="35">
        <v>0.486991937671861</v>
      </c>
      <c r="T1692" s="35">
        <v>0.93909769231865903</v>
      </c>
      <c r="U1692" s="35">
        <v>0.72071858343755002</v>
      </c>
      <c r="V1692" s="35">
        <v>0.55335393378666597</v>
      </c>
      <c r="W1692" s="8">
        <v>49300.1140092348</v>
      </c>
      <c r="X1692" s="8">
        <v>53100.5867353578</v>
      </c>
      <c r="Y1692" s="8">
        <v>34719.220679101301</v>
      </c>
      <c r="Z1692" s="23">
        <f t="shared" si="293"/>
        <v>137119.92142369389</v>
      </c>
      <c r="AA1692" s="29">
        <f t="shared" si="294"/>
        <v>35.954012733787856</v>
      </c>
      <c r="AB1692" s="29">
        <f t="shared" si="295"/>
        <v>38.725654291530383</v>
      </c>
      <c r="AC1692" s="29">
        <f t="shared" si="296"/>
        <v>25.320332974681776</v>
      </c>
      <c r="AD1692" s="26">
        <f t="shared" si="297"/>
        <v>0.35954012733787855</v>
      </c>
      <c r="AE1692" s="26">
        <f t="shared" si="298"/>
        <v>0.38725654291530381</v>
      </c>
      <c r="AF1692" s="26">
        <f t="shared" si="299"/>
        <v>0.25320332974681775</v>
      </c>
      <c r="AG1692" s="6"/>
    </row>
    <row r="1693" spans="1:33" ht="12" customHeight="1" x14ac:dyDescent="0.2">
      <c r="A1693" s="5" t="s">
        <v>790</v>
      </c>
      <c r="B1693" s="5" t="s">
        <v>790</v>
      </c>
      <c r="C1693" s="7">
        <v>6</v>
      </c>
      <c r="D1693" s="7">
        <v>6</v>
      </c>
      <c r="E1693" s="8">
        <v>158.26</v>
      </c>
      <c r="F1693" s="9">
        <v>1.58382718170065</v>
      </c>
      <c r="G1693" s="7" t="s">
        <v>50</v>
      </c>
      <c r="H1693" s="7">
        <v>3</v>
      </c>
      <c r="I1693" s="7" t="s">
        <v>2</v>
      </c>
      <c r="J1693" s="7" t="s">
        <v>0</v>
      </c>
      <c r="K1693" s="5" t="s">
        <v>791</v>
      </c>
      <c r="L1693" s="14" t="s">
        <v>792</v>
      </c>
      <c r="M1693" s="38">
        <f t="shared" si="300"/>
        <v>1</v>
      </c>
      <c r="N1693" s="32">
        <f t="shared" si="301"/>
        <v>1.0795152527872662</v>
      </c>
      <c r="O1693" s="32">
        <f t="shared" si="302"/>
        <v>1.5838271817006555</v>
      </c>
      <c r="P1693" s="32">
        <f t="shared" si="303"/>
        <v>0.68158651730431996</v>
      </c>
      <c r="Q1693" s="35">
        <v>0.88554932466785097</v>
      </c>
      <c r="R1693" s="35">
        <v>0.85305764914567905</v>
      </c>
      <c r="S1693" s="35">
        <v>0.911846984003025</v>
      </c>
      <c r="T1693" s="35">
        <v>0.89638979154100795</v>
      </c>
      <c r="U1693" s="35">
        <v>0.89519663273535699</v>
      </c>
      <c r="V1693" s="35">
        <v>0.92181850077974703</v>
      </c>
      <c r="W1693" s="8">
        <v>170904.35838986901</v>
      </c>
      <c r="X1693" s="8">
        <v>184493.86164968499</v>
      </c>
      <c r="Y1693" s="8">
        <v>270682.96828898502</v>
      </c>
      <c r="Z1693" s="23">
        <f t="shared" si="293"/>
        <v>626081.18832853902</v>
      </c>
      <c r="AA1693" s="29">
        <f t="shared" si="294"/>
        <v>27.297475403491301</v>
      </c>
      <c r="AB1693" s="29">
        <f t="shared" si="295"/>
        <v>29.468041060654095</v>
      </c>
      <c r="AC1693" s="29">
        <f t="shared" si="296"/>
        <v>43.234483535854594</v>
      </c>
      <c r="AD1693" s="26">
        <f t="shared" si="297"/>
        <v>0.272974754034913</v>
      </c>
      <c r="AE1693" s="26">
        <f t="shared" si="298"/>
        <v>0.29468041060654093</v>
      </c>
      <c r="AF1693" s="26">
        <f t="shared" si="299"/>
        <v>0.43234483535854595</v>
      </c>
      <c r="AG1693" s="6"/>
    </row>
    <row r="1694" spans="1:33" ht="12" customHeight="1" x14ac:dyDescent="0.2">
      <c r="A1694" s="5" t="s">
        <v>3678</v>
      </c>
      <c r="B1694" s="5" t="s">
        <v>3678</v>
      </c>
      <c r="C1694" s="7">
        <v>1</v>
      </c>
      <c r="D1694" s="7">
        <v>1</v>
      </c>
      <c r="E1694" s="8">
        <v>31.91</v>
      </c>
      <c r="F1694" s="9">
        <v>1.6492794636350401</v>
      </c>
      <c r="G1694" s="7">
        <v>3</v>
      </c>
      <c r="H1694" s="7">
        <v>1</v>
      </c>
      <c r="I1694" s="7" t="s">
        <v>1</v>
      </c>
      <c r="J1694" s="7" t="s">
        <v>2</v>
      </c>
      <c r="K1694" s="5" t="s">
        <v>3679</v>
      </c>
      <c r="L1694" s="14" t="s">
        <v>3680</v>
      </c>
      <c r="M1694" s="38">
        <f t="shared" si="300"/>
        <v>1</v>
      </c>
      <c r="N1694" s="32">
        <f t="shared" si="301"/>
        <v>1.0796418826322749</v>
      </c>
      <c r="O1694" s="32">
        <f t="shared" si="302"/>
        <v>0.65461427637783665</v>
      </c>
      <c r="P1694" s="32">
        <f t="shared" si="303"/>
        <v>1.649279463635035</v>
      </c>
      <c r="Q1694" s="35">
        <v>0.44324983147999503</v>
      </c>
      <c r="R1694" s="35">
        <v>0.405499602391168</v>
      </c>
      <c r="S1694" s="35">
        <v>7.2799850741392905E-2</v>
      </c>
      <c r="T1694" s="35">
        <v>0.49882909691982003</v>
      </c>
      <c r="U1694" s="35">
        <v>0.41968529209740701</v>
      </c>
      <c r="V1694" s="35">
        <v>8.6990273052248601E-2</v>
      </c>
      <c r="W1694" s="8">
        <v>27292.846763375299</v>
      </c>
      <c r="X1694" s="8">
        <v>29466.5004620047</v>
      </c>
      <c r="Y1694" s="8">
        <v>17866.287134298102</v>
      </c>
      <c r="Z1694" s="23">
        <f t="shared" si="293"/>
        <v>74625.634359678108</v>
      </c>
      <c r="AA1694" s="29">
        <f t="shared" si="294"/>
        <v>36.57301810237238</v>
      </c>
      <c r="AB1694" s="29">
        <f t="shared" si="295"/>
        <v>39.485762117589587</v>
      </c>
      <c r="AC1694" s="29">
        <f t="shared" si="296"/>
        <v>23.941219780038015</v>
      </c>
      <c r="AD1694" s="26">
        <f t="shared" si="297"/>
        <v>0.36573018102372379</v>
      </c>
      <c r="AE1694" s="26">
        <f t="shared" si="298"/>
        <v>0.39485762117589585</v>
      </c>
      <c r="AF1694" s="26">
        <f t="shared" si="299"/>
        <v>0.23941219780038014</v>
      </c>
      <c r="AG1694" s="6"/>
    </row>
    <row r="1695" spans="1:33" ht="12" customHeight="1" x14ac:dyDescent="0.2">
      <c r="A1695" s="5" t="s">
        <v>3606</v>
      </c>
      <c r="B1695" s="5" t="s">
        <v>3606</v>
      </c>
      <c r="C1695" s="7">
        <v>2</v>
      </c>
      <c r="D1695" s="7">
        <v>2</v>
      </c>
      <c r="E1695" s="8">
        <v>44.76</v>
      </c>
      <c r="F1695" s="9">
        <v>2.0758378369845101</v>
      </c>
      <c r="G1695" s="7" t="s">
        <v>146</v>
      </c>
      <c r="H1695" s="7">
        <v>2</v>
      </c>
      <c r="I1695" s="7" t="s">
        <v>1</v>
      </c>
      <c r="J1695" s="7" t="s">
        <v>2</v>
      </c>
      <c r="K1695" s="5" t="s">
        <v>3607</v>
      </c>
      <c r="L1695" s="14" t="s">
        <v>3608</v>
      </c>
      <c r="M1695" s="38">
        <f t="shared" si="300"/>
        <v>1</v>
      </c>
      <c r="N1695" s="32">
        <f t="shared" si="301"/>
        <v>1.0800695566839897</v>
      </c>
      <c r="O1695" s="32">
        <f t="shared" si="302"/>
        <v>0.52030536173912456</v>
      </c>
      <c r="P1695" s="32">
        <f t="shared" si="303"/>
        <v>2.075837836984515</v>
      </c>
      <c r="Q1695" s="35">
        <v>5.9015187859039399E-2</v>
      </c>
      <c r="R1695" s="35">
        <v>4.9142791779152499E-3</v>
      </c>
      <c r="S1695" s="35">
        <v>3.5264483904616402E-2</v>
      </c>
      <c r="T1695" s="35">
        <v>9.0030431606566097E-2</v>
      </c>
      <c r="U1695" s="35">
        <v>4.1514790675874604E-3</v>
      </c>
      <c r="V1695" s="35">
        <v>2.9437843050107399E-2</v>
      </c>
      <c r="W1695" s="8">
        <v>17524.250179370199</v>
      </c>
      <c r="X1695" s="8">
        <v>18927.4091224517</v>
      </c>
      <c r="Y1695" s="8">
        <v>9117.9613287841294</v>
      </c>
      <c r="Z1695" s="23">
        <f t="shared" si="293"/>
        <v>45569.620630606027</v>
      </c>
      <c r="AA1695" s="29">
        <f t="shared" si="294"/>
        <v>38.455993130652374</v>
      </c>
      <c r="AB1695" s="29">
        <f t="shared" si="295"/>
        <v>41.535147452466262</v>
      </c>
      <c r="AC1695" s="29">
        <f t="shared" si="296"/>
        <v>20.008859416881371</v>
      </c>
      <c r="AD1695" s="26">
        <f t="shared" si="297"/>
        <v>0.38455993130652372</v>
      </c>
      <c r="AE1695" s="26">
        <f t="shared" si="298"/>
        <v>0.41535147452466264</v>
      </c>
      <c r="AF1695" s="26">
        <f t="shared" si="299"/>
        <v>0.20008859416881372</v>
      </c>
      <c r="AG1695" s="6">
        <v>2</v>
      </c>
    </row>
    <row r="1696" spans="1:33" ht="12" customHeight="1" x14ac:dyDescent="0.2">
      <c r="A1696" s="5" t="s">
        <v>829</v>
      </c>
      <c r="B1696" s="5" t="s">
        <v>829</v>
      </c>
      <c r="C1696" s="7">
        <v>4</v>
      </c>
      <c r="D1696" s="7">
        <v>3</v>
      </c>
      <c r="E1696" s="8">
        <v>125.68</v>
      </c>
      <c r="F1696" s="9">
        <v>1.27931339078008</v>
      </c>
      <c r="G1696" s="7" t="s">
        <v>146</v>
      </c>
      <c r="H1696" s="7">
        <v>2</v>
      </c>
      <c r="I1696" s="7" t="s">
        <v>2</v>
      </c>
      <c r="J1696" s="7" t="s">
        <v>0</v>
      </c>
      <c r="K1696" s="5" t="s">
        <v>830</v>
      </c>
      <c r="L1696" s="14" t="s">
        <v>831</v>
      </c>
      <c r="M1696" s="38">
        <f t="shared" si="300"/>
        <v>1</v>
      </c>
      <c r="N1696" s="32">
        <f t="shared" si="301"/>
        <v>1.0808810164399993</v>
      </c>
      <c r="O1696" s="32">
        <f t="shared" si="302"/>
        <v>1.2793133907800824</v>
      </c>
      <c r="P1696" s="32">
        <f t="shared" si="303"/>
        <v>0.84489150526354961</v>
      </c>
      <c r="Q1696" s="35">
        <v>0.31731050863888299</v>
      </c>
      <c r="R1696" s="35">
        <v>0.299228425921162</v>
      </c>
      <c r="S1696" s="35">
        <v>0.64344666698186903</v>
      </c>
      <c r="T1696" s="35">
        <v>0.368700080091027</v>
      </c>
      <c r="U1696" s="35">
        <v>0.39010760128046101</v>
      </c>
      <c r="V1696" s="35">
        <v>0.6978876448047</v>
      </c>
      <c r="W1696" s="8">
        <v>28824.354947028602</v>
      </c>
      <c r="X1696" s="8">
        <v>31155.698073371601</v>
      </c>
      <c r="Y1696" s="8">
        <v>36875.383264331802</v>
      </c>
      <c r="Z1696" s="23">
        <f t="shared" si="293"/>
        <v>96855.436284732001</v>
      </c>
      <c r="AA1696" s="29">
        <f t="shared" si="294"/>
        <v>29.760182858803958</v>
      </c>
      <c r="AB1696" s="29">
        <f t="shared" si="295"/>
        <v>32.167216697864269</v>
      </c>
      <c r="AC1696" s="29">
        <f t="shared" si="296"/>
        <v>38.07260044333178</v>
      </c>
      <c r="AD1696" s="26">
        <f t="shared" si="297"/>
        <v>0.29760182858803957</v>
      </c>
      <c r="AE1696" s="26">
        <f t="shared" si="298"/>
        <v>0.3216721669786427</v>
      </c>
      <c r="AF1696" s="26">
        <f t="shared" si="299"/>
        <v>0.38072600443331778</v>
      </c>
      <c r="AG1696" s="6"/>
    </row>
    <row r="1697" spans="1:33" ht="12" customHeight="1" x14ac:dyDescent="0.2">
      <c r="A1697" s="5" t="s">
        <v>3388</v>
      </c>
      <c r="B1697" s="5" t="s">
        <v>3388</v>
      </c>
      <c r="C1697" s="7">
        <v>2</v>
      </c>
      <c r="D1697" s="7">
        <v>2</v>
      </c>
      <c r="E1697" s="8">
        <v>92.53</v>
      </c>
      <c r="F1697" s="9">
        <v>4.4228732224232097</v>
      </c>
      <c r="G1697" s="7" t="s">
        <v>122</v>
      </c>
      <c r="H1697" s="7">
        <v>2</v>
      </c>
      <c r="I1697" s="7" t="s">
        <v>1</v>
      </c>
      <c r="J1697" s="7" t="s">
        <v>2</v>
      </c>
      <c r="K1697" s="5" t="s">
        <v>3389</v>
      </c>
      <c r="L1697" s="14" t="s">
        <v>3390</v>
      </c>
      <c r="M1697" s="38">
        <f t="shared" si="300"/>
        <v>1</v>
      </c>
      <c r="N1697" s="32">
        <f t="shared" si="301"/>
        <v>1.081120786563897</v>
      </c>
      <c r="O1697" s="32">
        <f t="shared" si="302"/>
        <v>0.24443856565519312</v>
      </c>
      <c r="P1697" s="32">
        <f t="shared" si="303"/>
        <v>4.4228732224232328</v>
      </c>
      <c r="Q1697" s="35">
        <v>0.68543221765449003</v>
      </c>
      <c r="R1697" s="35">
        <v>7.8239783434653307E-2</v>
      </c>
      <c r="S1697" s="35">
        <v>1.8218957867997002E-2</v>
      </c>
      <c r="T1697" s="35">
        <v>0.73190344541832497</v>
      </c>
      <c r="U1697" s="35">
        <v>7.0173457460497898E-2</v>
      </c>
      <c r="V1697" s="35">
        <v>1.46176768907159E-2</v>
      </c>
      <c r="W1697" s="8">
        <v>11367.035538509999</v>
      </c>
      <c r="X1697" s="8">
        <v>12289.1384022937</v>
      </c>
      <c r="Y1697" s="8">
        <v>2778.5418627849899</v>
      </c>
      <c r="Z1697" s="23">
        <f t="shared" si="293"/>
        <v>26434.71580358869</v>
      </c>
      <c r="AA1697" s="29">
        <f t="shared" si="294"/>
        <v>43.000407581332304</v>
      </c>
      <c r="AB1697" s="29">
        <f t="shared" si="295"/>
        <v>46.488634466898141</v>
      </c>
      <c r="AC1697" s="29">
        <f t="shared" si="296"/>
        <v>10.51095795176956</v>
      </c>
      <c r="AD1697" s="26">
        <f t="shared" si="297"/>
        <v>0.43000407581332306</v>
      </c>
      <c r="AE1697" s="26">
        <f t="shared" si="298"/>
        <v>0.46488634466898143</v>
      </c>
      <c r="AF1697" s="26">
        <f t="shared" si="299"/>
        <v>0.1051095795176956</v>
      </c>
      <c r="AG1697" s="6">
        <v>2</v>
      </c>
    </row>
    <row r="1698" spans="1:33" ht="12" customHeight="1" x14ac:dyDescent="0.2">
      <c r="A1698" s="5" t="s">
        <v>3575</v>
      </c>
      <c r="B1698" s="5" t="s">
        <v>3576</v>
      </c>
      <c r="C1698" s="7">
        <v>3</v>
      </c>
      <c r="D1698" s="7">
        <v>3</v>
      </c>
      <c r="E1698" s="8">
        <v>72.900000000000006</v>
      </c>
      <c r="F1698" s="9">
        <v>2.3327818952590298</v>
      </c>
      <c r="G1698" s="7" t="s">
        <v>54</v>
      </c>
      <c r="H1698" s="7">
        <v>2</v>
      </c>
      <c r="I1698" s="7" t="s">
        <v>1</v>
      </c>
      <c r="J1698" s="7" t="s">
        <v>2</v>
      </c>
      <c r="K1698" s="5" t="s">
        <v>3577</v>
      </c>
      <c r="L1698" s="14" t="s">
        <v>3578</v>
      </c>
      <c r="M1698" s="38">
        <f t="shared" si="300"/>
        <v>1</v>
      </c>
      <c r="N1698" s="32">
        <f t="shared" si="301"/>
        <v>1.0827670736171071</v>
      </c>
      <c r="O1698" s="32">
        <f t="shared" si="302"/>
        <v>0.46415272504370819</v>
      </c>
      <c r="P1698" s="32">
        <f t="shared" si="303"/>
        <v>2.3327818952590342</v>
      </c>
      <c r="Q1698" s="35">
        <v>0.95291439523183596</v>
      </c>
      <c r="R1698" s="35">
        <v>0.66718252843317205</v>
      </c>
      <c r="S1698" s="35">
        <v>0.39939653037364897</v>
      </c>
      <c r="T1698" s="35">
        <v>0.99909166138025696</v>
      </c>
      <c r="U1698" s="35">
        <v>0.71094511817415695</v>
      </c>
      <c r="V1698" s="35">
        <v>0.46982293030356798</v>
      </c>
      <c r="W1698" s="8">
        <v>54511.388534343103</v>
      </c>
      <c r="X1698" s="8">
        <v>59023.136642135803</v>
      </c>
      <c r="Y1698" s="8">
        <v>25301.609534131701</v>
      </c>
      <c r="Z1698" s="23">
        <f t="shared" si="293"/>
        <v>138836.13471061061</v>
      </c>
      <c r="AA1698" s="29">
        <f t="shared" si="294"/>
        <v>39.263113056241728</v>
      </c>
      <c r="AB1698" s="29">
        <f t="shared" si="295"/>
        <v>42.51280602500448</v>
      </c>
      <c r="AC1698" s="29">
        <f t="shared" si="296"/>
        <v>18.224080918753796</v>
      </c>
      <c r="AD1698" s="26">
        <f t="shared" si="297"/>
        <v>0.39263113056241727</v>
      </c>
      <c r="AE1698" s="26">
        <f t="shared" si="298"/>
        <v>0.42512806025004479</v>
      </c>
      <c r="AF1698" s="26">
        <f t="shared" si="299"/>
        <v>0.18224080918753796</v>
      </c>
      <c r="AG1698" s="6">
        <v>2</v>
      </c>
    </row>
    <row r="1699" spans="1:33" ht="12" customHeight="1" x14ac:dyDescent="0.2">
      <c r="A1699" s="5" t="s">
        <v>3292</v>
      </c>
      <c r="B1699" s="5" t="s">
        <v>3292</v>
      </c>
      <c r="C1699" s="7">
        <v>1</v>
      </c>
      <c r="D1699" s="7">
        <v>1</v>
      </c>
      <c r="E1699" s="8">
        <v>23.59</v>
      </c>
      <c r="F1699" s="9">
        <v>1.2030579525152101</v>
      </c>
      <c r="G1699" s="7">
        <v>3</v>
      </c>
      <c r="H1699" s="7">
        <v>1</v>
      </c>
      <c r="I1699" s="7" t="s">
        <v>1</v>
      </c>
      <c r="J1699" s="7" t="s">
        <v>2</v>
      </c>
      <c r="K1699" s="5" t="s">
        <v>3293</v>
      </c>
      <c r="L1699" s="14" t="s">
        <v>3294</v>
      </c>
      <c r="M1699" s="38">
        <f t="shared" si="300"/>
        <v>1</v>
      </c>
      <c r="N1699" s="32">
        <f t="shared" si="301"/>
        <v>1.0840651104547148</v>
      </c>
      <c r="O1699" s="32">
        <f t="shared" si="302"/>
        <v>0.90109134658748791</v>
      </c>
      <c r="P1699" s="32">
        <f t="shared" si="303"/>
        <v>1.2030579525152079</v>
      </c>
      <c r="Q1699" s="35">
        <v>0.21235002007738699</v>
      </c>
      <c r="R1699" s="35">
        <v>0.28320688202313699</v>
      </c>
      <c r="S1699" s="35">
        <v>0.68462497756012197</v>
      </c>
      <c r="T1699" s="35">
        <v>0.137428149207206</v>
      </c>
      <c r="U1699" s="35">
        <v>0.20062363651055601</v>
      </c>
      <c r="V1699" s="35">
        <v>0.71991261223170699</v>
      </c>
      <c r="W1699" s="8">
        <v>978.78527446461396</v>
      </c>
      <c r="X1699" s="8">
        <v>1061.06696667393</v>
      </c>
      <c r="Y1699" s="8">
        <v>881.97494098732295</v>
      </c>
      <c r="Z1699" s="23">
        <f t="shared" si="293"/>
        <v>2921.8271821258668</v>
      </c>
      <c r="AA1699" s="29">
        <f t="shared" si="294"/>
        <v>33.499081686017725</v>
      </c>
      <c r="AB1699" s="29">
        <f t="shared" si="295"/>
        <v>36.315185688084313</v>
      </c>
      <c r="AC1699" s="29">
        <f t="shared" si="296"/>
        <v>30.185732625897966</v>
      </c>
      <c r="AD1699" s="26">
        <f t="shared" si="297"/>
        <v>0.33499081686017723</v>
      </c>
      <c r="AE1699" s="26">
        <f t="shared" si="298"/>
        <v>0.36315185688084312</v>
      </c>
      <c r="AF1699" s="26">
        <f t="shared" si="299"/>
        <v>0.30185732625897965</v>
      </c>
      <c r="AG1699" s="6"/>
    </row>
    <row r="1700" spans="1:33" ht="12" customHeight="1" x14ac:dyDescent="0.2">
      <c r="A1700" s="5" t="s">
        <v>1537</v>
      </c>
      <c r="B1700" s="5" t="s">
        <v>1537</v>
      </c>
      <c r="C1700" s="7">
        <v>6</v>
      </c>
      <c r="D1700" s="7">
        <v>6</v>
      </c>
      <c r="E1700" s="8">
        <v>211.26</v>
      </c>
      <c r="F1700" s="9">
        <v>1.1105586927965501</v>
      </c>
      <c r="G1700" s="7" t="s">
        <v>50</v>
      </c>
      <c r="H1700" s="7">
        <v>3</v>
      </c>
      <c r="I1700" s="7" t="s">
        <v>2</v>
      </c>
      <c r="J1700" s="7" t="s">
        <v>0</v>
      </c>
      <c r="K1700" s="5" t="s">
        <v>1538</v>
      </c>
      <c r="L1700" s="14" t="s">
        <v>1539</v>
      </c>
      <c r="M1700" s="38">
        <f t="shared" si="300"/>
        <v>1</v>
      </c>
      <c r="N1700" s="32">
        <f t="shared" si="301"/>
        <v>1.0879647423062189</v>
      </c>
      <c r="O1700" s="32">
        <f t="shared" si="302"/>
        <v>1.1105586927965496</v>
      </c>
      <c r="P1700" s="32">
        <f t="shared" si="303"/>
        <v>0.97965532966705626</v>
      </c>
      <c r="Q1700" s="35">
        <v>0.35270204908118002</v>
      </c>
      <c r="R1700" s="35">
        <v>0.37222745634808602</v>
      </c>
      <c r="S1700" s="35">
        <v>0.69388747261738803</v>
      </c>
      <c r="T1700" s="35">
        <v>0.36387797494124602</v>
      </c>
      <c r="U1700" s="35">
        <v>0.385259423776876</v>
      </c>
      <c r="V1700" s="35">
        <v>0.69732459267268199</v>
      </c>
      <c r="W1700" s="8">
        <v>39982.8136840304</v>
      </c>
      <c r="X1700" s="8">
        <v>43499.891586423699</v>
      </c>
      <c r="Y1700" s="8">
        <v>44403.261299264799</v>
      </c>
      <c r="Z1700" s="23">
        <f t="shared" si="293"/>
        <v>127885.9665697189</v>
      </c>
      <c r="AA1700" s="29">
        <f t="shared" si="294"/>
        <v>31.264426235722421</v>
      </c>
      <c r="AB1700" s="29">
        <f t="shared" si="295"/>
        <v>34.014593432899538</v>
      </c>
      <c r="AC1700" s="29">
        <f t="shared" si="296"/>
        <v>34.720980331378044</v>
      </c>
      <c r="AD1700" s="26">
        <f t="shared" si="297"/>
        <v>0.3126442623572242</v>
      </c>
      <c r="AE1700" s="26">
        <f t="shared" si="298"/>
        <v>0.34014593432899537</v>
      </c>
      <c r="AF1700" s="26">
        <f t="shared" si="299"/>
        <v>0.34720980331378043</v>
      </c>
      <c r="AG1700" s="6"/>
    </row>
    <row r="1701" spans="1:33" ht="12" customHeight="1" x14ac:dyDescent="0.2">
      <c r="A1701" s="5" t="s">
        <v>814</v>
      </c>
      <c r="B1701" s="5" t="s">
        <v>814</v>
      </c>
      <c r="C1701" s="7">
        <v>10</v>
      </c>
      <c r="D1701" s="7">
        <v>9</v>
      </c>
      <c r="E1701" s="8">
        <v>416</v>
      </c>
      <c r="F1701" s="9">
        <v>1.3831126372575699</v>
      </c>
      <c r="G1701" s="7" t="s">
        <v>50</v>
      </c>
      <c r="H1701" s="7">
        <v>3</v>
      </c>
      <c r="I1701" s="7" t="s">
        <v>2</v>
      </c>
      <c r="J1701" s="7" t="s">
        <v>0</v>
      </c>
      <c r="K1701" s="5" t="s">
        <v>815</v>
      </c>
      <c r="L1701" s="14" t="s">
        <v>816</v>
      </c>
      <c r="M1701" s="38">
        <f t="shared" si="300"/>
        <v>1</v>
      </c>
      <c r="N1701" s="32">
        <f t="shared" si="301"/>
        <v>1.0903801687429968</v>
      </c>
      <c r="O1701" s="32">
        <f t="shared" si="302"/>
        <v>1.3831126372575691</v>
      </c>
      <c r="P1701" s="32">
        <f t="shared" si="303"/>
        <v>0.78835240122236083</v>
      </c>
      <c r="Q1701" s="35">
        <v>0.562657044964186</v>
      </c>
      <c r="R1701" s="35">
        <v>0.85687920838992104</v>
      </c>
      <c r="S1701" s="35">
        <v>0.43216896208773797</v>
      </c>
      <c r="T1701" s="35">
        <v>0.55455757386903004</v>
      </c>
      <c r="U1701" s="35">
        <v>0.79646132844889495</v>
      </c>
      <c r="V1701" s="35">
        <v>0.35062777325849698</v>
      </c>
      <c r="W1701" s="8">
        <v>317053.76196226</v>
      </c>
      <c r="X1701" s="8">
        <v>345709.13446901098</v>
      </c>
      <c r="Y1701" s="8">
        <v>438521.06486005499</v>
      </c>
      <c r="Z1701" s="23">
        <f t="shared" si="293"/>
        <v>1101283.961291326</v>
      </c>
      <c r="AA1701" s="29">
        <f t="shared" si="294"/>
        <v>28.789465124916028</v>
      </c>
      <c r="AB1701" s="29">
        <f t="shared" si="295"/>
        <v>31.391461840926556</v>
      </c>
      <c r="AC1701" s="29">
        <f t="shared" si="296"/>
        <v>39.819073034157419</v>
      </c>
      <c r="AD1701" s="26">
        <f t="shared" si="297"/>
        <v>0.28789465124916025</v>
      </c>
      <c r="AE1701" s="26">
        <f t="shared" si="298"/>
        <v>0.31391461840926554</v>
      </c>
      <c r="AF1701" s="26">
        <f t="shared" si="299"/>
        <v>0.39819073034157421</v>
      </c>
      <c r="AG1701" s="6"/>
    </row>
    <row r="1702" spans="1:33" ht="12" customHeight="1" x14ac:dyDescent="0.2">
      <c r="A1702" s="5" t="s">
        <v>817</v>
      </c>
      <c r="B1702" s="5" t="s">
        <v>817</v>
      </c>
      <c r="C1702" s="7">
        <v>3</v>
      </c>
      <c r="D1702" s="7">
        <v>3</v>
      </c>
      <c r="E1702" s="8">
        <v>106.91</v>
      </c>
      <c r="F1702" s="9">
        <v>1.3544724799862999</v>
      </c>
      <c r="G1702" s="7" t="s">
        <v>54</v>
      </c>
      <c r="H1702" s="7">
        <v>2</v>
      </c>
      <c r="I1702" s="7" t="s">
        <v>2</v>
      </c>
      <c r="J1702" s="7" t="s">
        <v>0</v>
      </c>
      <c r="K1702" s="5" t="s">
        <v>818</v>
      </c>
      <c r="L1702" s="14" t="s">
        <v>819</v>
      </c>
      <c r="M1702" s="38">
        <f t="shared" si="300"/>
        <v>1</v>
      </c>
      <c r="N1702" s="32">
        <f t="shared" si="301"/>
        <v>1.090744993698338</v>
      </c>
      <c r="O1702" s="32">
        <f t="shared" si="302"/>
        <v>1.3544724799863002</v>
      </c>
      <c r="P1702" s="32">
        <f t="shared" si="303"/>
        <v>0.80529136605962659</v>
      </c>
      <c r="Q1702" s="35">
        <v>0.16356563049790099</v>
      </c>
      <c r="R1702" s="35">
        <v>8.4133897029451205E-2</v>
      </c>
      <c r="S1702" s="35">
        <v>0.22386450536828401</v>
      </c>
      <c r="T1702" s="35">
        <v>0.22209151680578201</v>
      </c>
      <c r="U1702" s="35">
        <v>0.125089437079583</v>
      </c>
      <c r="V1702" s="35">
        <v>0.230821201082237</v>
      </c>
      <c r="W1702" s="8">
        <v>87781.852801026704</v>
      </c>
      <c r="X1702" s="8">
        <v>95747.616480284298</v>
      </c>
      <c r="Y1702" s="8">
        <v>118898.10386119899</v>
      </c>
      <c r="Z1702" s="23">
        <f t="shared" si="293"/>
        <v>302427.57314251002</v>
      </c>
      <c r="AA1702" s="29">
        <f t="shared" si="294"/>
        <v>29.025743879398892</v>
      </c>
      <c r="AB1702" s="29">
        <f t="shared" si="295"/>
        <v>31.659684824824513</v>
      </c>
      <c r="AC1702" s="29">
        <f t="shared" si="296"/>
        <v>39.314571295776588</v>
      </c>
      <c r="AD1702" s="26">
        <f t="shared" si="297"/>
        <v>0.29025743879398891</v>
      </c>
      <c r="AE1702" s="26">
        <f t="shared" si="298"/>
        <v>0.31659684824824513</v>
      </c>
      <c r="AF1702" s="26">
        <f t="shared" si="299"/>
        <v>0.3931457129577659</v>
      </c>
      <c r="AG1702" s="6"/>
    </row>
    <row r="1703" spans="1:33" ht="12" customHeight="1" x14ac:dyDescent="0.2">
      <c r="A1703" s="5" t="s">
        <v>784</v>
      </c>
      <c r="B1703" s="5" t="s">
        <v>784</v>
      </c>
      <c r="C1703" s="7">
        <v>3</v>
      </c>
      <c r="D1703" s="7">
        <v>3</v>
      </c>
      <c r="E1703" s="8">
        <v>102.51</v>
      </c>
      <c r="F1703" s="9">
        <v>1.65655760783804</v>
      </c>
      <c r="G1703" s="7" t="s">
        <v>54</v>
      </c>
      <c r="H1703" s="7">
        <v>2</v>
      </c>
      <c r="I1703" s="7" t="s">
        <v>2</v>
      </c>
      <c r="J1703" s="7" t="s">
        <v>0</v>
      </c>
      <c r="K1703" s="5" t="s">
        <v>785</v>
      </c>
      <c r="L1703" s="14" t="s">
        <v>786</v>
      </c>
      <c r="M1703" s="38">
        <f t="shared" si="300"/>
        <v>1</v>
      </c>
      <c r="N1703" s="32">
        <f t="shared" si="301"/>
        <v>1.0912761967221722</v>
      </c>
      <c r="O1703" s="32">
        <f t="shared" si="302"/>
        <v>1.6565576078380377</v>
      </c>
      <c r="P1703" s="32">
        <f t="shared" si="303"/>
        <v>0.65876139263661915</v>
      </c>
      <c r="Q1703" s="35">
        <v>2.04570850987781E-2</v>
      </c>
      <c r="R1703" s="35">
        <v>1.8669316303217699E-2</v>
      </c>
      <c r="S1703" s="35">
        <v>0.47193321189093601</v>
      </c>
      <c r="T1703" s="35">
        <v>3.1060869037322102E-2</v>
      </c>
      <c r="U1703" s="35">
        <v>5.5397609801909602E-2</v>
      </c>
      <c r="V1703" s="35">
        <v>0.53915430760515004</v>
      </c>
      <c r="W1703" s="8">
        <v>20059.706332761001</v>
      </c>
      <c r="X1703" s="8">
        <v>21890.680034179099</v>
      </c>
      <c r="Y1703" s="8">
        <v>33230.059136532102</v>
      </c>
      <c r="Z1703" s="23">
        <f t="shared" si="293"/>
        <v>75180.445503472205</v>
      </c>
      <c r="AA1703" s="29">
        <f t="shared" si="294"/>
        <v>26.682079626456254</v>
      </c>
      <c r="AB1703" s="29">
        <f t="shared" si="295"/>
        <v>29.117518375397339</v>
      </c>
      <c r="AC1703" s="29">
        <f t="shared" si="296"/>
        <v>44.200401998146411</v>
      </c>
      <c r="AD1703" s="26">
        <f t="shared" si="297"/>
        <v>0.26682079626456257</v>
      </c>
      <c r="AE1703" s="26">
        <f t="shared" si="298"/>
        <v>0.29117518375397339</v>
      </c>
      <c r="AF1703" s="26">
        <f t="shared" si="299"/>
        <v>0.4420040199814641</v>
      </c>
      <c r="AG1703" s="6"/>
    </row>
    <row r="1704" spans="1:33" ht="12" customHeight="1" x14ac:dyDescent="0.2">
      <c r="A1704" s="5" t="s">
        <v>3706</v>
      </c>
      <c r="B1704" s="5" t="s">
        <v>3706</v>
      </c>
      <c r="C1704" s="7">
        <v>4</v>
      </c>
      <c r="D1704" s="7">
        <v>4</v>
      </c>
      <c r="E1704" s="8">
        <v>111.24</v>
      </c>
      <c r="F1704" s="9">
        <v>1.4933487804596</v>
      </c>
      <c r="G1704" s="7" t="s">
        <v>54</v>
      </c>
      <c r="H1704" s="7">
        <v>2</v>
      </c>
      <c r="I1704" s="7" t="s">
        <v>1</v>
      </c>
      <c r="J1704" s="7" t="s">
        <v>2</v>
      </c>
      <c r="K1704" s="5" t="s">
        <v>3707</v>
      </c>
      <c r="L1704" s="14" t="s">
        <v>3708</v>
      </c>
      <c r="M1704" s="38">
        <f t="shared" si="300"/>
        <v>1</v>
      </c>
      <c r="N1704" s="32">
        <f t="shared" si="301"/>
        <v>1.0915290146487551</v>
      </c>
      <c r="O1704" s="32">
        <f t="shared" si="302"/>
        <v>0.73092704727211877</v>
      </c>
      <c r="P1704" s="32">
        <f t="shared" si="303"/>
        <v>1.4933487804596002</v>
      </c>
      <c r="Q1704" s="35">
        <v>3.4992198787717199E-4</v>
      </c>
      <c r="R1704" s="35">
        <v>0.36223254664308702</v>
      </c>
      <c r="S1704" s="35">
        <v>0.12822885707436499</v>
      </c>
      <c r="T1704" s="35">
        <v>2.1780420142765899E-4</v>
      </c>
      <c r="U1704" s="35">
        <v>0.37248023957890802</v>
      </c>
      <c r="V1704" s="35">
        <v>0.13321697913698199</v>
      </c>
      <c r="W1704" s="8">
        <v>90409.360795347093</v>
      </c>
      <c r="X1704" s="8">
        <v>98684.440503969003</v>
      </c>
      <c r="Y1704" s="8">
        <v>66082.647131902704</v>
      </c>
      <c r="Z1704" s="23">
        <f t="shared" si="293"/>
        <v>255176.4484312188</v>
      </c>
      <c r="AA1704" s="29">
        <f t="shared" si="294"/>
        <v>35.430135246088895</v>
      </c>
      <c r="AB1704" s="29">
        <f t="shared" si="295"/>
        <v>38.673020614035536</v>
      </c>
      <c r="AC1704" s="29">
        <f t="shared" si="296"/>
        <v>25.896844139875576</v>
      </c>
      <c r="AD1704" s="26">
        <f t="shared" si="297"/>
        <v>0.35430135246088895</v>
      </c>
      <c r="AE1704" s="26">
        <f t="shared" si="298"/>
        <v>0.38673020614035536</v>
      </c>
      <c r="AF1704" s="26">
        <f t="shared" si="299"/>
        <v>0.25896844139875574</v>
      </c>
      <c r="AG1704" s="6"/>
    </row>
    <row r="1705" spans="1:33" ht="12" customHeight="1" x14ac:dyDescent="0.2">
      <c r="A1705" s="5" t="s">
        <v>704</v>
      </c>
      <c r="B1705" s="5" t="s">
        <v>704</v>
      </c>
      <c r="C1705" s="7">
        <v>14</v>
      </c>
      <c r="D1705" s="7">
        <v>14</v>
      </c>
      <c r="E1705" s="8">
        <v>653.1</v>
      </c>
      <c r="F1705" s="9">
        <v>2.0521996504483502</v>
      </c>
      <c r="G1705" s="7" t="s">
        <v>50</v>
      </c>
      <c r="H1705" s="7">
        <v>3</v>
      </c>
      <c r="I1705" s="7" t="s">
        <v>2</v>
      </c>
      <c r="J1705" s="7" t="s">
        <v>0</v>
      </c>
      <c r="K1705" s="5" t="s">
        <v>705</v>
      </c>
      <c r="L1705" s="14" t="s">
        <v>706</v>
      </c>
      <c r="M1705" s="38">
        <f t="shared" si="300"/>
        <v>1</v>
      </c>
      <c r="N1705" s="32">
        <f t="shared" si="301"/>
        <v>1.0916538654724228</v>
      </c>
      <c r="O1705" s="32">
        <f t="shared" si="302"/>
        <v>2.0521996504483546</v>
      </c>
      <c r="P1705" s="32">
        <f t="shared" si="303"/>
        <v>0.53194330543518187</v>
      </c>
      <c r="Q1705" s="35">
        <v>0.68999882801172496</v>
      </c>
      <c r="R1705" s="35">
        <v>0.69410607657367496</v>
      </c>
      <c r="S1705" s="35">
        <v>0.298959896439567</v>
      </c>
      <c r="T1705" s="35">
        <v>0.62075051140999604</v>
      </c>
      <c r="U1705" s="35">
        <v>0.74401873228028403</v>
      </c>
      <c r="V1705" s="35">
        <v>0.344054113078966</v>
      </c>
      <c r="W1705" s="8">
        <v>418689.12115777901</v>
      </c>
      <c r="X1705" s="8">
        <v>457063.59754314099</v>
      </c>
      <c r="Y1705" s="8">
        <v>859233.66808652296</v>
      </c>
      <c r="Z1705" s="23">
        <f t="shared" si="293"/>
        <v>1734986.386787443</v>
      </c>
      <c r="AA1705" s="29">
        <f t="shared" si="294"/>
        <v>24.132127165161066</v>
      </c>
      <c r="AB1705" s="29">
        <f t="shared" si="295"/>
        <v>26.343929901920138</v>
      </c>
      <c r="AC1705" s="29">
        <f t="shared" si="296"/>
        <v>49.523942932918793</v>
      </c>
      <c r="AD1705" s="26">
        <f t="shared" si="297"/>
        <v>0.24132127165161066</v>
      </c>
      <c r="AE1705" s="26">
        <f t="shared" si="298"/>
        <v>0.26343929901920138</v>
      </c>
      <c r="AF1705" s="26">
        <f t="shared" si="299"/>
        <v>0.49523942932918791</v>
      </c>
      <c r="AG1705" s="6">
        <v>1</v>
      </c>
    </row>
    <row r="1706" spans="1:33" ht="12" customHeight="1" x14ac:dyDescent="0.2">
      <c r="A1706" s="5" t="s">
        <v>710</v>
      </c>
      <c r="B1706" s="5" t="s">
        <v>710</v>
      </c>
      <c r="C1706" s="7">
        <v>3</v>
      </c>
      <c r="D1706" s="7">
        <v>3</v>
      </c>
      <c r="E1706" s="8">
        <v>162.96</v>
      </c>
      <c r="F1706" s="9">
        <v>2.0108363694760598</v>
      </c>
      <c r="G1706" s="7" t="s">
        <v>54</v>
      </c>
      <c r="H1706" s="7">
        <v>2</v>
      </c>
      <c r="I1706" s="7" t="s">
        <v>2</v>
      </c>
      <c r="J1706" s="7" t="s">
        <v>0</v>
      </c>
      <c r="K1706" s="5" t="s">
        <v>711</v>
      </c>
      <c r="L1706" s="14" t="s">
        <v>712</v>
      </c>
      <c r="M1706" s="38">
        <f t="shared" si="300"/>
        <v>1</v>
      </c>
      <c r="N1706" s="32">
        <f t="shared" si="301"/>
        <v>1.0921945940169886</v>
      </c>
      <c r="O1706" s="32">
        <f t="shared" si="302"/>
        <v>2.0108363694760625</v>
      </c>
      <c r="P1706" s="32">
        <f t="shared" si="303"/>
        <v>0.54315438620277567</v>
      </c>
      <c r="Q1706" s="35">
        <v>0.67097648200896298</v>
      </c>
      <c r="R1706" s="35">
        <v>0.369124334431495</v>
      </c>
      <c r="S1706" s="35">
        <v>0.32553306614535699</v>
      </c>
      <c r="T1706" s="35">
        <v>0.70731678340472603</v>
      </c>
      <c r="U1706" s="35">
        <v>0.435433411243068</v>
      </c>
      <c r="V1706" s="35">
        <v>0.33392314700523801</v>
      </c>
      <c r="W1706" s="8">
        <v>192431.06638014899</v>
      </c>
      <c r="X1706" s="8">
        <v>210172.17042132301</v>
      </c>
      <c r="Y1706" s="8">
        <v>386947.386894266</v>
      </c>
      <c r="Z1706" s="23">
        <f t="shared" si="293"/>
        <v>789550.62369573803</v>
      </c>
      <c r="AA1706" s="29">
        <f t="shared" si="294"/>
        <v>24.372226505175227</v>
      </c>
      <c r="AB1706" s="29">
        <f t="shared" si="295"/>
        <v>26.619214033109944</v>
      </c>
      <c r="AC1706" s="29">
        <f t="shared" si="296"/>
        <v>49.008559461714817</v>
      </c>
      <c r="AD1706" s="26">
        <f t="shared" si="297"/>
        <v>0.24372226505175226</v>
      </c>
      <c r="AE1706" s="26">
        <f t="shared" si="298"/>
        <v>0.26619214033109945</v>
      </c>
      <c r="AF1706" s="26">
        <f t="shared" si="299"/>
        <v>0.49008559461714818</v>
      </c>
      <c r="AG1706" s="6">
        <v>1</v>
      </c>
    </row>
    <row r="1707" spans="1:33" ht="12" customHeight="1" x14ac:dyDescent="0.2">
      <c r="A1707" s="5" t="s">
        <v>3382</v>
      </c>
      <c r="B1707" s="5" t="s">
        <v>3382</v>
      </c>
      <c r="C1707" s="7">
        <v>1</v>
      </c>
      <c r="D1707" s="7">
        <v>1</v>
      </c>
      <c r="E1707" s="8">
        <v>38.29</v>
      </c>
      <c r="F1707" s="9">
        <v>4.5968544490564103</v>
      </c>
      <c r="G1707" s="7">
        <v>2</v>
      </c>
      <c r="H1707" s="7">
        <v>1</v>
      </c>
      <c r="I1707" s="7" t="s">
        <v>1</v>
      </c>
      <c r="J1707" s="7" t="s">
        <v>2</v>
      </c>
      <c r="K1707" s="5" t="s">
        <v>3383</v>
      </c>
      <c r="L1707" s="14" t="s">
        <v>3384</v>
      </c>
      <c r="M1707" s="38">
        <f t="shared" si="300"/>
        <v>1</v>
      </c>
      <c r="N1707" s="32">
        <f t="shared" si="301"/>
        <v>1.0924367812678557</v>
      </c>
      <c r="O1707" s="32">
        <f t="shared" si="302"/>
        <v>0.2376487646877958</v>
      </c>
      <c r="P1707" s="32">
        <f t="shared" si="303"/>
        <v>4.5968544490564165</v>
      </c>
      <c r="Q1707" s="35">
        <v>0.179947735844569</v>
      </c>
      <c r="R1707" s="35">
        <v>0.92174399208523605</v>
      </c>
      <c r="S1707" s="35">
        <v>0.464967668382192</v>
      </c>
      <c r="T1707" s="35">
        <v>0.22003543057742</v>
      </c>
      <c r="U1707" s="35">
        <v>0.88733290027579204</v>
      </c>
      <c r="V1707" s="35">
        <v>0.47222842018283101</v>
      </c>
      <c r="W1707" s="8">
        <v>14507.516711389801</v>
      </c>
      <c r="X1707" s="8">
        <v>15848.5448603803</v>
      </c>
      <c r="Y1707" s="8">
        <v>3447.6934251493399</v>
      </c>
      <c r="Z1707" s="23">
        <f t="shared" si="293"/>
        <v>33803.754996919437</v>
      </c>
      <c r="AA1707" s="29">
        <f t="shared" si="294"/>
        <v>42.916879242296844</v>
      </c>
      <c r="AB1707" s="29">
        <f t="shared" si="295"/>
        <v>46.883977421516008</v>
      </c>
      <c r="AC1707" s="29">
        <f t="shared" si="296"/>
        <v>10.19914333618715</v>
      </c>
      <c r="AD1707" s="26">
        <f t="shared" si="297"/>
        <v>0.42916879242296846</v>
      </c>
      <c r="AE1707" s="26">
        <f t="shared" si="298"/>
        <v>0.4688397742151601</v>
      </c>
      <c r="AF1707" s="26">
        <f t="shared" si="299"/>
        <v>0.1019914333618715</v>
      </c>
      <c r="AG1707" s="6">
        <v>2</v>
      </c>
    </row>
    <row r="1708" spans="1:33" ht="12" customHeight="1" x14ac:dyDescent="0.2">
      <c r="A1708" s="5" t="s">
        <v>3512</v>
      </c>
      <c r="B1708" s="5" t="s">
        <v>3513</v>
      </c>
      <c r="C1708" s="7">
        <v>21</v>
      </c>
      <c r="D1708" s="7">
        <v>20</v>
      </c>
      <c r="E1708" s="8">
        <v>936.98</v>
      </c>
      <c r="F1708" s="9">
        <v>2.6927991347536202</v>
      </c>
      <c r="G1708" s="7" t="s">
        <v>50</v>
      </c>
      <c r="H1708" s="7">
        <v>3</v>
      </c>
      <c r="I1708" s="7" t="s">
        <v>1</v>
      </c>
      <c r="J1708" s="7" t="s">
        <v>2</v>
      </c>
      <c r="K1708" s="5" t="s">
        <v>3514</v>
      </c>
      <c r="L1708" s="14" t="s">
        <v>3515</v>
      </c>
      <c r="M1708" s="38">
        <f t="shared" si="300"/>
        <v>1</v>
      </c>
      <c r="N1708" s="32">
        <f t="shared" si="301"/>
        <v>1.0927257142866467</v>
      </c>
      <c r="O1708" s="32">
        <f t="shared" si="302"/>
        <v>0.40579547883233674</v>
      </c>
      <c r="P1708" s="32">
        <f t="shared" si="303"/>
        <v>2.6927991347536184</v>
      </c>
      <c r="Q1708" s="35">
        <v>0.66407806046721396</v>
      </c>
      <c r="R1708" s="35">
        <v>0.32915617364711203</v>
      </c>
      <c r="S1708" s="35">
        <v>8.5375918469412296E-2</v>
      </c>
      <c r="T1708" s="35">
        <v>0.59245873720738296</v>
      </c>
      <c r="U1708" s="35">
        <v>0.34863861645484701</v>
      </c>
      <c r="V1708" s="35">
        <v>9.1486265300562697E-2</v>
      </c>
      <c r="W1708" s="8">
        <v>809844.33953658002</v>
      </c>
      <c r="X1708" s="8">
        <v>884937.73438110703</v>
      </c>
      <c r="Y1708" s="8">
        <v>328631.17154190398</v>
      </c>
      <c r="Z1708" s="23">
        <f t="shared" si="293"/>
        <v>2023413.245459591</v>
      </c>
      <c r="AA1708" s="29">
        <f t="shared" si="294"/>
        <v>40.023674914346763</v>
      </c>
      <c r="AB1708" s="29">
        <f t="shared" si="295"/>
        <v>43.73489875915611</v>
      </c>
      <c r="AC1708" s="29">
        <f t="shared" si="296"/>
        <v>16.24142632649713</v>
      </c>
      <c r="AD1708" s="26">
        <f t="shared" si="297"/>
        <v>0.40023674914346763</v>
      </c>
      <c r="AE1708" s="26">
        <f t="shared" si="298"/>
        <v>0.4373489875915611</v>
      </c>
      <c r="AF1708" s="26">
        <f t="shared" si="299"/>
        <v>0.1624142632649713</v>
      </c>
      <c r="AG1708" s="6">
        <v>2</v>
      </c>
    </row>
    <row r="1709" spans="1:33" ht="12" customHeight="1" x14ac:dyDescent="0.2">
      <c r="A1709" s="5" t="s">
        <v>3597</v>
      </c>
      <c r="B1709" s="5" t="s">
        <v>3597</v>
      </c>
      <c r="C1709" s="7">
        <v>24</v>
      </c>
      <c r="D1709" s="7">
        <v>24</v>
      </c>
      <c r="E1709" s="8">
        <v>1121.9100000000001</v>
      </c>
      <c r="F1709" s="9">
        <v>2.1494771794587701</v>
      </c>
      <c r="G1709" s="7" t="s">
        <v>50</v>
      </c>
      <c r="H1709" s="7">
        <v>3</v>
      </c>
      <c r="I1709" s="7" t="s">
        <v>1</v>
      </c>
      <c r="J1709" s="7" t="s">
        <v>2</v>
      </c>
      <c r="K1709" s="5" t="s">
        <v>3598</v>
      </c>
      <c r="L1709" s="14" t="s">
        <v>3599</v>
      </c>
      <c r="M1709" s="38">
        <f t="shared" si="300"/>
        <v>1</v>
      </c>
      <c r="N1709" s="32">
        <f t="shared" si="301"/>
        <v>1.0927680470361179</v>
      </c>
      <c r="O1709" s="32">
        <f t="shared" si="302"/>
        <v>0.5083878337853639</v>
      </c>
      <c r="P1709" s="32">
        <f t="shared" si="303"/>
        <v>2.1494771794587697</v>
      </c>
      <c r="Q1709" s="35">
        <v>0.75894198523351397</v>
      </c>
      <c r="R1709" s="35">
        <v>0.78123744612897505</v>
      </c>
      <c r="S1709" s="35">
        <v>0.44689340928011201</v>
      </c>
      <c r="T1709" s="35">
        <v>0.78151632344678001</v>
      </c>
      <c r="U1709" s="35">
        <v>0.71498855100250902</v>
      </c>
      <c r="V1709" s="35">
        <v>0.36260493836163599</v>
      </c>
      <c r="W1709" s="8">
        <v>8263857.1253303299</v>
      </c>
      <c r="X1709" s="8">
        <v>9030479.0118327308</v>
      </c>
      <c r="Y1709" s="8">
        <v>4201244.4226584304</v>
      </c>
      <c r="Z1709" s="23">
        <f t="shared" si="293"/>
        <v>21495580.559821494</v>
      </c>
      <c r="AA1709" s="29">
        <f t="shared" si="294"/>
        <v>38.444447231058902</v>
      </c>
      <c r="AB1709" s="29">
        <f t="shared" si="295"/>
        <v>42.010863520067325</v>
      </c>
      <c r="AC1709" s="29">
        <f t="shared" si="296"/>
        <v>19.544689248873766</v>
      </c>
      <c r="AD1709" s="26">
        <f t="shared" si="297"/>
        <v>0.38444447231058904</v>
      </c>
      <c r="AE1709" s="26">
        <f t="shared" si="298"/>
        <v>0.42010863520067326</v>
      </c>
      <c r="AF1709" s="26">
        <f t="shared" si="299"/>
        <v>0.19544689248873767</v>
      </c>
      <c r="AG1709" s="6">
        <v>2</v>
      </c>
    </row>
    <row r="1710" spans="1:33" ht="12" customHeight="1" x14ac:dyDescent="0.2">
      <c r="A1710" s="5" t="s">
        <v>3736</v>
      </c>
      <c r="B1710" s="5" t="s">
        <v>3736</v>
      </c>
      <c r="C1710" s="7">
        <v>9</v>
      </c>
      <c r="D1710" s="7">
        <v>9</v>
      </c>
      <c r="E1710" s="8">
        <v>287.11</v>
      </c>
      <c r="F1710" s="9">
        <v>1.3607625917319099</v>
      </c>
      <c r="G1710" s="7" t="s">
        <v>50</v>
      </c>
      <c r="H1710" s="7">
        <v>3</v>
      </c>
      <c r="I1710" s="7" t="s">
        <v>1</v>
      </c>
      <c r="J1710" s="7" t="s">
        <v>2</v>
      </c>
      <c r="K1710" s="5" t="s">
        <v>3737</v>
      </c>
      <c r="L1710" s="14" t="s">
        <v>3738</v>
      </c>
      <c r="M1710" s="38">
        <f t="shared" si="300"/>
        <v>1</v>
      </c>
      <c r="N1710" s="32">
        <f t="shared" si="301"/>
        <v>1.0963353671330216</v>
      </c>
      <c r="O1710" s="32">
        <f t="shared" si="302"/>
        <v>0.80567717968912067</v>
      </c>
      <c r="P1710" s="32">
        <f t="shared" si="303"/>
        <v>1.3607625917319077</v>
      </c>
      <c r="Q1710" s="35">
        <v>0.38423351215622797</v>
      </c>
      <c r="R1710" s="35">
        <v>0.87886947036962204</v>
      </c>
      <c r="S1710" s="35">
        <v>0.66526289798518401</v>
      </c>
      <c r="T1710" s="35">
        <v>0.371791104720893</v>
      </c>
      <c r="U1710" s="35">
        <v>0.84667365840806497</v>
      </c>
      <c r="V1710" s="35">
        <v>0.67558901801624605</v>
      </c>
      <c r="W1710" s="8">
        <v>199792.94505802001</v>
      </c>
      <c r="X1710" s="8">
        <v>219040.07177077199</v>
      </c>
      <c r="Y1710" s="8">
        <v>160968.61649612899</v>
      </c>
      <c r="Z1710" s="23">
        <f t="shared" si="293"/>
        <v>579801.63332492101</v>
      </c>
      <c r="AA1710" s="29">
        <f t="shared" si="294"/>
        <v>34.458844814267017</v>
      </c>
      <c r="AB1710" s="29">
        <f t="shared" si="295"/>
        <v>37.778450280429247</v>
      </c>
      <c r="AC1710" s="29">
        <f t="shared" si="296"/>
        <v>27.762704905303728</v>
      </c>
      <c r="AD1710" s="26">
        <f t="shared" si="297"/>
        <v>0.3445884481426702</v>
      </c>
      <c r="AE1710" s="26">
        <f t="shared" si="298"/>
        <v>0.37778450280429249</v>
      </c>
      <c r="AF1710" s="26">
        <f t="shared" si="299"/>
        <v>0.27762704905303726</v>
      </c>
      <c r="AG1710" s="6"/>
    </row>
    <row r="1711" spans="1:33" ht="12" customHeight="1" x14ac:dyDescent="0.2">
      <c r="A1711" s="5" t="s">
        <v>820</v>
      </c>
      <c r="B1711" s="5" t="s">
        <v>820</v>
      </c>
      <c r="C1711" s="7">
        <v>7</v>
      </c>
      <c r="D1711" s="7">
        <v>7</v>
      </c>
      <c r="E1711" s="8">
        <v>242.77</v>
      </c>
      <c r="F1711" s="9">
        <v>1.32444195213409</v>
      </c>
      <c r="G1711" s="7" t="s">
        <v>50</v>
      </c>
      <c r="H1711" s="7">
        <v>3</v>
      </c>
      <c r="I1711" s="7" t="s">
        <v>2</v>
      </c>
      <c r="J1711" s="7" t="s">
        <v>0</v>
      </c>
      <c r="K1711" s="5" t="s">
        <v>821</v>
      </c>
      <c r="L1711" s="14" t="s">
        <v>822</v>
      </c>
      <c r="M1711" s="38">
        <f t="shared" si="300"/>
        <v>1</v>
      </c>
      <c r="N1711" s="32">
        <f t="shared" si="301"/>
        <v>1.0982542724827873</v>
      </c>
      <c r="O1711" s="32">
        <f t="shared" si="302"/>
        <v>1.3244419521340851</v>
      </c>
      <c r="P1711" s="32">
        <f t="shared" si="303"/>
        <v>0.82922039030337291</v>
      </c>
      <c r="Q1711" s="35">
        <v>3.8724690635600499E-3</v>
      </c>
      <c r="R1711" s="35">
        <v>1.6051426265739301E-3</v>
      </c>
      <c r="S1711" s="35">
        <v>6.6970966190493406E-2</v>
      </c>
      <c r="T1711" s="35">
        <v>1.15207237954555E-2</v>
      </c>
      <c r="U1711" s="35">
        <v>4.62638215521766E-3</v>
      </c>
      <c r="V1711" s="35">
        <v>7.0181981363885801E-2</v>
      </c>
      <c r="W1711" s="8">
        <v>196402.77215564999</v>
      </c>
      <c r="X1711" s="8">
        <v>215700.183647406</v>
      </c>
      <c r="Y1711" s="8">
        <v>260124.070958375</v>
      </c>
      <c r="Z1711" s="23">
        <f t="shared" si="293"/>
        <v>672227.02676143101</v>
      </c>
      <c r="AA1711" s="29">
        <f t="shared" si="294"/>
        <v>29.216732493165892</v>
      </c>
      <c r="AB1711" s="29">
        <f t="shared" si="295"/>
        <v>32.087401288606117</v>
      </c>
      <c r="AC1711" s="29">
        <f t="shared" si="296"/>
        <v>38.695866218227991</v>
      </c>
      <c r="AD1711" s="26">
        <f t="shared" si="297"/>
        <v>0.29216732493165892</v>
      </c>
      <c r="AE1711" s="26">
        <f t="shared" si="298"/>
        <v>0.32087401288606116</v>
      </c>
      <c r="AF1711" s="26">
        <f t="shared" si="299"/>
        <v>0.38695866218227992</v>
      </c>
      <c r="AG1711" s="6"/>
    </row>
    <row r="1712" spans="1:33" ht="12" customHeight="1" x14ac:dyDescent="0.2">
      <c r="A1712" s="5" t="s">
        <v>3440</v>
      </c>
      <c r="B1712" s="5" t="s">
        <v>3440</v>
      </c>
      <c r="C1712" s="7">
        <v>1</v>
      </c>
      <c r="D1712" s="7">
        <v>1</v>
      </c>
      <c r="E1712" s="8">
        <v>35.51</v>
      </c>
      <c r="F1712" s="9">
        <v>3.33203814402304</v>
      </c>
      <c r="G1712" s="7">
        <v>1</v>
      </c>
      <c r="H1712" s="7">
        <v>1</v>
      </c>
      <c r="I1712" s="7" t="s">
        <v>1</v>
      </c>
      <c r="J1712" s="7" t="s">
        <v>2</v>
      </c>
      <c r="K1712" s="5" t="s">
        <v>3441</v>
      </c>
      <c r="L1712" s="14" t="s">
        <v>3442</v>
      </c>
      <c r="M1712" s="38">
        <f t="shared" si="300"/>
        <v>1</v>
      </c>
      <c r="N1712" s="32">
        <f t="shared" si="301"/>
        <v>1.0985105248014624</v>
      </c>
      <c r="O1712" s="32">
        <f t="shared" si="302"/>
        <v>0.32968125733252934</v>
      </c>
      <c r="P1712" s="32">
        <f t="shared" si="303"/>
        <v>3.3320381440230369</v>
      </c>
      <c r="Q1712" s="35">
        <v>0.58844905491296295</v>
      </c>
      <c r="R1712" s="35">
        <v>0.36220742759411101</v>
      </c>
      <c r="S1712" s="35">
        <v>0.26662478278738599</v>
      </c>
      <c r="T1712" s="35">
        <v>0.492742994387802</v>
      </c>
      <c r="U1712" s="35">
        <v>0.28053848003607601</v>
      </c>
      <c r="V1712" s="35">
        <v>0.27400953876600298</v>
      </c>
      <c r="W1712" s="8">
        <v>6506.4783657356502</v>
      </c>
      <c r="X1712" s="8">
        <v>7147.4349641536301</v>
      </c>
      <c r="Y1712" s="8">
        <v>2145.0639684226298</v>
      </c>
      <c r="Z1712" s="23">
        <f t="shared" si="293"/>
        <v>15798.977298311911</v>
      </c>
      <c r="AA1712" s="29">
        <f t="shared" si="294"/>
        <v>41.182908506557915</v>
      </c>
      <c r="AB1712" s="29">
        <f t="shared" si="295"/>
        <v>45.239858436389547</v>
      </c>
      <c r="AC1712" s="29">
        <f t="shared" si="296"/>
        <v>13.577233057052531</v>
      </c>
      <c r="AD1712" s="26">
        <f t="shared" si="297"/>
        <v>0.41182908506557914</v>
      </c>
      <c r="AE1712" s="26">
        <f t="shared" si="298"/>
        <v>0.45239858436389546</v>
      </c>
      <c r="AF1712" s="26">
        <f t="shared" si="299"/>
        <v>0.13577233057052532</v>
      </c>
      <c r="AG1712" s="6">
        <v>2</v>
      </c>
    </row>
    <row r="1713" spans="1:33" ht="12" customHeight="1" x14ac:dyDescent="0.2">
      <c r="A1713" s="5" t="s">
        <v>751</v>
      </c>
      <c r="B1713" s="5" t="s">
        <v>751</v>
      </c>
      <c r="C1713" s="7">
        <v>3</v>
      </c>
      <c r="D1713" s="7">
        <v>3</v>
      </c>
      <c r="E1713" s="8">
        <v>74.78</v>
      </c>
      <c r="F1713" s="9">
        <v>1.78543024303885</v>
      </c>
      <c r="G1713" s="7" t="s">
        <v>146</v>
      </c>
      <c r="H1713" s="7">
        <v>2</v>
      </c>
      <c r="I1713" s="7" t="s">
        <v>2</v>
      </c>
      <c r="J1713" s="7" t="s">
        <v>0</v>
      </c>
      <c r="K1713" s="5" t="s">
        <v>752</v>
      </c>
      <c r="L1713" s="14" t="s">
        <v>753</v>
      </c>
      <c r="M1713" s="38">
        <f t="shared" si="300"/>
        <v>1</v>
      </c>
      <c r="N1713" s="32">
        <f t="shared" si="301"/>
        <v>1.0987166379426281</v>
      </c>
      <c r="O1713" s="32">
        <f t="shared" si="302"/>
        <v>1.78543024303885</v>
      </c>
      <c r="P1713" s="32">
        <f t="shared" si="303"/>
        <v>0.6153792018626183</v>
      </c>
      <c r="Q1713" s="35">
        <v>0.99698604264991897</v>
      </c>
      <c r="R1713" s="35">
        <v>0.395913145862964</v>
      </c>
      <c r="S1713" s="35">
        <v>0.36266657842363098</v>
      </c>
      <c r="T1713" s="35">
        <v>0.94373848017176898</v>
      </c>
      <c r="U1713" s="35">
        <v>0.37065102729115501</v>
      </c>
      <c r="V1713" s="35">
        <v>0.34530701769481398</v>
      </c>
      <c r="W1713" s="8">
        <v>15214.3727891288</v>
      </c>
      <c r="X1713" s="8">
        <v>16716.2845192774</v>
      </c>
      <c r="Y1713" s="8">
        <v>27164.201306577899</v>
      </c>
      <c r="Z1713" s="23">
        <f t="shared" si="293"/>
        <v>59094.858614984099</v>
      </c>
      <c r="AA1713" s="29">
        <f t="shared" si="294"/>
        <v>25.745679312397986</v>
      </c>
      <c r="AB1713" s="29">
        <f t="shared" si="295"/>
        <v>28.287206215666988</v>
      </c>
      <c r="AC1713" s="29">
        <f t="shared" si="296"/>
        <v>45.967114471935027</v>
      </c>
      <c r="AD1713" s="26">
        <f t="shared" si="297"/>
        <v>0.25745679312397984</v>
      </c>
      <c r="AE1713" s="26">
        <f t="shared" si="298"/>
        <v>0.28287206215666988</v>
      </c>
      <c r="AF1713" s="26">
        <f t="shared" si="299"/>
        <v>0.45967114471935028</v>
      </c>
      <c r="AG1713" s="6"/>
    </row>
    <row r="1714" spans="1:33" ht="12" customHeight="1" x14ac:dyDescent="0.2">
      <c r="A1714" s="5" t="s">
        <v>3495</v>
      </c>
      <c r="B1714" s="5" t="s">
        <v>3495</v>
      </c>
      <c r="C1714" s="7">
        <v>18</v>
      </c>
      <c r="D1714" s="7">
        <v>10</v>
      </c>
      <c r="E1714" s="8">
        <v>620.4</v>
      </c>
      <c r="F1714" s="9">
        <v>2.74742618473734</v>
      </c>
      <c r="G1714" s="7" t="s">
        <v>50</v>
      </c>
      <c r="H1714" s="7">
        <v>3</v>
      </c>
      <c r="I1714" s="7" t="s">
        <v>1</v>
      </c>
      <c r="J1714" s="7" t="s">
        <v>2</v>
      </c>
      <c r="K1714" s="5" t="s">
        <v>3496</v>
      </c>
      <c r="L1714" s="14" t="s">
        <v>3497</v>
      </c>
      <c r="M1714" s="38">
        <f t="shared" si="300"/>
        <v>1</v>
      </c>
      <c r="N1714" s="32">
        <f t="shared" si="301"/>
        <v>1.0994517081920221</v>
      </c>
      <c r="O1714" s="32">
        <f t="shared" si="302"/>
        <v>0.40017515822618205</v>
      </c>
      <c r="P1714" s="32">
        <f t="shared" si="303"/>
        <v>2.7474261847373431</v>
      </c>
      <c r="Q1714" s="35">
        <v>4.9418253119430003E-2</v>
      </c>
      <c r="R1714" s="35">
        <v>1.91873515816471E-2</v>
      </c>
      <c r="S1714" s="35">
        <v>0.11646934101111001</v>
      </c>
      <c r="T1714" s="35">
        <v>8.5389791266685194E-2</v>
      </c>
      <c r="U1714" s="35">
        <v>3.6380121722606198E-2</v>
      </c>
      <c r="V1714" s="35">
        <v>0.121156556704475</v>
      </c>
      <c r="W1714" s="8">
        <v>169922.140517458</v>
      </c>
      <c r="X1714" s="8">
        <v>186821.18765156399</v>
      </c>
      <c r="Y1714" s="8">
        <v>67998.619467705299</v>
      </c>
      <c r="Z1714" s="23">
        <f t="shared" si="293"/>
        <v>424741.9476367273</v>
      </c>
      <c r="AA1714" s="29">
        <f t="shared" si="294"/>
        <v>40.005971028505236</v>
      </c>
      <c r="AB1714" s="29">
        <f t="shared" si="295"/>
        <v>43.984633185170622</v>
      </c>
      <c r="AC1714" s="29">
        <f t="shared" si="296"/>
        <v>16.009395786324138</v>
      </c>
      <c r="AD1714" s="26">
        <f t="shared" si="297"/>
        <v>0.40005971028505238</v>
      </c>
      <c r="AE1714" s="26">
        <f t="shared" si="298"/>
        <v>0.43984633185170624</v>
      </c>
      <c r="AF1714" s="26">
        <f t="shared" si="299"/>
        <v>0.16009395786324138</v>
      </c>
      <c r="AG1714" s="6">
        <v>2</v>
      </c>
    </row>
    <row r="1715" spans="1:33" ht="12" customHeight="1" x14ac:dyDescent="0.2">
      <c r="A1715" s="5" t="s">
        <v>2750</v>
      </c>
      <c r="B1715" s="5" t="s">
        <v>2750</v>
      </c>
      <c r="C1715" s="7">
        <v>11</v>
      </c>
      <c r="D1715" s="7">
        <v>1</v>
      </c>
      <c r="E1715" s="8">
        <v>558.89</v>
      </c>
      <c r="F1715" s="9">
        <v>1.1001750219190101</v>
      </c>
      <c r="G1715" s="7">
        <v>2</v>
      </c>
      <c r="H1715" s="7">
        <v>1</v>
      </c>
      <c r="I1715" s="7" t="s">
        <v>1</v>
      </c>
      <c r="J1715" s="7" t="s">
        <v>0</v>
      </c>
      <c r="K1715" s="5" t="s">
        <v>2751</v>
      </c>
      <c r="L1715" s="14" t="s">
        <v>1465</v>
      </c>
      <c r="M1715" s="38">
        <f t="shared" si="300"/>
        <v>2</v>
      </c>
      <c r="N1715" s="32">
        <f t="shared" si="301"/>
        <v>1.1001750219190138</v>
      </c>
      <c r="O1715" s="32">
        <f t="shared" si="302"/>
        <v>1.0451042462634967</v>
      </c>
      <c r="P1715" s="32">
        <f t="shared" si="303"/>
        <v>1.0526940502370061</v>
      </c>
      <c r="Q1715" s="35">
        <v>5.6237722397109002E-2</v>
      </c>
      <c r="R1715" s="35">
        <v>0.111544486043285</v>
      </c>
      <c r="S1715" s="35">
        <v>0.89434979678510296</v>
      </c>
      <c r="T1715" s="35">
        <v>2.6374884719600599E-2</v>
      </c>
      <c r="U1715" s="35">
        <v>6.9985685985526305E-2</v>
      </c>
      <c r="V1715" s="35">
        <v>0.740574433559961</v>
      </c>
      <c r="W1715" s="8">
        <v>53684.4152378543</v>
      </c>
      <c r="X1715" s="8">
        <v>59062.252711015797</v>
      </c>
      <c r="Y1715" s="8">
        <v>56105.8103232543</v>
      </c>
      <c r="Z1715" s="23">
        <f t="shared" si="293"/>
        <v>168852.4782721244</v>
      </c>
      <c r="AA1715" s="29">
        <f t="shared" si="294"/>
        <v>31.793679185055218</v>
      </c>
      <c r="AB1715" s="29">
        <f t="shared" si="295"/>
        <v>34.97861169430422</v>
      </c>
      <c r="AC1715" s="29">
        <f t="shared" si="296"/>
        <v>33.227709120640561</v>
      </c>
      <c r="AD1715" s="26">
        <f t="shared" si="297"/>
        <v>0.31793679185055218</v>
      </c>
      <c r="AE1715" s="26">
        <f t="shared" si="298"/>
        <v>0.34978611694304218</v>
      </c>
      <c r="AF1715" s="26">
        <f t="shared" si="299"/>
        <v>0.33227709120640564</v>
      </c>
      <c r="AG1715" s="6"/>
    </row>
    <row r="1716" spans="1:33" ht="12" customHeight="1" x14ac:dyDescent="0.2">
      <c r="A1716" s="5" t="s">
        <v>604</v>
      </c>
      <c r="B1716" s="5" t="s">
        <v>604</v>
      </c>
      <c r="C1716" s="7">
        <v>1</v>
      </c>
      <c r="D1716" s="7">
        <v>1</v>
      </c>
      <c r="E1716" s="8">
        <v>35.590000000000003</v>
      </c>
      <c r="F1716" s="9">
        <v>2.6896161957881</v>
      </c>
      <c r="G1716" s="7" t="s">
        <v>122</v>
      </c>
      <c r="H1716" s="7">
        <v>2</v>
      </c>
      <c r="I1716" s="7" t="s">
        <v>2</v>
      </c>
      <c r="J1716" s="7" t="s">
        <v>0</v>
      </c>
      <c r="K1716" s="5" t="s">
        <v>605</v>
      </c>
      <c r="L1716" s="14" t="s">
        <v>606</v>
      </c>
      <c r="M1716" s="38">
        <f t="shared" si="300"/>
        <v>1</v>
      </c>
      <c r="N1716" s="32">
        <f t="shared" si="301"/>
        <v>1.1010440543093567</v>
      </c>
      <c r="O1716" s="32">
        <f t="shared" si="302"/>
        <v>2.6896161957881053</v>
      </c>
      <c r="P1716" s="32">
        <f t="shared" si="303"/>
        <v>0.40936846529760407</v>
      </c>
      <c r="Q1716" s="35">
        <v>0.39912099361343401</v>
      </c>
      <c r="R1716" s="35">
        <v>0.97853874922450002</v>
      </c>
      <c r="S1716" s="35">
        <v>0.38571922711162998</v>
      </c>
      <c r="T1716" s="35">
        <v>0.44966117291086599</v>
      </c>
      <c r="U1716" s="35">
        <v>0.99565101346972895</v>
      </c>
      <c r="V1716" s="35">
        <v>0.36841376392435998</v>
      </c>
      <c r="W1716" s="8">
        <v>5623.6246447942704</v>
      </c>
      <c r="X1716" s="8">
        <v>6191.8584788182998</v>
      </c>
      <c r="Y1716" s="8">
        <v>15125.391923671799</v>
      </c>
      <c r="Z1716" s="23">
        <f t="shared" si="293"/>
        <v>26940.875047284368</v>
      </c>
      <c r="AA1716" s="29">
        <f t="shared" si="294"/>
        <v>20.873949472406355</v>
      </c>
      <c r="AB1716" s="29">
        <f t="shared" si="295"/>
        <v>22.983137956546951</v>
      </c>
      <c r="AC1716" s="29">
        <f t="shared" si="296"/>
        <v>56.142912571046708</v>
      </c>
      <c r="AD1716" s="26">
        <f t="shared" si="297"/>
        <v>0.20873949472406356</v>
      </c>
      <c r="AE1716" s="26">
        <f t="shared" si="298"/>
        <v>0.22983137956546951</v>
      </c>
      <c r="AF1716" s="26">
        <f t="shared" si="299"/>
        <v>0.5614291257104671</v>
      </c>
      <c r="AG1716" s="6">
        <v>1</v>
      </c>
    </row>
    <row r="1717" spans="1:33" ht="12" customHeight="1" x14ac:dyDescent="0.2">
      <c r="A1717" s="5" t="s">
        <v>3628</v>
      </c>
      <c r="B1717" s="5" t="s">
        <v>3628</v>
      </c>
      <c r="C1717" s="7">
        <v>4</v>
      </c>
      <c r="D1717" s="7">
        <v>4</v>
      </c>
      <c r="E1717" s="8">
        <v>140.18</v>
      </c>
      <c r="F1717" s="9">
        <v>1.9202529178710599</v>
      </c>
      <c r="G1717" s="7" t="s">
        <v>54</v>
      </c>
      <c r="H1717" s="7">
        <v>2</v>
      </c>
      <c r="I1717" s="7" t="s">
        <v>1</v>
      </c>
      <c r="J1717" s="7" t="s">
        <v>2</v>
      </c>
      <c r="K1717" s="5" t="s">
        <v>3629</v>
      </c>
      <c r="L1717" s="14" t="s">
        <v>3630</v>
      </c>
      <c r="M1717" s="38">
        <f t="shared" si="300"/>
        <v>1</v>
      </c>
      <c r="N1717" s="32">
        <f t="shared" si="301"/>
        <v>1.1012008484815425</v>
      </c>
      <c r="O1717" s="32">
        <f t="shared" si="302"/>
        <v>0.57346656694703202</v>
      </c>
      <c r="P1717" s="32">
        <f t="shared" si="303"/>
        <v>1.9202529178710681</v>
      </c>
      <c r="Q1717" s="35">
        <v>4.4455095748494301E-2</v>
      </c>
      <c r="R1717" s="35">
        <v>7.4053354425222095E-2</v>
      </c>
      <c r="S1717" s="35">
        <v>0.82715939053434895</v>
      </c>
      <c r="T1717" s="35">
        <v>6.2554219200018496E-2</v>
      </c>
      <c r="U1717" s="35">
        <v>0.14404192151241599</v>
      </c>
      <c r="V1717" s="35">
        <v>0.86284851968500997</v>
      </c>
      <c r="W1717" s="8">
        <v>29854.7810350162</v>
      </c>
      <c r="X1717" s="8">
        <v>32876.110206990503</v>
      </c>
      <c r="Y1717" s="8">
        <v>17120.7187871061</v>
      </c>
      <c r="Z1717" s="23">
        <f t="shared" si="293"/>
        <v>79851.61002911281</v>
      </c>
      <c r="AA1717" s="29">
        <f t="shared" si="294"/>
        <v>37.387826023960642</v>
      </c>
      <c r="AB1717" s="29">
        <f t="shared" si="295"/>
        <v>41.171505740465747</v>
      </c>
      <c r="AC1717" s="29">
        <f t="shared" si="296"/>
        <v>21.440668235573611</v>
      </c>
      <c r="AD1717" s="26">
        <f t="shared" si="297"/>
        <v>0.37387826023960641</v>
      </c>
      <c r="AE1717" s="26">
        <f t="shared" si="298"/>
        <v>0.41171505740465747</v>
      </c>
      <c r="AF1717" s="26">
        <f t="shared" si="299"/>
        <v>0.21440668235573612</v>
      </c>
      <c r="AG1717" s="6"/>
    </row>
    <row r="1718" spans="1:33" ht="12" customHeight="1" x14ac:dyDescent="0.2">
      <c r="A1718" s="5" t="s">
        <v>3522</v>
      </c>
      <c r="B1718" s="5" t="s">
        <v>3522</v>
      </c>
      <c r="C1718" s="7">
        <v>1</v>
      </c>
      <c r="D1718" s="7">
        <v>1</v>
      </c>
      <c r="E1718" s="8">
        <v>21.66</v>
      </c>
      <c r="F1718" s="9">
        <v>2.6162134058799502</v>
      </c>
      <c r="G1718" s="7">
        <v>3</v>
      </c>
      <c r="H1718" s="7">
        <v>1</v>
      </c>
      <c r="I1718" s="7" t="s">
        <v>1</v>
      </c>
      <c r="J1718" s="7" t="s">
        <v>2</v>
      </c>
      <c r="K1718" s="5" t="s">
        <v>3523</v>
      </c>
      <c r="L1718" s="14" t="s">
        <v>3524</v>
      </c>
      <c r="M1718" s="38">
        <f t="shared" si="300"/>
        <v>1</v>
      </c>
      <c r="N1718" s="32">
        <f t="shared" si="301"/>
        <v>1.1015842484417098</v>
      </c>
      <c r="O1718" s="32">
        <f t="shared" si="302"/>
        <v>0.42106054726494924</v>
      </c>
      <c r="P1718" s="32">
        <f t="shared" si="303"/>
        <v>2.6162134058799529</v>
      </c>
      <c r="Q1718" s="35">
        <v>0.65410787340776999</v>
      </c>
      <c r="R1718" s="35">
        <v>0.886358216601695</v>
      </c>
      <c r="S1718" s="35">
        <v>0.444168463175519</v>
      </c>
      <c r="T1718" s="35">
        <v>0.56149677861507397</v>
      </c>
      <c r="U1718" s="35">
        <v>0.83490765848668402</v>
      </c>
      <c r="V1718" s="35">
        <v>0.35969346120887902</v>
      </c>
      <c r="W1718" s="8">
        <v>4863.5804599799703</v>
      </c>
      <c r="X1718" s="8">
        <v>5357.6436257428204</v>
      </c>
      <c r="Y1718" s="8">
        <v>2047.8618501462799</v>
      </c>
      <c r="Z1718" s="23">
        <f t="shared" si="293"/>
        <v>12269.085935869072</v>
      </c>
      <c r="AA1718" s="29">
        <f t="shared" si="294"/>
        <v>39.640935644285733</v>
      </c>
      <c r="AB1718" s="29">
        <f t="shared" si="295"/>
        <v>43.667830299236677</v>
      </c>
      <c r="AC1718" s="29">
        <f t="shared" si="296"/>
        <v>16.691234056477583</v>
      </c>
      <c r="AD1718" s="26">
        <f t="shared" si="297"/>
        <v>0.39640935644285735</v>
      </c>
      <c r="AE1718" s="26">
        <f t="shared" si="298"/>
        <v>0.43667830299236676</v>
      </c>
      <c r="AF1718" s="26">
        <f t="shared" si="299"/>
        <v>0.16691234056477583</v>
      </c>
      <c r="AG1718" s="6">
        <v>2</v>
      </c>
    </row>
    <row r="1719" spans="1:33" ht="12" customHeight="1" x14ac:dyDescent="0.2">
      <c r="A1719" s="5" t="s">
        <v>3304</v>
      </c>
      <c r="B1719" s="5" t="s">
        <v>3304</v>
      </c>
      <c r="C1719" s="7">
        <v>1</v>
      </c>
      <c r="D1719" s="7">
        <v>1</v>
      </c>
      <c r="E1719" s="8">
        <v>20.309999999999999</v>
      </c>
      <c r="F1719" s="9" t="s">
        <v>22</v>
      </c>
      <c r="G1719" s="7">
        <v>1</v>
      </c>
      <c r="H1719" s="7">
        <v>1</v>
      </c>
      <c r="I1719" s="7" t="s">
        <v>1</v>
      </c>
      <c r="J1719" s="7" t="s">
        <v>2</v>
      </c>
      <c r="K1719" s="5" t="s">
        <v>3305</v>
      </c>
      <c r="L1719" s="14" t="s">
        <v>3306</v>
      </c>
      <c r="M1719" s="38">
        <f t="shared" si="300"/>
        <v>1</v>
      </c>
      <c r="N1719" s="32">
        <f t="shared" si="301"/>
        <v>1.1025582224986377</v>
      </c>
      <c r="O1719" s="32">
        <f t="shared" si="302"/>
        <v>0</v>
      </c>
      <c r="P1719" s="32" t="s">
        <v>8065</v>
      </c>
      <c r="Q1719" s="35">
        <v>0.72240583334927799</v>
      </c>
      <c r="R1719" s="35">
        <v>0.65346543520860501</v>
      </c>
      <c r="S1719" s="35">
        <v>0.71321365879479004</v>
      </c>
      <c r="T1719" s="35">
        <v>0.63441743489245905</v>
      </c>
      <c r="U1719" s="35">
        <v>0.612511973723327</v>
      </c>
      <c r="V1719" s="35">
        <v>0.75027054087352596</v>
      </c>
      <c r="W1719" s="8">
        <v>6912.0202096899302</v>
      </c>
      <c r="X1719" s="8">
        <v>7620.9047162703901</v>
      </c>
      <c r="Y1719" s="8">
        <v>0</v>
      </c>
      <c r="Z1719" s="23">
        <f t="shared" si="293"/>
        <v>14532.92492596032</v>
      </c>
      <c r="AA1719" s="29">
        <f t="shared" si="294"/>
        <v>47.561108619937301</v>
      </c>
      <c r="AB1719" s="29">
        <f t="shared" si="295"/>
        <v>52.438891380062699</v>
      </c>
      <c r="AC1719" s="29">
        <f t="shared" si="296"/>
        <v>0</v>
      </c>
      <c r="AD1719" s="26">
        <f t="shared" si="297"/>
        <v>0.47561108619937298</v>
      </c>
      <c r="AE1719" s="26">
        <f t="shared" si="298"/>
        <v>0.52438891380062702</v>
      </c>
      <c r="AF1719" s="26">
        <f t="shared" si="299"/>
        <v>0</v>
      </c>
      <c r="AG1719" s="6">
        <v>2</v>
      </c>
    </row>
    <row r="1720" spans="1:33" ht="12" customHeight="1" x14ac:dyDescent="0.2">
      <c r="A1720" s="5" t="s">
        <v>651</v>
      </c>
      <c r="B1720" s="5" t="s">
        <v>651</v>
      </c>
      <c r="C1720" s="7">
        <v>1</v>
      </c>
      <c r="D1720" s="7">
        <v>1</v>
      </c>
      <c r="E1720" s="8">
        <v>31.05</v>
      </c>
      <c r="F1720" s="9">
        <v>2.34371190842054</v>
      </c>
      <c r="G1720" s="7">
        <v>1</v>
      </c>
      <c r="H1720" s="7">
        <v>1</v>
      </c>
      <c r="I1720" s="7" t="s">
        <v>2</v>
      </c>
      <c r="J1720" s="7" t="s">
        <v>0</v>
      </c>
      <c r="K1720" s="5" t="s">
        <v>652</v>
      </c>
      <c r="L1720" s="14" t="s">
        <v>653</v>
      </c>
      <c r="M1720" s="38">
        <f t="shared" si="300"/>
        <v>1</v>
      </c>
      <c r="N1720" s="32">
        <f t="shared" si="301"/>
        <v>1.1039063506850531</v>
      </c>
      <c r="O1720" s="32">
        <f t="shared" si="302"/>
        <v>2.3437119084205422</v>
      </c>
      <c r="P1720" s="32">
        <f t="shared" ref="P1720:P1783" si="304">X1720/Y1720</f>
        <v>0.47100769796787428</v>
      </c>
      <c r="Q1720" s="35">
        <v>0.86878943199673098</v>
      </c>
      <c r="R1720" s="35">
        <v>0.27170589957583602</v>
      </c>
      <c r="S1720" s="35">
        <v>0.17930696616364</v>
      </c>
      <c r="T1720" s="35">
        <v>0.79461845471201897</v>
      </c>
      <c r="U1720" s="35">
        <v>0.26195875701607102</v>
      </c>
      <c r="V1720" s="35">
        <v>0.11777893268400901</v>
      </c>
      <c r="W1720" s="8">
        <v>2120.44984787772</v>
      </c>
      <c r="X1720" s="8">
        <v>2340.7780533813698</v>
      </c>
      <c r="Y1720" s="8">
        <v>4969.7235596795399</v>
      </c>
      <c r="Z1720" s="23">
        <f t="shared" si="293"/>
        <v>9430.9514609386297</v>
      </c>
      <c r="AA1720" s="29">
        <f t="shared" si="294"/>
        <v>22.483944028980076</v>
      </c>
      <c r="AB1720" s="29">
        <f t="shared" si="295"/>
        <v>24.820168602038382</v>
      </c>
      <c r="AC1720" s="29">
        <f t="shared" si="296"/>
        <v>52.695887368981552</v>
      </c>
      <c r="AD1720" s="26">
        <f t="shared" si="297"/>
        <v>0.22483944028980077</v>
      </c>
      <c r="AE1720" s="26">
        <f t="shared" si="298"/>
        <v>0.24820168602038384</v>
      </c>
      <c r="AF1720" s="26">
        <f t="shared" si="299"/>
        <v>0.52695887368981553</v>
      </c>
      <c r="AG1720" s="6">
        <v>1</v>
      </c>
    </row>
    <row r="1721" spans="1:33" ht="12" customHeight="1" x14ac:dyDescent="0.2">
      <c r="A1721" s="5" t="s">
        <v>130</v>
      </c>
      <c r="B1721" s="5" t="s">
        <v>130</v>
      </c>
      <c r="C1721" s="7">
        <v>6</v>
      </c>
      <c r="D1721" s="7">
        <v>6</v>
      </c>
      <c r="E1721" s="8">
        <v>357.74</v>
      </c>
      <c r="F1721" s="9">
        <v>61.469802209472299</v>
      </c>
      <c r="G1721" s="7" t="s">
        <v>50</v>
      </c>
      <c r="H1721" s="7">
        <v>3</v>
      </c>
      <c r="I1721" s="7" t="s">
        <v>2</v>
      </c>
      <c r="J1721" s="7" t="s">
        <v>0</v>
      </c>
      <c r="K1721" s="5" t="s">
        <v>131</v>
      </c>
      <c r="L1721" s="14" t="s">
        <v>132</v>
      </c>
      <c r="M1721" s="38">
        <f t="shared" si="300"/>
        <v>1</v>
      </c>
      <c r="N1721" s="32">
        <f t="shared" si="301"/>
        <v>1.1047194786389913</v>
      </c>
      <c r="O1721" s="32">
        <f t="shared" si="302"/>
        <v>61.46980220947227</v>
      </c>
      <c r="P1721" s="32">
        <f t="shared" si="304"/>
        <v>1.7971742854717667E-2</v>
      </c>
      <c r="Q1721" s="35">
        <v>0.68717092518562795</v>
      </c>
      <c r="R1721" s="35">
        <v>0.70937221586922095</v>
      </c>
      <c r="S1721" s="35">
        <v>0.29046926274538698</v>
      </c>
      <c r="T1721" s="35">
        <v>0.698153051702606</v>
      </c>
      <c r="U1721" s="35">
        <v>0.63850245036166398</v>
      </c>
      <c r="V1721" s="35">
        <v>0.236411265287335</v>
      </c>
      <c r="W1721" s="8">
        <v>89067.297176751294</v>
      </c>
      <c r="X1721" s="8">
        <v>98394.378100884802</v>
      </c>
      <c r="Y1721" s="8">
        <v>5474949.1407871898</v>
      </c>
      <c r="Z1721" s="23">
        <f t="shared" si="293"/>
        <v>5662410.8160648262</v>
      </c>
      <c r="AA1721" s="29">
        <f t="shared" si="294"/>
        <v>1.5729571744257489</v>
      </c>
      <c r="AB1721" s="29">
        <f t="shared" si="295"/>
        <v>1.7376764296530745</v>
      </c>
      <c r="AC1721" s="29">
        <f t="shared" si="296"/>
        <v>96.689366395921169</v>
      </c>
      <c r="AD1721" s="26">
        <f t="shared" si="297"/>
        <v>1.572957174425749E-2</v>
      </c>
      <c r="AE1721" s="26">
        <f t="shared" si="298"/>
        <v>1.7376764296530744E-2</v>
      </c>
      <c r="AF1721" s="26">
        <f t="shared" si="299"/>
        <v>0.96689366395921172</v>
      </c>
      <c r="AG1721" s="6">
        <v>1</v>
      </c>
    </row>
    <row r="1722" spans="1:33" ht="12" customHeight="1" x14ac:dyDescent="0.2">
      <c r="A1722" s="5" t="s">
        <v>3443</v>
      </c>
      <c r="B1722" s="5" t="s">
        <v>3443</v>
      </c>
      <c r="C1722" s="7">
        <v>4</v>
      </c>
      <c r="D1722" s="7">
        <v>4</v>
      </c>
      <c r="E1722" s="8">
        <v>103.26</v>
      </c>
      <c r="F1722" s="9">
        <v>3.3116111470837102</v>
      </c>
      <c r="G1722" s="7" t="s">
        <v>54</v>
      </c>
      <c r="H1722" s="7">
        <v>2</v>
      </c>
      <c r="I1722" s="7" t="s">
        <v>1</v>
      </c>
      <c r="J1722" s="7" t="s">
        <v>2</v>
      </c>
      <c r="K1722" s="5" t="s">
        <v>3444</v>
      </c>
      <c r="L1722" s="14" t="s">
        <v>3445</v>
      </c>
      <c r="M1722" s="38">
        <f t="shared" si="300"/>
        <v>1</v>
      </c>
      <c r="N1722" s="32">
        <f t="shared" si="301"/>
        <v>1.1054938150860583</v>
      </c>
      <c r="O1722" s="32">
        <f t="shared" si="302"/>
        <v>0.33382355777476724</v>
      </c>
      <c r="P1722" s="32">
        <f t="shared" si="304"/>
        <v>3.3116111470836986</v>
      </c>
      <c r="Q1722" s="35">
        <v>0.98595214610509296</v>
      </c>
      <c r="R1722" s="35">
        <v>6.8394770513351896E-2</v>
      </c>
      <c r="S1722" s="35">
        <v>3.8114323232416703E-2</v>
      </c>
      <c r="T1722" s="35">
        <v>0.94003698340762298</v>
      </c>
      <c r="U1722" s="35">
        <v>7.0173457460497898E-2</v>
      </c>
      <c r="V1722" s="35">
        <v>4.8214239089914297E-2</v>
      </c>
      <c r="W1722" s="8">
        <v>39210.922053463299</v>
      </c>
      <c r="X1722" s="8">
        <v>43347.431813925199</v>
      </c>
      <c r="Y1722" s="8">
        <v>13089.5295035162</v>
      </c>
      <c r="Z1722" s="23">
        <f t="shared" si="293"/>
        <v>95647.883370904703</v>
      </c>
      <c r="AA1722" s="29">
        <f t="shared" si="294"/>
        <v>40.995075553748158</v>
      </c>
      <c r="AB1722" s="29">
        <f t="shared" si="295"/>
        <v>45.319802473654249</v>
      </c>
      <c r="AC1722" s="29">
        <f t="shared" si="296"/>
        <v>13.685121972597594</v>
      </c>
      <c r="AD1722" s="26">
        <f t="shared" si="297"/>
        <v>0.40995075553748156</v>
      </c>
      <c r="AE1722" s="26">
        <f t="shared" si="298"/>
        <v>0.45319802473654247</v>
      </c>
      <c r="AF1722" s="26">
        <f t="shared" si="299"/>
        <v>0.13685121972597594</v>
      </c>
      <c r="AG1722" s="6">
        <v>2</v>
      </c>
    </row>
    <row r="1723" spans="1:33" ht="12" customHeight="1" x14ac:dyDescent="0.2">
      <c r="A1723" s="5" t="s">
        <v>695</v>
      </c>
      <c r="B1723" s="5" t="s">
        <v>695</v>
      </c>
      <c r="C1723" s="7">
        <v>5</v>
      </c>
      <c r="D1723" s="7">
        <v>5</v>
      </c>
      <c r="E1723" s="8">
        <v>160.55000000000001</v>
      </c>
      <c r="F1723" s="9">
        <v>2.08014614424643</v>
      </c>
      <c r="G1723" s="7" t="s">
        <v>50</v>
      </c>
      <c r="H1723" s="7">
        <v>3</v>
      </c>
      <c r="I1723" s="7" t="s">
        <v>2</v>
      </c>
      <c r="J1723" s="7" t="s">
        <v>0</v>
      </c>
      <c r="K1723" s="5" t="s">
        <v>696</v>
      </c>
      <c r="L1723" s="14" t="s">
        <v>697</v>
      </c>
      <c r="M1723" s="38">
        <f t="shared" si="300"/>
        <v>1</v>
      </c>
      <c r="N1723" s="32">
        <f t="shared" si="301"/>
        <v>1.1055697642053879</v>
      </c>
      <c r="O1723" s="32">
        <f t="shared" si="302"/>
        <v>2.0801461442464171</v>
      </c>
      <c r="P1723" s="32">
        <f t="shared" si="304"/>
        <v>0.53148658197085807</v>
      </c>
      <c r="Q1723" s="35">
        <v>0.80650253920385495</v>
      </c>
      <c r="R1723" s="35">
        <v>0.78709896931189605</v>
      </c>
      <c r="S1723" s="35">
        <v>0.89372937548467302</v>
      </c>
      <c r="T1723" s="35">
        <v>0.82710778743574498</v>
      </c>
      <c r="U1723" s="35">
        <v>0.83453334977665905</v>
      </c>
      <c r="V1723" s="35">
        <v>0.90376470769839301</v>
      </c>
      <c r="W1723" s="8">
        <v>138535.16389160999</v>
      </c>
      <c r="X1723" s="8">
        <v>153160.28847780201</v>
      </c>
      <c r="Y1723" s="8">
        <v>288173.38701167802</v>
      </c>
      <c r="Z1723" s="23">
        <f t="shared" si="293"/>
        <v>579868.83938109002</v>
      </c>
      <c r="AA1723" s="29">
        <f t="shared" si="294"/>
        <v>23.890775720846182</v>
      </c>
      <c r="AB1723" s="29">
        <f t="shared" si="295"/>
        <v>26.412919280379715</v>
      </c>
      <c r="AC1723" s="29">
        <f t="shared" si="296"/>
        <v>49.696304998774103</v>
      </c>
      <c r="AD1723" s="26">
        <f t="shared" si="297"/>
        <v>0.23890775720846183</v>
      </c>
      <c r="AE1723" s="26">
        <f t="shared" si="298"/>
        <v>0.26412919280379715</v>
      </c>
      <c r="AF1723" s="26">
        <f t="shared" si="299"/>
        <v>0.49696304998774105</v>
      </c>
      <c r="AG1723" s="6">
        <v>1</v>
      </c>
    </row>
    <row r="1724" spans="1:33" ht="12" customHeight="1" x14ac:dyDescent="0.2">
      <c r="A1724" s="5" t="s">
        <v>758</v>
      </c>
      <c r="B1724" s="5" t="s">
        <v>758</v>
      </c>
      <c r="C1724" s="7">
        <v>3</v>
      </c>
      <c r="D1724" s="7">
        <v>3</v>
      </c>
      <c r="E1724" s="8">
        <v>99.2</v>
      </c>
      <c r="F1724" s="9">
        <v>1.76567261145067</v>
      </c>
      <c r="G1724" s="7">
        <v>2</v>
      </c>
      <c r="H1724" s="7">
        <v>1</v>
      </c>
      <c r="I1724" s="7" t="s">
        <v>2</v>
      </c>
      <c r="J1724" s="7" t="s">
        <v>0</v>
      </c>
      <c r="K1724" s="5" t="s">
        <v>759</v>
      </c>
      <c r="L1724" s="14" t="s">
        <v>760</v>
      </c>
      <c r="M1724" s="38">
        <f t="shared" si="300"/>
        <v>1</v>
      </c>
      <c r="N1724" s="32">
        <f t="shared" si="301"/>
        <v>1.1064254829035656</v>
      </c>
      <c r="O1724" s="32">
        <f t="shared" si="302"/>
        <v>1.76567261145067</v>
      </c>
      <c r="P1724" s="32">
        <f t="shared" si="304"/>
        <v>0.62663116351707493</v>
      </c>
      <c r="Q1724" s="35">
        <v>6.5452183601931299E-3</v>
      </c>
      <c r="R1724" s="35">
        <v>3.49671308713922E-2</v>
      </c>
      <c r="S1724" s="35">
        <v>1.32574500465327E-8</v>
      </c>
      <c r="T1724" s="35">
        <v>1.4349267795552199E-2</v>
      </c>
      <c r="U1724" s="35">
        <v>8.5409038889894304E-2</v>
      </c>
      <c r="V1724" s="35">
        <v>6.1473426759449105E-7</v>
      </c>
      <c r="W1724" s="8">
        <v>19131.0496830829</v>
      </c>
      <c r="X1724" s="8">
        <v>21167.080884057101</v>
      </c>
      <c r="Y1724" s="8">
        <v>33779.170453721497</v>
      </c>
      <c r="Z1724" s="23">
        <f t="shared" si="293"/>
        <v>74077.301020861501</v>
      </c>
      <c r="AA1724" s="29">
        <f t="shared" si="294"/>
        <v>25.825792002998668</v>
      </c>
      <c r="AB1724" s="29">
        <f t="shared" si="295"/>
        <v>28.57431438828484</v>
      </c>
      <c r="AC1724" s="29">
        <f t="shared" si="296"/>
        <v>45.599893608716485</v>
      </c>
      <c r="AD1724" s="26">
        <f t="shared" si="297"/>
        <v>0.25825792002998665</v>
      </c>
      <c r="AE1724" s="26">
        <f t="shared" si="298"/>
        <v>0.28574314388284838</v>
      </c>
      <c r="AF1724" s="26">
        <f t="shared" si="299"/>
        <v>0.45599893608716485</v>
      </c>
      <c r="AG1724" s="6"/>
    </row>
    <row r="1725" spans="1:33" ht="12" customHeight="1" x14ac:dyDescent="0.2">
      <c r="A1725" s="5" t="s">
        <v>3325</v>
      </c>
      <c r="B1725" s="5" t="s">
        <v>3325</v>
      </c>
      <c r="C1725" s="7">
        <v>2</v>
      </c>
      <c r="D1725" s="7">
        <v>2</v>
      </c>
      <c r="E1725" s="8">
        <v>85.04</v>
      </c>
      <c r="F1725" s="9">
        <v>10.5932051884676</v>
      </c>
      <c r="G1725" s="7" t="s">
        <v>54</v>
      </c>
      <c r="H1725" s="7">
        <v>2</v>
      </c>
      <c r="I1725" s="7" t="s">
        <v>1</v>
      </c>
      <c r="J1725" s="7" t="s">
        <v>2</v>
      </c>
      <c r="K1725" s="5" t="s">
        <v>3326</v>
      </c>
      <c r="L1725" s="14" t="s">
        <v>3327</v>
      </c>
      <c r="M1725" s="38">
        <f t="shared" si="300"/>
        <v>1</v>
      </c>
      <c r="N1725" s="32">
        <f t="shared" si="301"/>
        <v>1.1076782791310213</v>
      </c>
      <c r="O1725" s="32">
        <f t="shared" si="302"/>
        <v>0.10456497909970673</v>
      </c>
      <c r="P1725" s="32">
        <f t="shared" si="304"/>
        <v>10.593205188467618</v>
      </c>
      <c r="Q1725" s="35">
        <v>0.91321699585992999</v>
      </c>
      <c r="R1725" s="35">
        <v>0.51792437445330797</v>
      </c>
      <c r="S1725" s="35">
        <v>0.199350829705771</v>
      </c>
      <c r="T1725" s="35">
        <v>0.86428042761186497</v>
      </c>
      <c r="U1725" s="35">
        <v>0.55174892707127499</v>
      </c>
      <c r="V1725" s="35">
        <v>0.205536813533682</v>
      </c>
      <c r="W1725" s="8">
        <v>21774.614472729099</v>
      </c>
      <c r="X1725" s="8">
        <v>24119.267487894002</v>
      </c>
      <c r="Y1725" s="8">
        <v>2276.8621072450901</v>
      </c>
      <c r="Z1725" s="23">
        <f t="shared" si="293"/>
        <v>48170.744067868189</v>
      </c>
      <c r="AA1725" s="29">
        <f t="shared" si="294"/>
        <v>45.202985534229349</v>
      </c>
      <c r="AB1725" s="29">
        <f t="shared" si="295"/>
        <v>50.070365228139622</v>
      </c>
      <c r="AC1725" s="29">
        <f t="shared" si="296"/>
        <v>4.7266492376310376</v>
      </c>
      <c r="AD1725" s="26">
        <f t="shared" si="297"/>
        <v>0.45202985534229351</v>
      </c>
      <c r="AE1725" s="26">
        <f t="shared" si="298"/>
        <v>0.50070365228139624</v>
      </c>
      <c r="AF1725" s="26">
        <f t="shared" si="299"/>
        <v>4.7266492376310379E-2</v>
      </c>
      <c r="AG1725" s="6">
        <v>2</v>
      </c>
    </row>
    <row r="1726" spans="1:33" ht="12" customHeight="1" x14ac:dyDescent="0.2">
      <c r="A1726" s="5" t="s">
        <v>3410</v>
      </c>
      <c r="B1726" s="5" t="s">
        <v>3410</v>
      </c>
      <c r="C1726" s="7">
        <v>4</v>
      </c>
      <c r="D1726" s="7">
        <v>4</v>
      </c>
      <c r="E1726" s="8">
        <v>104.51</v>
      </c>
      <c r="F1726" s="9">
        <v>3.7210837918450101</v>
      </c>
      <c r="G1726" s="7" t="s">
        <v>50</v>
      </c>
      <c r="H1726" s="7">
        <v>3</v>
      </c>
      <c r="I1726" s="7" t="s">
        <v>1</v>
      </c>
      <c r="J1726" s="7" t="s">
        <v>2</v>
      </c>
      <c r="K1726" s="5" t="s">
        <v>3411</v>
      </c>
      <c r="L1726" s="14" t="s">
        <v>3412</v>
      </c>
      <c r="M1726" s="38">
        <f t="shared" si="300"/>
        <v>1</v>
      </c>
      <c r="N1726" s="32">
        <f t="shared" si="301"/>
        <v>1.1076877952812094</v>
      </c>
      <c r="O1726" s="32">
        <f t="shared" si="302"/>
        <v>0.29767881005764352</v>
      </c>
      <c r="P1726" s="32">
        <f t="shared" si="304"/>
        <v>3.7210837918450195</v>
      </c>
      <c r="Q1726" s="35">
        <v>0.86256921315374602</v>
      </c>
      <c r="R1726" s="35">
        <v>1.36728844508699E-2</v>
      </c>
      <c r="S1726" s="35">
        <v>9.0635056056102004E-3</v>
      </c>
      <c r="T1726" s="35">
        <v>0.82130437622479602</v>
      </c>
      <c r="U1726" s="35">
        <v>1.1794444691008999E-2</v>
      </c>
      <c r="V1726" s="35">
        <v>6.9694284496185002E-3</v>
      </c>
      <c r="W1726" s="8">
        <v>17588.263944209401</v>
      </c>
      <c r="X1726" s="8">
        <v>19482.305311185301</v>
      </c>
      <c r="Y1726" s="8">
        <v>5235.6534818920099</v>
      </c>
      <c r="Z1726" s="23">
        <f t="shared" si="293"/>
        <v>42306.222737286713</v>
      </c>
      <c r="AA1726" s="29">
        <f t="shared" si="294"/>
        <v>41.573704306879499</v>
      </c>
      <c r="AB1726" s="29">
        <f t="shared" si="295"/>
        <v>46.050684865360282</v>
      </c>
      <c r="AC1726" s="29">
        <f t="shared" si="296"/>
        <v>12.375610827760219</v>
      </c>
      <c r="AD1726" s="26">
        <f t="shared" si="297"/>
        <v>0.415737043068795</v>
      </c>
      <c r="AE1726" s="26">
        <f t="shared" si="298"/>
        <v>0.46050684865360281</v>
      </c>
      <c r="AF1726" s="26">
        <f t="shared" si="299"/>
        <v>0.12375610827760219</v>
      </c>
      <c r="AG1726" s="6">
        <v>2</v>
      </c>
    </row>
    <row r="1727" spans="1:33" ht="12" customHeight="1" x14ac:dyDescent="0.2">
      <c r="A1727" s="5" t="s">
        <v>3564</v>
      </c>
      <c r="B1727" s="5" t="s">
        <v>3564</v>
      </c>
      <c r="C1727" s="7">
        <v>13</v>
      </c>
      <c r="D1727" s="7">
        <v>12</v>
      </c>
      <c r="E1727" s="8">
        <v>476.72</v>
      </c>
      <c r="F1727" s="9">
        <v>2.3822836085997499</v>
      </c>
      <c r="G1727" s="7" t="s">
        <v>50</v>
      </c>
      <c r="H1727" s="7">
        <v>3</v>
      </c>
      <c r="I1727" s="7" t="s">
        <v>1</v>
      </c>
      <c r="J1727" s="7" t="s">
        <v>2</v>
      </c>
      <c r="K1727" s="5" t="s">
        <v>3565</v>
      </c>
      <c r="L1727" s="14" t="s">
        <v>3566</v>
      </c>
      <c r="M1727" s="38">
        <f t="shared" si="300"/>
        <v>1</v>
      </c>
      <c r="N1727" s="32">
        <f t="shared" si="301"/>
        <v>1.1117906054668887</v>
      </c>
      <c r="O1727" s="32">
        <f t="shared" si="302"/>
        <v>0.46669112000496671</v>
      </c>
      <c r="P1727" s="32">
        <f t="shared" si="304"/>
        <v>2.382283608599745</v>
      </c>
      <c r="Q1727" s="35">
        <v>0.34181024391081999</v>
      </c>
      <c r="R1727" s="35">
        <v>0.88391375554100204</v>
      </c>
      <c r="S1727" s="35">
        <v>0.35746719373986302</v>
      </c>
      <c r="T1727" s="35">
        <v>0.32879388731862302</v>
      </c>
      <c r="U1727" s="35">
        <v>0.92345610772955</v>
      </c>
      <c r="V1727" s="35">
        <v>0.36620425419605301</v>
      </c>
      <c r="W1727" s="8">
        <v>219077.730102651</v>
      </c>
      <c r="X1727" s="8">
        <v>243568.56219513799</v>
      </c>
      <c r="Y1727" s="8">
        <v>102241.63122975201</v>
      </c>
      <c r="Z1727" s="23">
        <f t="shared" si="293"/>
        <v>564887.92352754099</v>
      </c>
      <c r="AA1727" s="29">
        <f t="shared" si="294"/>
        <v>38.782512597292218</v>
      </c>
      <c r="AB1727" s="29">
        <f t="shared" si="295"/>
        <v>43.118033162070752</v>
      </c>
      <c r="AC1727" s="29">
        <f t="shared" si="296"/>
        <v>18.099454240637037</v>
      </c>
      <c r="AD1727" s="26">
        <f t="shared" si="297"/>
        <v>0.38782512597292218</v>
      </c>
      <c r="AE1727" s="26">
        <f t="shared" si="298"/>
        <v>0.43118033162070751</v>
      </c>
      <c r="AF1727" s="26">
        <f t="shared" si="299"/>
        <v>0.18099454240637036</v>
      </c>
      <c r="AG1727" s="6">
        <v>2</v>
      </c>
    </row>
    <row r="1728" spans="1:33" ht="12" customHeight="1" x14ac:dyDescent="0.2">
      <c r="A1728" s="5" t="s">
        <v>3367</v>
      </c>
      <c r="B1728" s="5" t="s">
        <v>3367</v>
      </c>
      <c r="C1728" s="7">
        <v>2</v>
      </c>
      <c r="D1728" s="7">
        <v>2</v>
      </c>
      <c r="E1728" s="8">
        <v>80.69</v>
      </c>
      <c r="F1728" s="9">
        <v>4.8700193707564798</v>
      </c>
      <c r="G1728" s="7" t="s">
        <v>122</v>
      </c>
      <c r="H1728" s="7">
        <v>2</v>
      </c>
      <c r="I1728" s="7" t="s">
        <v>1</v>
      </c>
      <c r="J1728" s="7" t="s">
        <v>2</v>
      </c>
      <c r="K1728" s="5" t="s">
        <v>3368</v>
      </c>
      <c r="L1728" s="14" t="s">
        <v>3369</v>
      </c>
      <c r="M1728" s="38">
        <f t="shared" si="300"/>
        <v>1</v>
      </c>
      <c r="N1728" s="32">
        <f t="shared" si="301"/>
        <v>1.111868587652304</v>
      </c>
      <c r="O1728" s="32">
        <f t="shared" si="302"/>
        <v>0.22830886347780446</v>
      </c>
      <c r="P1728" s="32">
        <f t="shared" si="304"/>
        <v>4.8700193707564781</v>
      </c>
      <c r="Q1728" s="35">
        <v>2.0117056261087401E-4</v>
      </c>
      <c r="R1728" s="35">
        <v>0.109166945320376</v>
      </c>
      <c r="S1728" s="35">
        <v>2.88325341044867E-2</v>
      </c>
      <c r="T1728" s="35">
        <v>4.7987508135858702E-4</v>
      </c>
      <c r="U1728" s="35">
        <v>0.18927905241245199</v>
      </c>
      <c r="V1728" s="35">
        <v>3.7399169212008601E-2</v>
      </c>
      <c r="W1728" s="8">
        <v>37847.610920086503</v>
      </c>
      <c r="X1728" s="8">
        <v>42081.569699730499</v>
      </c>
      <c r="Y1728" s="8">
        <v>8640.9450345150908</v>
      </c>
      <c r="Z1728" s="23">
        <f t="shared" si="293"/>
        <v>88570.125654332078</v>
      </c>
      <c r="AA1728" s="29">
        <f t="shared" si="294"/>
        <v>42.731802219403683</v>
      </c>
      <c r="AB1728" s="29">
        <f t="shared" si="295"/>
        <v>47.512148581525963</v>
      </c>
      <c r="AC1728" s="29">
        <f t="shared" si="296"/>
        <v>9.756049199070377</v>
      </c>
      <c r="AD1728" s="26">
        <f t="shared" si="297"/>
        <v>0.42731802219403681</v>
      </c>
      <c r="AE1728" s="26">
        <f t="shared" si="298"/>
        <v>0.47512148581525965</v>
      </c>
      <c r="AF1728" s="26">
        <f t="shared" si="299"/>
        <v>9.7560491990703768E-2</v>
      </c>
      <c r="AG1728" s="6">
        <v>2</v>
      </c>
    </row>
    <row r="1729" spans="1:33" ht="12" customHeight="1" x14ac:dyDescent="0.2">
      <c r="A1729" s="5" t="s">
        <v>3634</v>
      </c>
      <c r="B1729" s="5" t="s">
        <v>3634</v>
      </c>
      <c r="C1729" s="7">
        <v>9</v>
      </c>
      <c r="D1729" s="7">
        <v>2</v>
      </c>
      <c r="E1729" s="8">
        <v>309.55</v>
      </c>
      <c r="F1729" s="9">
        <v>1.8966547576998301</v>
      </c>
      <c r="G1729" s="7" t="s">
        <v>122</v>
      </c>
      <c r="H1729" s="7">
        <v>2</v>
      </c>
      <c r="I1729" s="7" t="s">
        <v>1</v>
      </c>
      <c r="J1729" s="7" t="s">
        <v>2</v>
      </c>
      <c r="K1729" s="5" t="s">
        <v>3635</v>
      </c>
      <c r="L1729" s="14" t="s">
        <v>3636</v>
      </c>
      <c r="M1729" s="38">
        <f t="shared" si="300"/>
        <v>2</v>
      </c>
      <c r="N1729" s="32">
        <f t="shared" si="301"/>
        <v>1.1125334306292447</v>
      </c>
      <c r="O1729" s="32">
        <f t="shared" si="302"/>
        <v>0.58657666932408581</v>
      </c>
      <c r="P1729" s="32">
        <f t="shared" si="304"/>
        <v>1.8966547576998256</v>
      </c>
      <c r="Q1729" s="35">
        <v>0.58643688309966502</v>
      </c>
      <c r="R1729" s="35">
        <v>5.2570427849608102E-2</v>
      </c>
      <c r="S1729" s="35">
        <v>4.3351193542021903E-3</v>
      </c>
      <c r="T1729" s="35">
        <v>0.63155516858827998</v>
      </c>
      <c r="U1729" s="35">
        <v>6.6124370470160607E-2</v>
      </c>
      <c r="V1729" s="35">
        <v>8.3269066721480996E-3</v>
      </c>
      <c r="W1729" s="8">
        <v>93017.960110323096</v>
      </c>
      <c r="X1729" s="8">
        <v>103485.590271672</v>
      </c>
      <c r="Y1729" s="8">
        <v>54562.165228833997</v>
      </c>
      <c r="Z1729" s="23">
        <f t="shared" si="293"/>
        <v>251065.71561082909</v>
      </c>
      <c r="AA1729" s="29">
        <f t="shared" si="294"/>
        <v>37.049248195443774</v>
      </c>
      <c r="AB1729" s="29">
        <f t="shared" si="295"/>
        <v>41.21852719711142</v>
      </c>
      <c r="AC1729" s="29">
        <f t="shared" si="296"/>
        <v>21.732224607444806</v>
      </c>
      <c r="AD1729" s="26">
        <f t="shared" si="297"/>
        <v>0.37049248195443774</v>
      </c>
      <c r="AE1729" s="26">
        <f t="shared" si="298"/>
        <v>0.41218527197111421</v>
      </c>
      <c r="AF1729" s="26">
        <f t="shared" si="299"/>
        <v>0.21732224607444806</v>
      </c>
      <c r="AG1729" s="6"/>
    </row>
    <row r="1730" spans="1:33" ht="12" customHeight="1" x14ac:dyDescent="0.2">
      <c r="A1730" s="5" t="s">
        <v>805</v>
      </c>
      <c r="B1730" s="5" t="s">
        <v>805</v>
      </c>
      <c r="C1730" s="7">
        <v>1</v>
      </c>
      <c r="D1730" s="7">
        <v>1</v>
      </c>
      <c r="E1730" s="8">
        <v>17.28</v>
      </c>
      <c r="F1730" s="9">
        <v>1.4443118358565501</v>
      </c>
      <c r="G1730" s="7">
        <v>2</v>
      </c>
      <c r="H1730" s="7">
        <v>1</v>
      </c>
      <c r="I1730" s="7" t="s">
        <v>2</v>
      </c>
      <c r="J1730" s="7" t="s">
        <v>0</v>
      </c>
      <c r="K1730" s="5" t="s">
        <v>806</v>
      </c>
      <c r="L1730" s="14" t="s">
        <v>807</v>
      </c>
      <c r="M1730" s="38">
        <f t="shared" si="300"/>
        <v>1</v>
      </c>
      <c r="N1730" s="32">
        <f t="shared" si="301"/>
        <v>1.1136666354372469</v>
      </c>
      <c r="O1730" s="32">
        <f t="shared" si="302"/>
        <v>1.4443118358565472</v>
      </c>
      <c r="P1730" s="32">
        <f t="shared" si="304"/>
        <v>0.77107076726044299</v>
      </c>
      <c r="Q1730" s="35">
        <v>0.31731050863888299</v>
      </c>
      <c r="R1730" s="35">
        <v>1.7761863427409399E-2</v>
      </c>
      <c r="S1730" s="35">
        <v>3.0950895979923902E-2</v>
      </c>
      <c r="T1730" s="35">
        <v>0.33264649767722898</v>
      </c>
      <c r="U1730" s="35">
        <v>1.7967947924840098E-2</v>
      </c>
      <c r="V1730" s="35">
        <v>3.9890952509626099E-2</v>
      </c>
      <c r="W1730" s="8">
        <v>29692.895099884601</v>
      </c>
      <c r="X1730" s="8">
        <v>33067.986582279598</v>
      </c>
      <c r="Y1730" s="8">
        <v>42885.799833610203</v>
      </c>
      <c r="Z1730" s="23">
        <f t="shared" si="293"/>
        <v>105646.6815157744</v>
      </c>
      <c r="AA1730" s="29">
        <f t="shared" si="294"/>
        <v>28.105847409368057</v>
      </c>
      <c r="AB1730" s="29">
        <f t="shared" si="295"/>
        <v>31.300544520503585</v>
      </c>
      <c r="AC1730" s="29">
        <f t="shared" si="296"/>
        <v>40.593608070128361</v>
      </c>
      <c r="AD1730" s="26">
        <f t="shared" si="297"/>
        <v>0.28105847409368057</v>
      </c>
      <c r="AE1730" s="26">
        <f t="shared" si="298"/>
        <v>0.31300544520503587</v>
      </c>
      <c r="AF1730" s="26">
        <f t="shared" si="299"/>
        <v>0.40593608070128362</v>
      </c>
      <c r="AG1730" s="6"/>
    </row>
    <row r="1731" spans="1:33" ht="12" customHeight="1" x14ac:dyDescent="0.2">
      <c r="A1731" s="5" t="s">
        <v>3728</v>
      </c>
      <c r="B1731" s="5" t="s">
        <v>3728</v>
      </c>
      <c r="C1731" s="7">
        <v>1</v>
      </c>
      <c r="D1731" s="7">
        <v>1</v>
      </c>
      <c r="E1731" s="8">
        <v>21.22</v>
      </c>
      <c r="F1731" s="9">
        <v>1.3723581708903601</v>
      </c>
      <c r="G1731" s="7">
        <v>3</v>
      </c>
      <c r="H1731" s="7">
        <v>1</v>
      </c>
      <c r="I1731" s="7" t="s">
        <v>1</v>
      </c>
      <c r="J1731" s="7" t="s">
        <v>2</v>
      </c>
      <c r="K1731" s="5" t="s">
        <v>3729</v>
      </c>
      <c r="L1731" s="14" t="s">
        <v>3730</v>
      </c>
      <c r="M1731" s="38">
        <f t="shared" si="300"/>
        <v>1</v>
      </c>
      <c r="N1731" s="32">
        <f t="shared" si="301"/>
        <v>1.1160836348855487</v>
      </c>
      <c r="O1731" s="32">
        <f t="shared" si="302"/>
        <v>0.81325972953653691</v>
      </c>
      <c r="P1731" s="32">
        <f t="shared" si="304"/>
        <v>1.3723581708903576</v>
      </c>
      <c r="Q1731" s="35">
        <v>0.90554409297261995</v>
      </c>
      <c r="R1731" s="35">
        <v>0.32923542154361501</v>
      </c>
      <c r="S1731" s="35">
        <v>0.244845824303562</v>
      </c>
      <c r="T1731" s="35">
        <v>0.835522672888658</v>
      </c>
      <c r="U1731" s="35">
        <v>0.31546447994763099</v>
      </c>
      <c r="V1731" s="35">
        <v>0.17311076880816201</v>
      </c>
      <c r="W1731" s="8">
        <v>4864.9043551786999</v>
      </c>
      <c r="X1731" s="8">
        <v>5429.64013609838</v>
      </c>
      <c r="Y1731" s="8">
        <v>3956.4308001137501</v>
      </c>
      <c r="Z1731" s="23">
        <f t="shared" si="293"/>
        <v>14250.975291390831</v>
      </c>
      <c r="AA1731" s="29">
        <f t="shared" si="294"/>
        <v>34.13734327444692</v>
      </c>
      <c r="AB1731" s="29">
        <f t="shared" si="295"/>
        <v>38.100130167080458</v>
      </c>
      <c r="AC1731" s="29">
        <f t="shared" si="296"/>
        <v>27.762526558472619</v>
      </c>
      <c r="AD1731" s="26">
        <f t="shared" si="297"/>
        <v>0.34137343274446919</v>
      </c>
      <c r="AE1731" s="26">
        <f t="shared" si="298"/>
        <v>0.38100130167080459</v>
      </c>
      <c r="AF1731" s="26">
        <f t="shared" si="299"/>
        <v>0.27762526558472617</v>
      </c>
      <c r="AG1731" s="6"/>
    </row>
    <row r="1732" spans="1:33" ht="12" customHeight="1" x14ac:dyDescent="0.2">
      <c r="A1732" s="5" t="s">
        <v>767</v>
      </c>
      <c r="B1732" s="5" t="s">
        <v>767</v>
      </c>
      <c r="C1732" s="7">
        <v>7</v>
      </c>
      <c r="D1732" s="7">
        <v>7</v>
      </c>
      <c r="E1732" s="8">
        <v>307.79000000000002</v>
      </c>
      <c r="F1732" s="9">
        <v>1.7542317631314399</v>
      </c>
      <c r="G1732" s="7" t="s">
        <v>54</v>
      </c>
      <c r="H1732" s="7">
        <v>2</v>
      </c>
      <c r="I1732" s="7" t="s">
        <v>2</v>
      </c>
      <c r="J1732" s="7" t="s">
        <v>0</v>
      </c>
      <c r="K1732" s="5" t="s">
        <v>768</v>
      </c>
      <c r="L1732" s="14" t="s">
        <v>769</v>
      </c>
      <c r="M1732" s="38">
        <f t="shared" si="300"/>
        <v>1</v>
      </c>
      <c r="N1732" s="32">
        <f t="shared" si="301"/>
        <v>1.1196834874109589</v>
      </c>
      <c r="O1732" s="32">
        <f t="shared" si="302"/>
        <v>1.754231763131443</v>
      </c>
      <c r="P1732" s="32">
        <f t="shared" si="304"/>
        <v>0.63827568907556143</v>
      </c>
      <c r="Q1732" s="35">
        <v>0.45959763486173399</v>
      </c>
      <c r="R1732" s="35">
        <v>0.66446372302442003</v>
      </c>
      <c r="S1732" s="35">
        <v>1</v>
      </c>
      <c r="T1732" s="35">
        <v>0.448617801280915</v>
      </c>
      <c r="U1732" s="35">
        <v>0.65099519137969397</v>
      </c>
      <c r="V1732" s="35">
        <v>0.99156186977419802</v>
      </c>
      <c r="W1732" s="8">
        <v>168643.72716452801</v>
      </c>
      <c r="X1732" s="8">
        <v>188827.59656156099</v>
      </c>
      <c r="Y1732" s="8">
        <v>295840.18284488801</v>
      </c>
      <c r="Z1732" s="23">
        <f t="shared" ref="Z1732:Z1795" si="305">SUM(W1732:Y1732)</f>
        <v>653311.50657097693</v>
      </c>
      <c r="AA1732" s="29">
        <f t="shared" ref="AA1732:AA1795" si="306">(100/Z1732)*W1732</f>
        <v>25.813677773668029</v>
      </c>
      <c r="AB1732" s="29">
        <f t="shared" ref="AB1732:AB1795" si="307">(100/Z1732)*X1732</f>
        <v>28.903148752523379</v>
      </c>
      <c r="AC1732" s="29">
        <f t="shared" ref="AC1732:AC1795" si="308">(100/Z1732)*Y1732</f>
        <v>45.28317347380861</v>
      </c>
      <c r="AD1732" s="26">
        <f t="shared" ref="AD1732:AD1795" si="309">AA1732/100</f>
        <v>0.25813677773668031</v>
      </c>
      <c r="AE1732" s="26">
        <f t="shared" ref="AE1732:AE1795" si="310">AB1732/100</f>
        <v>0.28903148752523378</v>
      </c>
      <c r="AF1732" s="26">
        <f t="shared" ref="AF1732:AF1795" si="311">AC1732/100</f>
        <v>0.45283173473808608</v>
      </c>
      <c r="AG1732" s="6"/>
    </row>
    <row r="1733" spans="1:33" ht="12" customHeight="1" x14ac:dyDescent="0.2">
      <c r="A1733" s="5" t="s">
        <v>3731</v>
      </c>
      <c r="B1733" s="5" t="s">
        <v>3731</v>
      </c>
      <c r="C1733" s="7">
        <v>1</v>
      </c>
      <c r="D1733" s="7">
        <v>1</v>
      </c>
      <c r="E1733" s="8">
        <v>39.880000000000003</v>
      </c>
      <c r="F1733" s="9">
        <v>1.3721152607159599</v>
      </c>
      <c r="G1733" s="7">
        <v>1</v>
      </c>
      <c r="H1733" s="7">
        <v>1</v>
      </c>
      <c r="I1733" s="7" t="s">
        <v>1</v>
      </c>
      <c r="J1733" s="7" t="s">
        <v>2</v>
      </c>
      <c r="K1733" s="5" t="s">
        <v>3732</v>
      </c>
      <c r="L1733" s="14" t="s">
        <v>3733</v>
      </c>
      <c r="M1733" s="38">
        <f t="shared" ref="M1733:M1796" si="312">COUNTIF($L$4:$L$2634,L1733)</f>
        <v>1</v>
      </c>
      <c r="N1733" s="32">
        <f t="shared" ref="N1733:N1796" si="313">X1733/W1733</f>
        <v>1.1198271984677066</v>
      </c>
      <c r="O1733" s="32">
        <f t="shared" ref="O1733:O1796" si="314">Y1733/W1733</f>
        <v>0.81613201931985668</v>
      </c>
      <c r="P1733" s="32">
        <f t="shared" si="304"/>
        <v>1.3721152607159581</v>
      </c>
      <c r="Q1733" s="35">
        <v>0.45588002629881702</v>
      </c>
      <c r="R1733" s="35">
        <v>0.58839164797946897</v>
      </c>
      <c r="S1733" s="35">
        <v>1</v>
      </c>
      <c r="T1733" s="35">
        <v>0.51167536010792003</v>
      </c>
      <c r="U1733" s="35">
        <v>0.64555792304523696</v>
      </c>
      <c r="V1733" s="35">
        <v>0.98623453573607001</v>
      </c>
      <c r="W1733" s="8">
        <v>30658.962535270199</v>
      </c>
      <c r="X1733" s="8">
        <v>34332.740123798001</v>
      </c>
      <c r="Y1733" s="8">
        <v>25021.761004161901</v>
      </c>
      <c r="Z1733" s="23">
        <f t="shared" si="305"/>
        <v>90013.463663230097</v>
      </c>
      <c r="AA1733" s="29">
        <f t="shared" si="306"/>
        <v>34.060418616903178</v>
      </c>
      <c r="AB1733" s="29">
        <f t="shared" si="307"/>
        <v>38.141783158404003</v>
      </c>
      <c r="AC1733" s="29">
        <f t="shared" si="308"/>
        <v>27.79779822469283</v>
      </c>
      <c r="AD1733" s="26">
        <f t="shared" si="309"/>
        <v>0.34060418616903176</v>
      </c>
      <c r="AE1733" s="26">
        <f t="shared" si="310"/>
        <v>0.38141783158404002</v>
      </c>
      <c r="AF1733" s="26">
        <f t="shared" si="311"/>
        <v>0.27797798224692832</v>
      </c>
      <c r="AG1733" s="6"/>
    </row>
    <row r="1734" spans="1:33" ht="12" customHeight="1" x14ac:dyDescent="0.2">
      <c r="A1734" s="5" t="s">
        <v>698</v>
      </c>
      <c r="B1734" s="5" t="s">
        <v>698</v>
      </c>
      <c r="C1734" s="7">
        <v>2</v>
      </c>
      <c r="D1734" s="7">
        <v>2</v>
      </c>
      <c r="E1734" s="8">
        <v>57.78</v>
      </c>
      <c r="F1734" s="9">
        <v>2.0752545355800098</v>
      </c>
      <c r="G1734" s="7">
        <v>1</v>
      </c>
      <c r="H1734" s="7">
        <v>1</v>
      </c>
      <c r="I1734" s="7" t="s">
        <v>2</v>
      </c>
      <c r="J1734" s="7" t="s">
        <v>0</v>
      </c>
      <c r="K1734" s="5" t="s">
        <v>699</v>
      </c>
      <c r="L1734" s="14" t="s">
        <v>700</v>
      </c>
      <c r="M1734" s="38">
        <f t="shared" si="312"/>
        <v>1</v>
      </c>
      <c r="N1734" s="32">
        <f t="shared" si="313"/>
        <v>1.1212299321250279</v>
      </c>
      <c r="O1734" s="32">
        <f t="shared" si="314"/>
        <v>2.0752545355800094</v>
      </c>
      <c r="P1734" s="32">
        <f t="shared" si="304"/>
        <v>0.54028549891189959</v>
      </c>
      <c r="Q1734" s="35">
        <v>0.13701935067028601</v>
      </c>
      <c r="R1734" s="35">
        <v>0.37687725431414898</v>
      </c>
      <c r="S1734" s="35">
        <v>0.86231912268685795</v>
      </c>
      <c r="T1734" s="35">
        <v>0.17650903311556401</v>
      </c>
      <c r="U1734" s="35">
        <v>0.35231456052591098</v>
      </c>
      <c r="V1734" s="35">
        <v>0.85486448895893397</v>
      </c>
      <c r="W1734" s="8">
        <v>11216.2028575646</v>
      </c>
      <c r="X1734" s="8">
        <v>12575.9423686877</v>
      </c>
      <c r="Y1734" s="8">
        <v>23276.475852146399</v>
      </c>
      <c r="Z1734" s="23">
        <f t="shared" si="305"/>
        <v>47068.621078398704</v>
      </c>
      <c r="AA1734" s="29">
        <f t="shared" si="306"/>
        <v>23.829469826368197</v>
      </c>
      <c r="AB1734" s="29">
        <f t="shared" si="307"/>
        <v>26.71831483599421</v>
      </c>
      <c r="AC1734" s="29">
        <f t="shared" si="308"/>
        <v>49.452215337637583</v>
      </c>
      <c r="AD1734" s="26">
        <f t="shared" si="309"/>
        <v>0.23829469826368196</v>
      </c>
      <c r="AE1734" s="26">
        <f t="shared" si="310"/>
        <v>0.26718314835994211</v>
      </c>
      <c r="AF1734" s="26">
        <f t="shared" si="311"/>
        <v>0.49452215337637584</v>
      </c>
      <c r="AG1734" s="6">
        <v>1</v>
      </c>
    </row>
    <row r="1735" spans="1:33" ht="12" customHeight="1" x14ac:dyDescent="0.2">
      <c r="A1735" s="5" t="s">
        <v>3659</v>
      </c>
      <c r="B1735" s="5" t="s">
        <v>3659</v>
      </c>
      <c r="C1735" s="7">
        <v>1</v>
      </c>
      <c r="D1735" s="7">
        <v>1</v>
      </c>
      <c r="E1735" s="8">
        <v>19.329999999999998</v>
      </c>
      <c r="F1735" s="9">
        <v>1.74836235281401</v>
      </c>
      <c r="G1735" s="7">
        <v>3</v>
      </c>
      <c r="H1735" s="7">
        <v>1</v>
      </c>
      <c r="I1735" s="7" t="s">
        <v>1</v>
      </c>
      <c r="J1735" s="7" t="s">
        <v>2</v>
      </c>
      <c r="K1735" s="5" t="s">
        <v>3660</v>
      </c>
      <c r="L1735" s="14" t="s">
        <v>3661</v>
      </c>
      <c r="M1735" s="38">
        <f t="shared" si="312"/>
        <v>1</v>
      </c>
      <c r="N1735" s="32">
        <f t="shared" si="313"/>
        <v>1.1222767006295853</v>
      </c>
      <c r="O1735" s="32">
        <f t="shared" si="314"/>
        <v>0.64190166233176416</v>
      </c>
      <c r="P1735" s="32">
        <f t="shared" si="304"/>
        <v>1.7483623528140069</v>
      </c>
      <c r="Q1735" s="35">
        <v>0.32375648924823303</v>
      </c>
      <c r="R1735" s="35">
        <v>0.47803686039127102</v>
      </c>
      <c r="S1735" s="35">
        <v>0.811321813141887</v>
      </c>
      <c r="T1735" s="35">
        <v>0.35600504664666999</v>
      </c>
      <c r="U1735" s="35">
        <v>0.450103624391887</v>
      </c>
      <c r="V1735" s="35">
        <v>0.80232799597506799</v>
      </c>
      <c r="W1735" s="8">
        <v>14770.3725019263</v>
      </c>
      <c r="X1735" s="8">
        <v>16576.444918531801</v>
      </c>
      <c r="Y1735" s="8">
        <v>9481.1266622458697</v>
      </c>
      <c r="Z1735" s="23">
        <f t="shared" si="305"/>
        <v>40827.944082703973</v>
      </c>
      <c r="AA1735" s="29">
        <f t="shared" si="306"/>
        <v>36.177115536374764</v>
      </c>
      <c r="AB1735" s="29">
        <f t="shared" si="307"/>
        <v>40.600733862457979</v>
      </c>
      <c r="AC1735" s="29">
        <f t="shared" si="308"/>
        <v>23.22215060116725</v>
      </c>
      <c r="AD1735" s="26">
        <f t="shared" si="309"/>
        <v>0.36177115536374765</v>
      </c>
      <c r="AE1735" s="26">
        <f t="shared" si="310"/>
        <v>0.40600733862457977</v>
      </c>
      <c r="AF1735" s="26">
        <f t="shared" si="311"/>
        <v>0.23222150601167249</v>
      </c>
      <c r="AG1735" s="6"/>
    </row>
    <row r="1736" spans="1:33" ht="12" customHeight="1" x14ac:dyDescent="0.2">
      <c r="A1736" s="5" t="s">
        <v>3669</v>
      </c>
      <c r="B1736" s="5" t="s">
        <v>3669</v>
      </c>
      <c r="C1736" s="7">
        <v>6</v>
      </c>
      <c r="D1736" s="7">
        <v>6</v>
      </c>
      <c r="E1736" s="8">
        <v>194.12</v>
      </c>
      <c r="F1736" s="9">
        <v>1.7083639214505799</v>
      </c>
      <c r="G1736" s="7" t="s">
        <v>50</v>
      </c>
      <c r="H1736" s="7">
        <v>3</v>
      </c>
      <c r="I1736" s="7" t="s">
        <v>1</v>
      </c>
      <c r="J1736" s="7" t="s">
        <v>2</v>
      </c>
      <c r="K1736" s="5" t="s">
        <v>3670</v>
      </c>
      <c r="L1736" s="14" t="s">
        <v>3671</v>
      </c>
      <c r="M1736" s="38">
        <f t="shared" si="312"/>
        <v>1</v>
      </c>
      <c r="N1736" s="32">
        <f t="shared" si="313"/>
        <v>1.1223600737394672</v>
      </c>
      <c r="O1736" s="32">
        <f t="shared" si="314"/>
        <v>0.65697949930156418</v>
      </c>
      <c r="P1736" s="32">
        <f t="shared" si="304"/>
        <v>1.708363921450593</v>
      </c>
      <c r="Q1736" s="35">
        <v>0.63175553543639196</v>
      </c>
      <c r="R1736" s="35">
        <v>0.74221909922040097</v>
      </c>
      <c r="S1736" s="35">
        <v>0.37651478256823501</v>
      </c>
      <c r="T1736" s="35">
        <v>0.62560184987293199</v>
      </c>
      <c r="U1736" s="35">
        <v>0.79302261688185205</v>
      </c>
      <c r="V1736" s="35">
        <v>0.38543875081839901</v>
      </c>
      <c r="W1736" s="8">
        <v>98738.363461004206</v>
      </c>
      <c r="X1736" s="8">
        <v>110819.996895007</v>
      </c>
      <c r="Y1736" s="8">
        <v>64869.080588466401</v>
      </c>
      <c r="Z1736" s="23">
        <f t="shared" si="305"/>
        <v>274427.44094447757</v>
      </c>
      <c r="AA1736" s="29">
        <f t="shared" si="306"/>
        <v>35.979770507345528</v>
      </c>
      <c r="AB1736" s="29">
        <f t="shared" si="307"/>
        <v>40.382257879753439</v>
      </c>
      <c r="AC1736" s="29">
        <f t="shared" si="308"/>
        <v>23.637971612901051</v>
      </c>
      <c r="AD1736" s="26">
        <f t="shared" si="309"/>
        <v>0.35979770507345527</v>
      </c>
      <c r="AE1736" s="26">
        <f t="shared" si="310"/>
        <v>0.40382257879753441</v>
      </c>
      <c r="AF1736" s="26">
        <f t="shared" si="311"/>
        <v>0.23637971612901051</v>
      </c>
      <c r="AG1736" s="6"/>
    </row>
    <row r="1737" spans="1:33" ht="12" customHeight="1" x14ac:dyDescent="0.2">
      <c r="A1737" s="5" t="s">
        <v>3498</v>
      </c>
      <c r="B1737" s="5" t="s">
        <v>3499</v>
      </c>
      <c r="C1737" s="7">
        <v>6</v>
      </c>
      <c r="D1737" s="7">
        <v>4</v>
      </c>
      <c r="E1737" s="8">
        <v>126.98</v>
      </c>
      <c r="F1737" s="9">
        <v>2.73961820404047</v>
      </c>
      <c r="G1737" s="7" t="s">
        <v>50</v>
      </c>
      <c r="H1737" s="7">
        <v>3</v>
      </c>
      <c r="I1737" s="7" t="s">
        <v>1</v>
      </c>
      <c r="J1737" s="7" t="s">
        <v>2</v>
      </c>
      <c r="K1737" s="5" t="s">
        <v>3500</v>
      </c>
      <c r="L1737" s="14" t="s">
        <v>3501</v>
      </c>
      <c r="M1737" s="38">
        <f t="shared" si="312"/>
        <v>1</v>
      </c>
      <c r="N1737" s="32">
        <f t="shared" si="313"/>
        <v>1.1229467037510155</v>
      </c>
      <c r="O1737" s="32">
        <f t="shared" si="314"/>
        <v>0.40989167837140988</v>
      </c>
      <c r="P1737" s="32">
        <f t="shared" si="304"/>
        <v>2.7396182040404691</v>
      </c>
      <c r="Q1737" s="35">
        <v>0.46041843384151199</v>
      </c>
      <c r="R1737" s="35">
        <v>0.353507761471967</v>
      </c>
      <c r="S1737" s="35">
        <v>0.51381649987526401</v>
      </c>
      <c r="T1737" s="35">
        <v>0.51629934740291905</v>
      </c>
      <c r="U1737" s="35">
        <v>0.419709679363646</v>
      </c>
      <c r="V1737" s="35">
        <v>0.52370710011751498</v>
      </c>
      <c r="W1737" s="8">
        <v>360898.940332042</v>
      </c>
      <c r="X1737" s="8">
        <v>405270.27543310099</v>
      </c>
      <c r="Y1737" s="8">
        <v>147929.47237516401</v>
      </c>
      <c r="Z1737" s="23">
        <f t="shared" si="305"/>
        <v>914098.68814030709</v>
      </c>
      <c r="AA1737" s="29">
        <f t="shared" si="306"/>
        <v>39.4813979075142</v>
      </c>
      <c r="AB1737" s="29">
        <f t="shared" si="307"/>
        <v>44.335505639725319</v>
      </c>
      <c r="AC1737" s="29">
        <f t="shared" si="308"/>
        <v>16.183096452760466</v>
      </c>
      <c r="AD1737" s="26">
        <f t="shared" si="309"/>
        <v>0.39481397907514199</v>
      </c>
      <c r="AE1737" s="26">
        <f t="shared" si="310"/>
        <v>0.4433550563972532</v>
      </c>
      <c r="AF1737" s="26">
        <f t="shared" si="311"/>
        <v>0.16183096452760468</v>
      </c>
      <c r="AG1737" s="6">
        <v>2</v>
      </c>
    </row>
    <row r="1738" spans="1:33" ht="12" customHeight="1" x14ac:dyDescent="0.2">
      <c r="A1738" s="5" t="s">
        <v>3719</v>
      </c>
      <c r="B1738" s="5" t="s">
        <v>3719</v>
      </c>
      <c r="C1738" s="7">
        <v>3</v>
      </c>
      <c r="D1738" s="7">
        <v>3</v>
      </c>
      <c r="E1738" s="8">
        <v>59.75</v>
      </c>
      <c r="F1738" s="9">
        <v>1.47642887302902</v>
      </c>
      <c r="G1738" s="7" t="s">
        <v>146</v>
      </c>
      <c r="H1738" s="7">
        <v>2</v>
      </c>
      <c r="I1738" s="7" t="s">
        <v>1</v>
      </c>
      <c r="J1738" s="7" t="s">
        <v>2</v>
      </c>
      <c r="K1738" s="5" t="s">
        <v>3720</v>
      </c>
      <c r="L1738" s="14" t="s">
        <v>3721</v>
      </c>
      <c r="M1738" s="38">
        <f t="shared" si="312"/>
        <v>1</v>
      </c>
      <c r="N1738" s="32">
        <f t="shared" si="313"/>
        <v>1.1252089777462979</v>
      </c>
      <c r="O1738" s="32">
        <f t="shared" si="314"/>
        <v>0.76211526223937642</v>
      </c>
      <c r="P1738" s="32">
        <f t="shared" si="304"/>
        <v>1.4764288730290192</v>
      </c>
      <c r="Q1738" s="35">
        <v>0.71578155894350703</v>
      </c>
      <c r="R1738" s="35">
        <v>0.96628880132429595</v>
      </c>
      <c r="S1738" s="35">
        <v>0.69773549926951195</v>
      </c>
      <c r="T1738" s="35">
        <v>0.67338830817689999</v>
      </c>
      <c r="U1738" s="35">
        <v>0.994559961516849</v>
      </c>
      <c r="V1738" s="35">
        <v>0.74704507762989802</v>
      </c>
      <c r="W1738" s="8">
        <v>43817.834155688703</v>
      </c>
      <c r="X1738" s="8">
        <v>49304.220377379301</v>
      </c>
      <c r="Y1738" s="8">
        <v>33394.240168324199</v>
      </c>
      <c r="Z1738" s="23">
        <f t="shared" si="305"/>
        <v>126516.29470139221</v>
      </c>
      <c r="AA1738" s="29">
        <f t="shared" si="306"/>
        <v>34.634142786989571</v>
      </c>
      <c r="AB1738" s="29">
        <f t="shared" si="307"/>
        <v>38.970648400467852</v>
      </c>
      <c r="AC1738" s="29">
        <f t="shared" si="308"/>
        <v>26.395208812542563</v>
      </c>
      <c r="AD1738" s="26">
        <f t="shared" si="309"/>
        <v>0.34634142786989569</v>
      </c>
      <c r="AE1738" s="26">
        <f t="shared" si="310"/>
        <v>0.3897064840046785</v>
      </c>
      <c r="AF1738" s="26">
        <f t="shared" si="311"/>
        <v>0.26395208812542564</v>
      </c>
      <c r="AG1738" s="6"/>
    </row>
    <row r="1739" spans="1:33" ht="12" customHeight="1" x14ac:dyDescent="0.2">
      <c r="A1739" s="5" t="s">
        <v>3646</v>
      </c>
      <c r="B1739" s="5" t="s">
        <v>3646</v>
      </c>
      <c r="C1739" s="7">
        <v>2</v>
      </c>
      <c r="D1739" s="7">
        <v>2</v>
      </c>
      <c r="E1739" s="8">
        <v>84.54</v>
      </c>
      <c r="F1739" s="9">
        <v>1.8150022436142099</v>
      </c>
      <c r="G1739" s="7">
        <v>2</v>
      </c>
      <c r="H1739" s="7">
        <v>1</v>
      </c>
      <c r="I1739" s="7" t="s">
        <v>1</v>
      </c>
      <c r="J1739" s="7" t="s">
        <v>2</v>
      </c>
      <c r="K1739" s="5" t="s">
        <v>3647</v>
      </c>
      <c r="L1739" s="14" t="s">
        <v>3648</v>
      </c>
      <c r="M1739" s="38">
        <f t="shared" si="312"/>
        <v>1</v>
      </c>
      <c r="N1739" s="32">
        <f t="shared" si="313"/>
        <v>1.1252290119366615</v>
      </c>
      <c r="O1739" s="32">
        <f t="shared" si="314"/>
        <v>0.61996012175499582</v>
      </c>
      <c r="P1739" s="32">
        <f t="shared" si="304"/>
        <v>1.8150022436142186</v>
      </c>
      <c r="Q1739" s="35">
        <v>0.491388041589149</v>
      </c>
      <c r="R1739" s="35">
        <v>0.761885392970713</v>
      </c>
      <c r="S1739" s="35">
        <v>0.82157668563948605</v>
      </c>
      <c r="T1739" s="35">
        <v>0.48370371164012199</v>
      </c>
      <c r="U1739" s="35">
        <v>0.78635083223837399</v>
      </c>
      <c r="V1739" s="35">
        <v>0.85788525672446303</v>
      </c>
      <c r="W1739" s="8">
        <v>27817.268272189202</v>
      </c>
      <c r="X1739" s="8">
        <v>31300.797292692499</v>
      </c>
      <c r="Y1739" s="8">
        <v>17245.597024917799</v>
      </c>
      <c r="Z1739" s="23">
        <f t="shared" si="305"/>
        <v>76363.662589799496</v>
      </c>
      <c r="AA1739" s="29">
        <f t="shared" si="306"/>
        <v>36.427362607807886</v>
      </c>
      <c r="AB1739" s="29">
        <f t="shared" si="307"/>
        <v>40.98912523464216</v>
      </c>
      <c r="AC1739" s="29">
        <f t="shared" si="308"/>
        <v>22.583512157549958</v>
      </c>
      <c r="AD1739" s="26">
        <f t="shared" si="309"/>
        <v>0.36427362607807884</v>
      </c>
      <c r="AE1739" s="26">
        <f t="shared" si="310"/>
        <v>0.4098912523464216</v>
      </c>
      <c r="AF1739" s="26">
        <f t="shared" si="311"/>
        <v>0.22583512157549956</v>
      </c>
      <c r="AG1739" s="6"/>
    </row>
    <row r="1740" spans="1:33" ht="12" customHeight="1" x14ac:dyDescent="0.2">
      <c r="A1740" s="5" t="s">
        <v>1525</v>
      </c>
      <c r="B1740" s="5" t="s">
        <v>1525</v>
      </c>
      <c r="C1740" s="7">
        <v>4</v>
      </c>
      <c r="D1740" s="7">
        <v>4</v>
      </c>
      <c r="E1740" s="8">
        <v>164.49</v>
      </c>
      <c r="F1740" s="9">
        <v>1.2288069308996701</v>
      </c>
      <c r="G1740" s="7" t="s">
        <v>50</v>
      </c>
      <c r="H1740" s="7">
        <v>3</v>
      </c>
      <c r="I1740" s="7" t="s">
        <v>2</v>
      </c>
      <c r="J1740" s="7" t="s">
        <v>0</v>
      </c>
      <c r="K1740" s="5" t="s">
        <v>1526</v>
      </c>
      <c r="L1740" s="14" t="s">
        <v>1527</v>
      </c>
      <c r="M1740" s="38">
        <f t="shared" si="312"/>
        <v>1</v>
      </c>
      <c r="N1740" s="32">
        <f t="shared" si="313"/>
        <v>1.1255211665355493</v>
      </c>
      <c r="O1740" s="32">
        <f t="shared" si="314"/>
        <v>1.228806930899667</v>
      </c>
      <c r="P1740" s="32">
        <f t="shared" si="304"/>
        <v>0.91594630387664133</v>
      </c>
      <c r="Q1740" s="35">
        <v>0.57326025918252599</v>
      </c>
      <c r="R1740" s="35">
        <v>0.421120745564736</v>
      </c>
      <c r="S1740" s="35">
        <v>0.130775890646256</v>
      </c>
      <c r="T1740" s="35">
        <v>0.62965712073209401</v>
      </c>
      <c r="U1740" s="35">
        <v>0.43583837739995501</v>
      </c>
      <c r="V1740" s="35">
        <v>0.14867997564785199</v>
      </c>
      <c r="W1740" s="8">
        <v>60971.949229731603</v>
      </c>
      <c r="X1740" s="8">
        <v>68625.219422993803</v>
      </c>
      <c r="Y1740" s="8">
        <v>74922.753803956803</v>
      </c>
      <c r="Z1740" s="23">
        <f t="shared" si="305"/>
        <v>204519.92245668219</v>
      </c>
      <c r="AA1740" s="29">
        <f t="shared" si="306"/>
        <v>29.812229780522042</v>
      </c>
      <c r="AB1740" s="29">
        <f t="shared" si="307"/>
        <v>33.554295639599012</v>
      </c>
      <c r="AC1740" s="29">
        <f t="shared" si="308"/>
        <v>36.633474579878943</v>
      </c>
      <c r="AD1740" s="26">
        <f t="shared" si="309"/>
        <v>0.29812229780522043</v>
      </c>
      <c r="AE1740" s="26">
        <f t="shared" si="310"/>
        <v>0.33554295639599013</v>
      </c>
      <c r="AF1740" s="26">
        <f t="shared" si="311"/>
        <v>0.36633474579878944</v>
      </c>
      <c r="AG1740" s="6"/>
    </row>
    <row r="1741" spans="1:33" ht="12" customHeight="1" x14ac:dyDescent="0.2">
      <c r="A1741" s="5" t="s">
        <v>3672</v>
      </c>
      <c r="B1741" s="5" t="s">
        <v>3672</v>
      </c>
      <c r="C1741" s="7">
        <v>1</v>
      </c>
      <c r="D1741" s="7">
        <v>1</v>
      </c>
      <c r="E1741" s="8">
        <v>28.06</v>
      </c>
      <c r="F1741" s="9">
        <v>1.6804260806306599</v>
      </c>
      <c r="G1741" s="7">
        <v>3</v>
      </c>
      <c r="H1741" s="7">
        <v>1</v>
      </c>
      <c r="I1741" s="7" t="s">
        <v>1</v>
      </c>
      <c r="J1741" s="7" t="s">
        <v>2</v>
      </c>
      <c r="K1741" s="5" t="s">
        <v>3673</v>
      </c>
      <c r="L1741" s="14" t="s">
        <v>3674</v>
      </c>
      <c r="M1741" s="38">
        <f t="shared" si="312"/>
        <v>1</v>
      </c>
      <c r="N1741" s="32">
        <f t="shared" si="313"/>
        <v>1.1270855011253129</v>
      </c>
      <c r="O1741" s="32">
        <f t="shared" si="314"/>
        <v>0.67071412073199943</v>
      </c>
      <c r="P1741" s="32">
        <f t="shared" si="304"/>
        <v>1.6804260806306597</v>
      </c>
      <c r="Q1741" s="35">
        <v>0.77273538239230699</v>
      </c>
      <c r="R1741" s="35">
        <v>0.72700323035089598</v>
      </c>
      <c r="S1741" s="35">
        <v>0.83844638790117598</v>
      </c>
      <c r="T1741" s="35">
        <v>0.74518640941999903</v>
      </c>
      <c r="U1741" s="35">
        <v>0.69393827316567802</v>
      </c>
      <c r="V1741" s="35">
        <v>0.83026374519236401</v>
      </c>
      <c r="W1741" s="8">
        <v>18939.458638574699</v>
      </c>
      <c r="X1741" s="8">
        <v>21346.389230700101</v>
      </c>
      <c r="Y1741" s="8">
        <v>12702.9623479117</v>
      </c>
      <c r="Z1741" s="23">
        <f t="shared" si="305"/>
        <v>52988.810217186503</v>
      </c>
      <c r="AA1741" s="29">
        <f t="shared" si="306"/>
        <v>35.742373835055155</v>
      </c>
      <c r="AB1741" s="29">
        <f t="shared" si="307"/>
        <v>40.284711325291404</v>
      </c>
      <c r="AC1741" s="29">
        <f t="shared" si="308"/>
        <v>23.972914839653438</v>
      </c>
      <c r="AD1741" s="26">
        <f t="shared" si="309"/>
        <v>0.35742373835055152</v>
      </c>
      <c r="AE1741" s="26">
        <f t="shared" si="310"/>
        <v>0.40284711325291406</v>
      </c>
      <c r="AF1741" s="26">
        <f t="shared" si="311"/>
        <v>0.23972914839653436</v>
      </c>
      <c r="AG1741" s="6"/>
    </row>
    <row r="1742" spans="1:33" ht="12" customHeight="1" x14ac:dyDescent="0.2">
      <c r="A1742" s="5" t="s">
        <v>3713</v>
      </c>
      <c r="B1742" s="5" t="s">
        <v>3713</v>
      </c>
      <c r="C1742" s="7">
        <v>1</v>
      </c>
      <c r="D1742" s="7">
        <v>1</v>
      </c>
      <c r="E1742" s="8">
        <v>33.43</v>
      </c>
      <c r="F1742" s="9">
        <v>1.4845454214881399</v>
      </c>
      <c r="G1742" s="7">
        <v>3</v>
      </c>
      <c r="H1742" s="7">
        <v>1</v>
      </c>
      <c r="I1742" s="7" t="s">
        <v>1</v>
      </c>
      <c r="J1742" s="7" t="s">
        <v>2</v>
      </c>
      <c r="K1742" s="5" t="s">
        <v>3714</v>
      </c>
      <c r="L1742" s="14" t="s">
        <v>3715</v>
      </c>
      <c r="M1742" s="38">
        <f t="shared" si="312"/>
        <v>1</v>
      </c>
      <c r="N1742" s="32">
        <f t="shared" si="313"/>
        <v>1.1274057949277996</v>
      </c>
      <c r="O1742" s="32">
        <f t="shared" si="314"/>
        <v>0.75942829273466361</v>
      </c>
      <c r="P1742" s="32">
        <f t="shared" si="304"/>
        <v>1.4845454214881397</v>
      </c>
      <c r="Q1742" s="35">
        <v>0.87417727651730004</v>
      </c>
      <c r="R1742" s="35">
        <v>0.74515501975265697</v>
      </c>
      <c r="S1742" s="35">
        <v>0.80614181932205797</v>
      </c>
      <c r="T1742" s="35">
        <v>0.83114746425984098</v>
      </c>
      <c r="U1742" s="35">
        <v>0.71187139793362497</v>
      </c>
      <c r="V1742" s="35">
        <v>0.79699521234992798</v>
      </c>
      <c r="W1742" s="8">
        <v>9175.5696219535403</v>
      </c>
      <c r="X1742" s="8">
        <v>10344.5903635539</v>
      </c>
      <c r="Y1742" s="8">
        <v>6968.1871728682199</v>
      </c>
      <c r="Z1742" s="23">
        <f t="shared" si="305"/>
        <v>26488.347158375658</v>
      </c>
      <c r="AA1742" s="29">
        <f t="shared" si="306"/>
        <v>34.640023279263801</v>
      </c>
      <c r="AB1742" s="29">
        <f t="shared" si="307"/>
        <v>39.053362981475885</v>
      </c>
      <c r="AC1742" s="29">
        <f t="shared" si="308"/>
        <v>26.306613739260314</v>
      </c>
      <c r="AD1742" s="26">
        <f t="shared" si="309"/>
        <v>0.34640023279263799</v>
      </c>
      <c r="AE1742" s="26">
        <f t="shared" si="310"/>
        <v>0.39053362981475886</v>
      </c>
      <c r="AF1742" s="26">
        <f t="shared" si="311"/>
        <v>0.26306613739260315</v>
      </c>
      <c r="AG1742" s="6"/>
    </row>
    <row r="1743" spans="1:33" ht="12" customHeight="1" x14ac:dyDescent="0.2">
      <c r="A1743" s="5" t="s">
        <v>3643</v>
      </c>
      <c r="B1743" s="5" t="s">
        <v>3643</v>
      </c>
      <c r="C1743" s="7">
        <v>2</v>
      </c>
      <c r="D1743" s="7">
        <v>2</v>
      </c>
      <c r="E1743" s="8">
        <v>99.28</v>
      </c>
      <c r="F1743" s="9">
        <v>1.86976018823573</v>
      </c>
      <c r="G1743" s="7">
        <v>2</v>
      </c>
      <c r="H1743" s="7">
        <v>1</v>
      </c>
      <c r="I1743" s="7" t="s">
        <v>1</v>
      </c>
      <c r="J1743" s="7" t="s">
        <v>2</v>
      </c>
      <c r="K1743" s="5" t="s">
        <v>3644</v>
      </c>
      <c r="L1743" s="14" t="s">
        <v>3645</v>
      </c>
      <c r="M1743" s="38">
        <f t="shared" si="312"/>
        <v>1</v>
      </c>
      <c r="N1743" s="32">
        <f t="shared" si="313"/>
        <v>1.1279753230176406</v>
      </c>
      <c r="O1743" s="32">
        <f t="shared" si="314"/>
        <v>0.60327272455296765</v>
      </c>
      <c r="P1743" s="32">
        <f t="shared" si="304"/>
        <v>1.8697601882357338</v>
      </c>
      <c r="Q1743" s="35">
        <v>2.6022985527606301E-2</v>
      </c>
      <c r="R1743" s="35">
        <v>1.46654046300729E-2</v>
      </c>
      <c r="S1743" s="35">
        <v>0.31370966803514999</v>
      </c>
      <c r="T1743" s="35">
        <v>3.8590706049625799E-2</v>
      </c>
      <c r="U1743" s="35">
        <v>4.69372665422364E-2</v>
      </c>
      <c r="V1743" s="35">
        <v>0.38543875081839901</v>
      </c>
      <c r="W1743" s="8">
        <v>50461.494575218399</v>
      </c>
      <c r="X1743" s="8">
        <v>56919.320643434898</v>
      </c>
      <c r="Y1743" s="8">
        <v>30442.043317406798</v>
      </c>
      <c r="Z1743" s="23">
        <f t="shared" si="305"/>
        <v>137822.85853606008</v>
      </c>
      <c r="AA1743" s="29">
        <f t="shared" si="306"/>
        <v>36.613298484166627</v>
      </c>
      <c r="AB1743" s="29">
        <f t="shared" si="307"/>
        <v>41.298897184419147</v>
      </c>
      <c r="AC1743" s="29">
        <f t="shared" si="308"/>
        <v>22.08780433141424</v>
      </c>
      <c r="AD1743" s="26">
        <f t="shared" si="309"/>
        <v>0.36613298484166629</v>
      </c>
      <c r="AE1743" s="26">
        <f t="shared" si="310"/>
        <v>0.41298897184419148</v>
      </c>
      <c r="AF1743" s="26">
        <f t="shared" si="311"/>
        <v>0.2208780433141424</v>
      </c>
      <c r="AG1743" s="6"/>
    </row>
    <row r="1744" spans="1:33" ht="12" customHeight="1" x14ac:dyDescent="0.2">
      <c r="A1744" s="5" t="s">
        <v>3739</v>
      </c>
      <c r="B1744" s="5" t="s">
        <v>3739</v>
      </c>
      <c r="C1744" s="7">
        <v>3</v>
      </c>
      <c r="D1744" s="7">
        <v>3</v>
      </c>
      <c r="E1744" s="8">
        <v>78.53</v>
      </c>
      <c r="F1744" s="9">
        <v>1.34294229832318</v>
      </c>
      <c r="G1744" s="7" t="s">
        <v>122</v>
      </c>
      <c r="H1744" s="7">
        <v>2</v>
      </c>
      <c r="I1744" s="7" t="s">
        <v>1</v>
      </c>
      <c r="J1744" s="7" t="s">
        <v>2</v>
      </c>
      <c r="K1744" s="5" t="s">
        <v>3740</v>
      </c>
      <c r="L1744" s="14" t="s">
        <v>3741</v>
      </c>
      <c r="M1744" s="38">
        <f t="shared" si="312"/>
        <v>1</v>
      </c>
      <c r="N1744" s="32">
        <f t="shared" si="313"/>
        <v>1.1318866726731696</v>
      </c>
      <c r="O1744" s="32">
        <f t="shared" si="314"/>
        <v>0.84284088310157668</v>
      </c>
      <c r="P1744" s="32">
        <f t="shared" si="304"/>
        <v>1.3429422983231794</v>
      </c>
      <c r="Q1744" s="35">
        <v>0.120698624350826</v>
      </c>
      <c r="R1744" s="35">
        <v>0.967735218655423</v>
      </c>
      <c r="S1744" s="35">
        <v>0.10142243964085999</v>
      </c>
      <c r="T1744" s="35">
        <v>0.15426945601368899</v>
      </c>
      <c r="U1744" s="35">
        <v>0.99255818602489398</v>
      </c>
      <c r="V1744" s="35">
        <v>9.0060841568056799E-2</v>
      </c>
      <c r="W1744" s="8">
        <v>21856.934888412201</v>
      </c>
      <c r="X1744" s="8">
        <v>24739.573305679001</v>
      </c>
      <c r="Y1744" s="8">
        <v>18421.918303243001</v>
      </c>
      <c r="Z1744" s="23">
        <f t="shared" si="305"/>
        <v>65018.426497334207</v>
      </c>
      <c r="AA1744" s="29">
        <f t="shared" si="306"/>
        <v>33.616523908508228</v>
      </c>
      <c r="AB1744" s="29">
        <f t="shared" si="307"/>
        <v>38.050095393639431</v>
      </c>
      <c r="AC1744" s="29">
        <f t="shared" si="308"/>
        <v>28.333380697852338</v>
      </c>
      <c r="AD1744" s="26">
        <f t="shared" si="309"/>
        <v>0.33616523908508228</v>
      </c>
      <c r="AE1744" s="26">
        <f t="shared" si="310"/>
        <v>0.38050095393639433</v>
      </c>
      <c r="AF1744" s="26">
        <f t="shared" si="311"/>
        <v>0.28333380697852339</v>
      </c>
      <c r="AG1744" s="6"/>
    </row>
    <row r="1745" spans="1:33" ht="12" customHeight="1" x14ac:dyDescent="0.2">
      <c r="A1745" s="5" t="s">
        <v>1528</v>
      </c>
      <c r="B1745" s="5" t="s">
        <v>1528</v>
      </c>
      <c r="C1745" s="7">
        <v>8</v>
      </c>
      <c r="D1745" s="7">
        <v>8</v>
      </c>
      <c r="E1745" s="8">
        <v>276.12</v>
      </c>
      <c r="F1745" s="9">
        <v>1.2282743072848901</v>
      </c>
      <c r="G1745" s="7" t="s">
        <v>50</v>
      </c>
      <c r="H1745" s="7">
        <v>3</v>
      </c>
      <c r="I1745" s="7" t="s">
        <v>2</v>
      </c>
      <c r="J1745" s="7" t="s">
        <v>0</v>
      </c>
      <c r="K1745" s="5" t="s">
        <v>1529</v>
      </c>
      <c r="L1745" s="14" t="s">
        <v>1530</v>
      </c>
      <c r="M1745" s="38">
        <f t="shared" si="312"/>
        <v>1</v>
      </c>
      <c r="N1745" s="32">
        <f t="shared" si="313"/>
        <v>1.1344840277911343</v>
      </c>
      <c r="O1745" s="32">
        <f t="shared" si="314"/>
        <v>1.2282743072848954</v>
      </c>
      <c r="P1745" s="32">
        <f t="shared" si="304"/>
        <v>0.92364060785323687</v>
      </c>
      <c r="Q1745" s="35">
        <v>5.28661481995681E-2</v>
      </c>
      <c r="R1745" s="35">
        <v>2.3827425465998801E-2</v>
      </c>
      <c r="S1745" s="35">
        <v>0.14326720682904001</v>
      </c>
      <c r="T1745" s="35">
        <v>9.0083956439368507E-2</v>
      </c>
      <c r="U1745" s="35">
        <v>4.3578527935058897E-2</v>
      </c>
      <c r="V1745" s="35">
        <v>0.14861800301946401</v>
      </c>
      <c r="W1745" s="8">
        <v>115727.832318092</v>
      </c>
      <c r="X1745" s="8">
        <v>131291.37733576601</v>
      </c>
      <c r="Y1745" s="8">
        <v>142145.52307408699</v>
      </c>
      <c r="Z1745" s="23">
        <f t="shared" si="305"/>
        <v>389164.73272794497</v>
      </c>
      <c r="AA1745" s="29">
        <f t="shared" si="306"/>
        <v>29.737492271426959</v>
      </c>
      <c r="AB1745" s="29">
        <f t="shared" si="307"/>
        <v>33.736710008496182</v>
      </c>
      <c r="AC1745" s="29">
        <f t="shared" si="308"/>
        <v>36.525797720076881</v>
      </c>
      <c r="AD1745" s="26">
        <f t="shared" si="309"/>
        <v>0.29737492271426957</v>
      </c>
      <c r="AE1745" s="26">
        <f t="shared" si="310"/>
        <v>0.33736710008496185</v>
      </c>
      <c r="AF1745" s="26">
        <f t="shared" si="311"/>
        <v>0.3652579772007688</v>
      </c>
      <c r="AG1745" s="6"/>
    </row>
    <row r="1746" spans="1:33" ht="12" customHeight="1" x14ac:dyDescent="0.2">
      <c r="A1746" s="5" t="s">
        <v>3616</v>
      </c>
      <c r="B1746" s="5" t="s">
        <v>3616</v>
      </c>
      <c r="C1746" s="7">
        <v>1</v>
      </c>
      <c r="D1746" s="7">
        <v>1</v>
      </c>
      <c r="E1746" s="8">
        <v>29.65</v>
      </c>
      <c r="F1746" s="9">
        <v>1.98349940647939</v>
      </c>
      <c r="G1746" s="7">
        <v>1</v>
      </c>
      <c r="H1746" s="7">
        <v>1</v>
      </c>
      <c r="I1746" s="7" t="s">
        <v>1</v>
      </c>
      <c r="J1746" s="7" t="s">
        <v>2</v>
      </c>
      <c r="K1746" s="5" t="s">
        <v>3617</v>
      </c>
      <c r="L1746" s="14" t="s">
        <v>3618</v>
      </c>
      <c r="M1746" s="38">
        <f t="shared" si="312"/>
        <v>1</v>
      </c>
      <c r="N1746" s="32">
        <f t="shared" si="313"/>
        <v>1.1352205603540151</v>
      </c>
      <c r="O1746" s="32">
        <f t="shared" si="314"/>
        <v>0.57233219059489171</v>
      </c>
      <c r="P1746" s="32">
        <f t="shared" si="304"/>
        <v>1.9834994064793869</v>
      </c>
      <c r="Q1746" s="35">
        <v>7.63272244739501E-2</v>
      </c>
      <c r="R1746" s="35">
        <v>0.10693524807751099</v>
      </c>
      <c r="S1746" s="35">
        <v>0.418560596093072</v>
      </c>
      <c r="T1746" s="35">
        <v>3.7504500965257502E-2</v>
      </c>
      <c r="U1746" s="35">
        <v>5.1474989665040799E-2</v>
      </c>
      <c r="V1746" s="35">
        <v>0.43608563254231197</v>
      </c>
      <c r="W1746" s="8">
        <v>3019.5737729897401</v>
      </c>
      <c r="X1746" s="8">
        <v>3427.8822306037</v>
      </c>
      <c r="Y1746" s="8">
        <v>1728.1992721581</v>
      </c>
      <c r="Z1746" s="23">
        <f t="shared" si="305"/>
        <v>8175.6552757515401</v>
      </c>
      <c r="AA1746" s="29">
        <f t="shared" si="306"/>
        <v>36.93372177696385</v>
      </c>
      <c r="AB1746" s="29">
        <f t="shared" si="307"/>
        <v>41.927920331604184</v>
      </c>
      <c r="AC1746" s="29">
        <f t="shared" si="308"/>
        <v>21.138357891431973</v>
      </c>
      <c r="AD1746" s="26">
        <f t="shared" si="309"/>
        <v>0.36933721776963852</v>
      </c>
      <c r="AE1746" s="26">
        <f t="shared" si="310"/>
        <v>0.41927920331604185</v>
      </c>
      <c r="AF1746" s="26">
        <f t="shared" si="311"/>
        <v>0.21138357891431972</v>
      </c>
      <c r="AG1746" s="6">
        <v>2</v>
      </c>
    </row>
    <row r="1747" spans="1:33" ht="12" customHeight="1" x14ac:dyDescent="0.2">
      <c r="A1747" s="5" t="s">
        <v>754</v>
      </c>
      <c r="B1747" s="5" t="s">
        <v>755</v>
      </c>
      <c r="C1747" s="7">
        <v>8</v>
      </c>
      <c r="D1747" s="7">
        <v>7</v>
      </c>
      <c r="E1747" s="8">
        <v>217.26</v>
      </c>
      <c r="F1747" s="9">
        <v>1.76784896919263</v>
      </c>
      <c r="G1747" s="7" t="s">
        <v>50</v>
      </c>
      <c r="H1747" s="7">
        <v>3</v>
      </c>
      <c r="I1747" s="7" t="s">
        <v>2</v>
      </c>
      <c r="J1747" s="7" t="s">
        <v>0</v>
      </c>
      <c r="K1747" s="5" t="s">
        <v>756</v>
      </c>
      <c r="L1747" s="14" t="s">
        <v>757</v>
      </c>
      <c r="M1747" s="38">
        <f t="shared" si="312"/>
        <v>1</v>
      </c>
      <c r="N1747" s="32">
        <f t="shared" si="313"/>
        <v>1.1396793734464286</v>
      </c>
      <c r="O1747" s="32">
        <f t="shared" si="314"/>
        <v>1.7678489691926371</v>
      </c>
      <c r="P1747" s="32">
        <f t="shared" si="304"/>
        <v>0.64467010095715993</v>
      </c>
      <c r="Q1747" s="35">
        <v>0.34752839670128799</v>
      </c>
      <c r="R1747" s="35">
        <v>0.66156875314918295</v>
      </c>
      <c r="S1747" s="35">
        <v>0.157887887975553</v>
      </c>
      <c r="T1747" s="35">
        <v>0.33457730613097603</v>
      </c>
      <c r="U1747" s="35">
        <v>0.71784338403515902</v>
      </c>
      <c r="V1747" s="35">
        <v>0.16356972125960401</v>
      </c>
      <c r="W1747" s="8">
        <v>103109.998519028</v>
      </c>
      <c r="X1747" s="8">
        <v>117512.338508228</v>
      </c>
      <c r="Y1747" s="8">
        <v>182282.90459531799</v>
      </c>
      <c r="Z1747" s="23">
        <f t="shared" si="305"/>
        <v>402905.24162257399</v>
      </c>
      <c r="AA1747" s="29">
        <f t="shared" si="306"/>
        <v>25.591624994449056</v>
      </c>
      <c r="AB1747" s="29">
        <f t="shared" si="307"/>
        <v>29.166247139149657</v>
      </c>
      <c r="AC1747" s="29">
        <f t="shared" si="308"/>
        <v>45.24212786640129</v>
      </c>
      <c r="AD1747" s="26">
        <f t="shared" si="309"/>
        <v>0.25591624994449058</v>
      </c>
      <c r="AE1747" s="26">
        <f t="shared" si="310"/>
        <v>0.29166247139149659</v>
      </c>
      <c r="AF1747" s="26">
        <f t="shared" si="311"/>
        <v>0.45242127866401288</v>
      </c>
      <c r="AG1747" s="6"/>
    </row>
    <row r="1748" spans="1:33" ht="12" customHeight="1" x14ac:dyDescent="0.2">
      <c r="A1748" s="5" t="s">
        <v>727</v>
      </c>
      <c r="B1748" s="5" t="s">
        <v>727</v>
      </c>
      <c r="C1748" s="7">
        <v>6</v>
      </c>
      <c r="D1748" s="7">
        <v>6</v>
      </c>
      <c r="E1748" s="8">
        <v>222.87</v>
      </c>
      <c r="F1748" s="9">
        <v>1.9221227673252601</v>
      </c>
      <c r="G1748" s="7" t="s">
        <v>50</v>
      </c>
      <c r="H1748" s="7">
        <v>3</v>
      </c>
      <c r="I1748" s="7" t="s">
        <v>2</v>
      </c>
      <c r="J1748" s="7" t="s">
        <v>0</v>
      </c>
      <c r="K1748" s="5" t="s">
        <v>728</v>
      </c>
      <c r="L1748" s="14" t="s">
        <v>729</v>
      </c>
      <c r="M1748" s="38">
        <f t="shared" si="312"/>
        <v>1</v>
      </c>
      <c r="N1748" s="32">
        <f t="shared" si="313"/>
        <v>1.1397306840373136</v>
      </c>
      <c r="O1748" s="32">
        <f t="shared" si="314"/>
        <v>1.9221227673252581</v>
      </c>
      <c r="P1748" s="32">
        <f t="shared" si="304"/>
        <v>0.59295415642119098</v>
      </c>
      <c r="Q1748" s="35">
        <v>0.49184278108086898</v>
      </c>
      <c r="R1748" s="35">
        <v>0.83382022398831601</v>
      </c>
      <c r="S1748" s="35">
        <v>0.82050997054310904</v>
      </c>
      <c r="T1748" s="35">
        <v>0.48163130854657099</v>
      </c>
      <c r="U1748" s="35">
        <v>0.80552084573072202</v>
      </c>
      <c r="V1748" s="35">
        <v>0.83074602123616803</v>
      </c>
      <c r="W1748" s="8">
        <v>107515.05669236</v>
      </c>
      <c r="X1748" s="8">
        <v>122538.209108294</v>
      </c>
      <c r="Y1748" s="8">
        <v>206657.138298651</v>
      </c>
      <c r="Z1748" s="23">
        <f t="shared" si="305"/>
        <v>436710.40409930504</v>
      </c>
      <c r="AA1748" s="29">
        <f t="shared" si="306"/>
        <v>24.619302788103894</v>
      </c>
      <c r="AB1748" s="29">
        <f t="shared" si="307"/>
        <v>28.059374807207394</v>
      </c>
      <c r="AC1748" s="29">
        <f t="shared" si="308"/>
        <v>47.321322404688701</v>
      </c>
      <c r="AD1748" s="26">
        <f t="shared" si="309"/>
        <v>0.24619302788103894</v>
      </c>
      <c r="AE1748" s="26">
        <f t="shared" si="310"/>
        <v>0.28059374807207393</v>
      </c>
      <c r="AF1748" s="26">
        <f t="shared" si="311"/>
        <v>0.47321322404688698</v>
      </c>
      <c r="AG1748" s="6"/>
    </row>
    <row r="1749" spans="1:33" ht="12" customHeight="1" x14ac:dyDescent="0.2">
      <c r="A1749" s="5" t="s">
        <v>3594</v>
      </c>
      <c r="B1749" s="5" t="s">
        <v>3594</v>
      </c>
      <c r="C1749" s="7">
        <v>19</v>
      </c>
      <c r="D1749" s="7">
        <v>12</v>
      </c>
      <c r="E1749" s="8">
        <v>1063.3699999999999</v>
      </c>
      <c r="F1749" s="9">
        <v>2.1650370422974099</v>
      </c>
      <c r="G1749" s="7" t="s">
        <v>50</v>
      </c>
      <c r="H1749" s="7">
        <v>3</v>
      </c>
      <c r="I1749" s="7" t="s">
        <v>1</v>
      </c>
      <c r="J1749" s="7" t="s">
        <v>2</v>
      </c>
      <c r="K1749" s="5" t="s">
        <v>3595</v>
      </c>
      <c r="L1749" s="14" t="s">
        <v>3596</v>
      </c>
      <c r="M1749" s="38">
        <f t="shared" si="312"/>
        <v>1</v>
      </c>
      <c r="N1749" s="32">
        <f t="shared" si="313"/>
        <v>1.1406776767627045</v>
      </c>
      <c r="O1749" s="32">
        <f t="shared" si="314"/>
        <v>0.52686289170936651</v>
      </c>
      <c r="P1749" s="32">
        <f t="shared" si="304"/>
        <v>2.1650370422974041</v>
      </c>
      <c r="Q1749" s="35">
        <v>0.143556453447541</v>
      </c>
      <c r="R1749" s="35">
        <v>4.0819055546856102E-4</v>
      </c>
      <c r="S1749" s="35">
        <v>2.8325984766782199E-3</v>
      </c>
      <c r="T1749" s="35">
        <v>0.107445882706353</v>
      </c>
      <c r="U1749" s="35">
        <v>2.9471843497933599E-4</v>
      </c>
      <c r="V1749" s="35">
        <v>2.1870312605128E-3</v>
      </c>
      <c r="W1749" s="8">
        <v>3526917.14478639</v>
      </c>
      <c r="X1749" s="8">
        <v>4023075.6548494902</v>
      </c>
      <c r="Y1749" s="8">
        <v>1858201.7657214999</v>
      </c>
      <c r="Z1749" s="23">
        <f t="shared" si="305"/>
        <v>9408194.5653573796</v>
      </c>
      <c r="AA1749" s="29">
        <f t="shared" si="306"/>
        <v>37.487714781889366</v>
      </c>
      <c r="AB1749" s="29">
        <f t="shared" si="307"/>
        <v>42.761399404548449</v>
      </c>
      <c r="AC1749" s="29">
        <f t="shared" si="308"/>
        <v>19.750885813562192</v>
      </c>
      <c r="AD1749" s="26">
        <f t="shared" si="309"/>
        <v>0.37487714781889364</v>
      </c>
      <c r="AE1749" s="26">
        <f t="shared" si="310"/>
        <v>0.4276139940454845</v>
      </c>
      <c r="AF1749" s="26">
        <f t="shared" si="311"/>
        <v>0.19750885813562191</v>
      </c>
      <c r="AG1749" s="6">
        <v>2</v>
      </c>
    </row>
    <row r="1750" spans="1:33" ht="12" customHeight="1" x14ac:dyDescent="0.2">
      <c r="A1750" s="5" t="s">
        <v>522</v>
      </c>
      <c r="B1750" s="5" t="s">
        <v>522</v>
      </c>
      <c r="C1750" s="7">
        <v>12</v>
      </c>
      <c r="D1750" s="7">
        <v>12</v>
      </c>
      <c r="E1750" s="8">
        <v>985.18</v>
      </c>
      <c r="F1750" s="9">
        <v>3.2452988953042898</v>
      </c>
      <c r="G1750" s="7" t="s">
        <v>50</v>
      </c>
      <c r="H1750" s="7">
        <v>3</v>
      </c>
      <c r="I1750" s="7" t="s">
        <v>2</v>
      </c>
      <c r="J1750" s="7" t="s">
        <v>0</v>
      </c>
      <c r="K1750" s="5" t="s">
        <v>523</v>
      </c>
      <c r="L1750" s="14" t="s">
        <v>524</v>
      </c>
      <c r="M1750" s="38">
        <f t="shared" si="312"/>
        <v>1</v>
      </c>
      <c r="N1750" s="32">
        <f t="shared" si="313"/>
        <v>1.1422019768588831</v>
      </c>
      <c r="O1750" s="32">
        <f t="shared" si="314"/>
        <v>3.2452988953042876</v>
      </c>
      <c r="P1750" s="32">
        <f t="shared" si="304"/>
        <v>0.35195586406896656</v>
      </c>
      <c r="Q1750" s="35">
        <v>0.90331346190597706</v>
      </c>
      <c r="R1750" s="35">
        <v>0.93762717180383004</v>
      </c>
      <c r="S1750" s="35">
        <v>0.878312347210366</v>
      </c>
      <c r="T1750" s="35">
        <v>0.94927475368124803</v>
      </c>
      <c r="U1750" s="35">
        <v>0.88433448297272599</v>
      </c>
      <c r="V1750" s="35">
        <v>0.72646531685039095</v>
      </c>
      <c r="W1750" s="8">
        <v>106975956.668156</v>
      </c>
      <c r="X1750" s="8">
        <v>122188149.18273801</v>
      </c>
      <c r="Y1750" s="8">
        <v>347168953.999286</v>
      </c>
      <c r="Z1750" s="23">
        <f t="shared" si="305"/>
        <v>576333059.85018003</v>
      </c>
      <c r="AA1750" s="29">
        <f t="shared" si="306"/>
        <v>18.56148191394136</v>
      </c>
      <c r="AB1750" s="29">
        <f t="shared" si="307"/>
        <v>21.200961335534227</v>
      </c>
      <c r="AC1750" s="29">
        <f t="shared" si="308"/>
        <v>60.237556750524412</v>
      </c>
      <c r="AD1750" s="26">
        <f t="shared" si="309"/>
        <v>0.18561481913941361</v>
      </c>
      <c r="AE1750" s="26">
        <f t="shared" si="310"/>
        <v>0.21200961335534227</v>
      </c>
      <c r="AF1750" s="26">
        <f t="shared" si="311"/>
        <v>0.60237556750524412</v>
      </c>
      <c r="AG1750" s="6">
        <v>1</v>
      </c>
    </row>
    <row r="1751" spans="1:33" ht="12" customHeight="1" x14ac:dyDescent="0.2">
      <c r="A1751" s="5" t="s">
        <v>3709</v>
      </c>
      <c r="B1751" s="5" t="s">
        <v>3710</v>
      </c>
      <c r="C1751" s="7">
        <v>4</v>
      </c>
      <c r="D1751" s="7">
        <v>4</v>
      </c>
      <c r="E1751" s="8">
        <v>129.69999999999999</v>
      </c>
      <c r="F1751" s="9">
        <v>1.4912301605801299</v>
      </c>
      <c r="G1751" s="7" t="s">
        <v>50</v>
      </c>
      <c r="H1751" s="7">
        <v>3</v>
      </c>
      <c r="I1751" s="7" t="s">
        <v>1</v>
      </c>
      <c r="J1751" s="7" t="s">
        <v>2</v>
      </c>
      <c r="K1751" s="5" t="s">
        <v>3711</v>
      </c>
      <c r="L1751" s="14" t="s">
        <v>3712</v>
      </c>
      <c r="M1751" s="38">
        <f t="shared" si="312"/>
        <v>1</v>
      </c>
      <c r="N1751" s="32">
        <f t="shared" si="313"/>
        <v>1.1425601542078445</v>
      </c>
      <c r="O1751" s="32">
        <f t="shared" si="314"/>
        <v>0.76618632348701898</v>
      </c>
      <c r="P1751" s="32">
        <f t="shared" si="304"/>
        <v>1.491230160580127</v>
      </c>
      <c r="Q1751" s="35">
        <v>0.32479857041091997</v>
      </c>
      <c r="R1751" s="35">
        <v>0.36028013033114598</v>
      </c>
      <c r="S1751" s="35">
        <v>0.70721259558579497</v>
      </c>
      <c r="T1751" s="35">
        <v>0.31161218177356298</v>
      </c>
      <c r="U1751" s="35">
        <v>0.37065102729115501</v>
      </c>
      <c r="V1751" s="35">
        <v>0.72140113112925597</v>
      </c>
      <c r="W1751" s="8">
        <v>92726.874569318505</v>
      </c>
      <c r="X1751" s="8">
        <v>105946.03210713201</v>
      </c>
      <c r="Y1751" s="8">
        <v>71046.0631147081</v>
      </c>
      <c r="Z1751" s="23">
        <f t="shared" si="305"/>
        <v>269718.96979115863</v>
      </c>
      <c r="AA1751" s="29">
        <f t="shared" si="306"/>
        <v>34.379070423232086</v>
      </c>
      <c r="AB1751" s="29">
        <f t="shared" si="307"/>
        <v>39.280156004290397</v>
      </c>
      <c r="AC1751" s="29">
        <f t="shared" si="308"/>
        <v>26.340773572477506</v>
      </c>
      <c r="AD1751" s="26">
        <f t="shared" si="309"/>
        <v>0.34379070423232089</v>
      </c>
      <c r="AE1751" s="26">
        <f t="shared" si="310"/>
        <v>0.39280156004290395</v>
      </c>
      <c r="AF1751" s="26">
        <f t="shared" si="311"/>
        <v>0.26340773572477505</v>
      </c>
      <c r="AG1751" s="6"/>
    </row>
    <row r="1752" spans="1:33" ht="12" customHeight="1" x14ac:dyDescent="0.2">
      <c r="A1752" s="5" t="s">
        <v>3603</v>
      </c>
      <c r="B1752" s="5" t="s">
        <v>3603</v>
      </c>
      <c r="C1752" s="7">
        <v>11</v>
      </c>
      <c r="D1752" s="7">
        <v>3</v>
      </c>
      <c r="E1752" s="8">
        <v>290.95999999999998</v>
      </c>
      <c r="F1752" s="9">
        <v>2.0910490524922798</v>
      </c>
      <c r="G1752" s="7" t="s">
        <v>50</v>
      </c>
      <c r="H1752" s="7">
        <v>3</v>
      </c>
      <c r="I1752" s="7" t="s">
        <v>1</v>
      </c>
      <c r="J1752" s="7" t="s">
        <v>2</v>
      </c>
      <c r="K1752" s="5" t="s">
        <v>3604</v>
      </c>
      <c r="L1752" s="14" t="s">
        <v>3605</v>
      </c>
      <c r="M1752" s="38">
        <f t="shared" si="312"/>
        <v>1</v>
      </c>
      <c r="N1752" s="32">
        <f t="shared" si="313"/>
        <v>1.1457093026512846</v>
      </c>
      <c r="O1752" s="32">
        <f t="shared" si="314"/>
        <v>0.54791125119027717</v>
      </c>
      <c r="P1752" s="32">
        <f t="shared" si="304"/>
        <v>2.0910490524922727</v>
      </c>
      <c r="Q1752" s="35">
        <v>3.8451252037841899E-5</v>
      </c>
      <c r="R1752" s="35">
        <v>1.34782639303515E-4</v>
      </c>
      <c r="S1752" s="35">
        <v>0.122644830537068</v>
      </c>
      <c r="T1752" s="35">
        <v>1.2079658665511101E-4</v>
      </c>
      <c r="U1752" s="35">
        <v>2.5219782922753002E-4</v>
      </c>
      <c r="V1752" s="35">
        <v>0.127598090823594</v>
      </c>
      <c r="W1752" s="8">
        <v>21187.965133193102</v>
      </c>
      <c r="X1752" s="8">
        <v>24275.2487573504</v>
      </c>
      <c r="Y1752" s="8">
        <v>11609.124486303799</v>
      </c>
      <c r="Z1752" s="23">
        <f t="shared" si="305"/>
        <v>57072.3383768473</v>
      </c>
      <c r="AA1752" s="29">
        <f t="shared" si="306"/>
        <v>37.124753840099331</v>
      </c>
      <c r="AB1752" s="29">
        <f t="shared" si="307"/>
        <v>42.534175833240802</v>
      </c>
      <c r="AC1752" s="29">
        <f t="shared" si="308"/>
        <v>20.341070326659867</v>
      </c>
      <c r="AD1752" s="26">
        <f t="shared" si="309"/>
        <v>0.37124753840099328</v>
      </c>
      <c r="AE1752" s="26">
        <f t="shared" si="310"/>
        <v>0.425341758332408</v>
      </c>
      <c r="AF1752" s="26">
        <f t="shared" si="311"/>
        <v>0.20341070326659869</v>
      </c>
      <c r="AG1752" s="6">
        <v>2</v>
      </c>
    </row>
    <row r="1753" spans="1:33" ht="12" customHeight="1" x14ac:dyDescent="0.2">
      <c r="A1753" s="5" t="s">
        <v>631</v>
      </c>
      <c r="B1753" s="5" t="s">
        <v>631</v>
      </c>
      <c r="C1753" s="7">
        <v>4</v>
      </c>
      <c r="D1753" s="7">
        <v>3</v>
      </c>
      <c r="E1753" s="8">
        <v>172.18</v>
      </c>
      <c r="F1753" s="9">
        <v>2.5178634942476901</v>
      </c>
      <c r="G1753" s="7" t="s">
        <v>54</v>
      </c>
      <c r="H1753" s="7">
        <v>2</v>
      </c>
      <c r="I1753" s="7" t="s">
        <v>2</v>
      </c>
      <c r="J1753" s="7" t="s">
        <v>0</v>
      </c>
      <c r="K1753" s="5" t="s">
        <v>632</v>
      </c>
      <c r="L1753" s="14" t="s">
        <v>633</v>
      </c>
      <c r="M1753" s="38">
        <f t="shared" si="312"/>
        <v>1</v>
      </c>
      <c r="N1753" s="32">
        <f t="shared" si="313"/>
        <v>1.1468310100972408</v>
      </c>
      <c r="O1753" s="32">
        <f t="shared" si="314"/>
        <v>2.5178634942476856</v>
      </c>
      <c r="P1753" s="32">
        <f t="shared" si="304"/>
        <v>0.45547783377347201</v>
      </c>
      <c r="Q1753" s="35">
        <v>0.52828852782623303</v>
      </c>
      <c r="R1753" s="35">
        <v>0.93736576711548003</v>
      </c>
      <c r="S1753" s="35">
        <v>0.52788134715953805</v>
      </c>
      <c r="T1753" s="35">
        <v>0.578781604073907</v>
      </c>
      <c r="U1753" s="35">
        <v>0.97226134343515602</v>
      </c>
      <c r="V1753" s="35">
        <v>0.553791852177273</v>
      </c>
      <c r="W1753" s="8">
        <v>170230.50583269601</v>
      </c>
      <c r="X1753" s="8">
        <v>195225.62295347499</v>
      </c>
      <c r="Y1753" s="8">
        <v>428617.17624346301</v>
      </c>
      <c r="Z1753" s="23">
        <f t="shared" si="305"/>
        <v>794073.30502963392</v>
      </c>
      <c r="AA1753" s="29">
        <f t="shared" si="306"/>
        <v>21.437631104642563</v>
      </c>
      <c r="AB1753" s="29">
        <f t="shared" si="307"/>
        <v>24.585340133829252</v>
      </c>
      <c r="AC1753" s="29">
        <f t="shared" si="308"/>
        <v>53.977028761528189</v>
      </c>
      <c r="AD1753" s="26">
        <f t="shared" si="309"/>
        <v>0.21437631104642563</v>
      </c>
      <c r="AE1753" s="26">
        <f t="shared" si="310"/>
        <v>0.24585340133829253</v>
      </c>
      <c r="AF1753" s="26">
        <f t="shared" si="311"/>
        <v>0.5397702876152819</v>
      </c>
      <c r="AG1753" s="6">
        <v>1</v>
      </c>
    </row>
    <row r="1754" spans="1:33" ht="12" customHeight="1" x14ac:dyDescent="0.2">
      <c r="A1754" s="5" t="s">
        <v>3295</v>
      </c>
      <c r="B1754" s="5" t="s">
        <v>3295</v>
      </c>
      <c r="C1754" s="7">
        <v>5</v>
      </c>
      <c r="D1754" s="7">
        <v>5</v>
      </c>
      <c r="E1754" s="8">
        <v>140.09</v>
      </c>
      <c r="F1754" s="9">
        <v>1.15989180650823</v>
      </c>
      <c r="G1754" s="7" t="s">
        <v>54</v>
      </c>
      <c r="H1754" s="7">
        <v>2</v>
      </c>
      <c r="I1754" s="7" t="s">
        <v>1</v>
      </c>
      <c r="J1754" s="7" t="s">
        <v>2</v>
      </c>
      <c r="K1754" s="5" t="s">
        <v>3296</v>
      </c>
      <c r="L1754" s="14" t="s">
        <v>3297</v>
      </c>
      <c r="M1754" s="38">
        <f t="shared" si="312"/>
        <v>1</v>
      </c>
      <c r="N1754" s="32">
        <f t="shared" si="313"/>
        <v>1.1470947278708536</v>
      </c>
      <c r="O1754" s="32">
        <f t="shared" si="314"/>
        <v>0.98896700660736403</v>
      </c>
      <c r="P1754" s="32">
        <f t="shared" si="304"/>
        <v>1.1598918065082315</v>
      </c>
      <c r="Q1754" s="35">
        <v>0.67855133674527202</v>
      </c>
      <c r="R1754" s="35">
        <v>0.32804276516287101</v>
      </c>
      <c r="S1754" s="35">
        <v>0.25730269990018401</v>
      </c>
      <c r="T1754" s="35">
        <v>0.71405921804245798</v>
      </c>
      <c r="U1754" s="35">
        <v>0.39386961016328298</v>
      </c>
      <c r="V1754" s="35">
        <v>0.26479247522897498</v>
      </c>
      <c r="W1754" s="8">
        <v>80649.468262239796</v>
      </c>
      <c r="X1754" s="8">
        <v>92512.579849203001</v>
      </c>
      <c r="Y1754" s="8">
        <v>79759.663211782899</v>
      </c>
      <c r="Z1754" s="23">
        <f t="shared" si="305"/>
        <v>252921.7113232257</v>
      </c>
      <c r="AA1754" s="29">
        <f t="shared" si="306"/>
        <v>31.88712738036649</v>
      </c>
      <c r="AB1754" s="29">
        <f t="shared" si="307"/>
        <v>36.577555704964745</v>
      </c>
      <c r="AC1754" s="29">
        <f t="shared" si="308"/>
        <v>31.535316914668766</v>
      </c>
      <c r="AD1754" s="26">
        <f t="shared" si="309"/>
        <v>0.31887127380366492</v>
      </c>
      <c r="AE1754" s="26">
        <f t="shared" si="310"/>
        <v>0.36577555704964743</v>
      </c>
      <c r="AF1754" s="26">
        <f t="shared" si="311"/>
        <v>0.31535316914668765</v>
      </c>
      <c r="AG1754" s="6"/>
    </row>
    <row r="1755" spans="1:33" ht="12" customHeight="1" x14ac:dyDescent="0.2">
      <c r="A1755" s="5" t="s">
        <v>3274</v>
      </c>
      <c r="B1755" s="5" t="s">
        <v>3274</v>
      </c>
      <c r="C1755" s="7">
        <v>2</v>
      </c>
      <c r="D1755" s="7">
        <v>1</v>
      </c>
      <c r="E1755" s="8">
        <v>48.68</v>
      </c>
      <c r="F1755" s="9">
        <v>1.3821149479022601</v>
      </c>
      <c r="G1755" s="7" t="s">
        <v>54</v>
      </c>
      <c r="H1755" s="7">
        <v>2</v>
      </c>
      <c r="I1755" s="7" t="s">
        <v>1</v>
      </c>
      <c r="J1755" s="7" t="s">
        <v>2</v>
      </c>
      <c r="K1755" s="5" t="s">
        <v>3275</v>
      </c>
      <c r="L1755" s="14" t="s">
        <v>3276</v>
      </c>
      <c r="M1755" s="38">
        <f t="shared" si="312"/>
        <v>1</v>
      </c>
      <c r="N1755" s="32">
        <f t="shared" si="313"/>
        <v>1.1483827942847065</v>
      </c>
      <c r="O1755" s="32">
        <f t="shared" si="314"/>
        <v>0.83088805025059054</v>
      </c>
      <c r="P1755" s="32">
        <f t="shared" si="304"/>
        <v>1.3821149479022614</v>
      </c>
      <c r="Q1755" s="35">
        <v>2.8440404060263502E-2</v>
      </c>
      <c r="R1755" s="35">
        <v>0.20625494871782399</v>
      </c>
      <c r="S1755" s="35">
        <v>0.63693145225165504</v>
      </c>
      <c r="T1755" s="35">
        <v>4.2579259917764498E-2</v>
      </c>
      <c r="U1755" s="35">
        <v>0.23331566866450101</v>
      </c>
      <c r="V1755" s="35">
        <v>0.62329394839372798</v>
      </c>
      <c r="W1755" s="8">
        <v>18062.160291891301</v>
      </c>
      <c r="X1755" s="8">
        <v>20742.274106820401</v>
      </c>
      <c r="Y1755" s="8">
        <v>15007.6331482432</v>
      </c>
      <c r="Z1755" s="23">
        <f t="shared" si="305"/>
        <v>53812.067546954902</v>
      </c>
      <c r="AA1755" s="29">
        <f t="shared" si="306"/>
        <v>33.565259829741287</v>
      </c>
      <c r="AB1755" s="29">
        <f t="shared" si="307"/>
        <v>38.545766874170511</v>
      </c>
      <c r="AC1755" s="29">
        <f t="shared" si="308"/>
        <v>27.888973296088206</v>
      </c>
      <c r="AD1755" s="26">
        <f t="shared" si="309"/>
        <v>0.33565259829741284</v>
      </c>
      <c r="AE1755" s="26">
        <f t="shared" si="310"/>
        <v>0.38545766874170512</v>
      </c>
      <c r="AF1755" s="26">
        <f t="shared" si="311"/>
        <v>0.27888973296088204</v>
      </c>
      <c r="AG1755" s="6"/>
    </row>
    <row r="1756" spans="1:33" ht="12" customHeight="1" x14ac:dyDescent="0.2">
      <c r="A1756" s="5" t="s">
        <v>3502</v>
      </c>
      <c r="B1756" s="5" t="s">
        <v>3502</v>
      </c>
      <c r="C1756" s="7">
        <v>11</v>
      </c>
      <c r="D1756" s="7">
        <v>11</v>
      </c>
      <c r="E1756" s="8">
        <v>358.79</v>
      </c>
      <c r="F1756" s="9">
        <v>2.72508764834383</v>
      </c>
      <c r="G1756" s="7" t="s">
        <v>50</v>
      </c>
      <c r="H1756" s="7">
        <v>3</v>
      </c>
      <c r="I1756" s="7" t="s">
        <v>1</v>
      </c>
      <c r="J1756" s="7" t="s">
        <v>2</v>
      </c>
      <c r="K1756" s="5" t="s">
        <v>3503</v>
      </c>
      <c r="L1756" s="14" t="s">
        <v>3504</v>
      </c>
      <c r="M1756" s="38">
        <f t="shared" si="312"/>
        <v>1</v>
      </c>
      <c r="N1756" s="32">
        <f t="shared" si="313"/>
        <v>1.1537035888984359</v>
      </c>
      <c r="O1756" s="32">
        <f t="shared" si="314"/>
        <v>0.42336384651686432</v>
      </c>
      <c r="P1756" s="32">
        <f t="shared" si="304"/>
        <v>2.7250876483438207</v>
      </c>
      <c r="Q1756" s="35">
        <v>0.46468305574540802</v>
      </c>
      <c r="R1756" s="35">
        <v>0.94211697750700696</v>
      </c>
      <c r="S1756" s="35">
        <v>0.33880373921277901</v>
      </c>
      <c r="T1756" s="35">
        <v>0.52025796360746701</v>
      </c>
      <c r="U1756" s="35">
        <v>0.90455687721213396</v>
      </c>
      <c r="V1756" s="35">
        <v>0.37252775133605098</v>
      </c>
      <c r="W1756" s="8">
        <v>339360.28691136697</v>
      </c>
      <c r="X1756" s="8">
        <v>391521.18093924702</v>
      </c>
      <c r="Y1756" s="8">
        <v>143672.87642186301</v>
      </c>
      <c r="Z1756" s="23">
        <f t="shared" si="305"/>
        <v>874554.34427247697</v>
      </c>
      <c r="AA1756" s="29">
        <f t="shared" si="306"/>
        <v>38.803796371702155</v>
      </c>
      <c r="AB1756" s="29">
        <f t="shared" si="307"/>
        <v>44.768079136916882</v>
      </c>
      <c r="AC1756" s="29">
        <f t="shared" si="308"/>
        <v>16.428124491380967</v>
      </c>
      <c r="AD1756" s="26">
        <f t="shared" si="309"/>
        <v>0.38803796371702154</v>
      </c>
      <c r="AE1756" s="26">
        <f t="shared" si="310"/>
        <v>0.44768079136916883</v>
      </c>
      <c r="AF1756" s="26">
        <f t="shared" si="311"/>
        <v>0.16428124491380966</v>
      </c>
      <c r="AG1756" s="6">
        <v>2</v>
      </c>
    </row>
    <row r="1757" spans="1:33" ht="12" customHeight="1" x14ac:dyDescent="0.2">
      <c r="A1757" s="5" t="s">
        <v>3549</v>
      </c>
      <c r="B1757" s="5" t="s">
        <v>3549</v>
      </c>
      <c r="C1757" s="7">
        <v>3</v>
      </c>
      <c r="D1757" s="7">
        <v>3</v>
      </c>
      <c r="E1757" s="8">
        <v>80.91</v>
      </c>
      <c r="F1757" s="9">
        <v>2.5124971201089301</v>
      </c>
      <c r="G1757" s="7" t="s">
        <v>54</v>
      </c>
      <c r="H1757" s="7">
        <v>2</v>
      </c>
      <c r="I1757" s="7" t="s">
        <v>1</v>
      </c>
      <c r="J1757" s="7" t="s">
        <v>2</v>
      </c>
      <c r="K1757" s="5" t="s">
        <v>3550</v>
      </c>
      <c r="L1757" s="14" t="s">
        <v>3551</v>
      </c>
      <c r="M1757" s="38">
        <f t="shared" si="312"/>
        <v>1</v>
      </c>
      <c r="N1757" s="32">
        <f t="shared" si="313"/>
        <v>1.1538753714170125</v>
      </c>
      <c r="O1757" s="32">
        <f t="shared" si="314"/>
        <v>0.45925440557997083</v>
      </c>
      <c r="P1757" s="32">
        <f t="shared" si="304"/>
        <v>2.5124971201089243</v>
      </c>
      <c r="Q1757" s="35">
        <v>0.962691290304309</v>
      </c>
      <c r="R1757" s="35">
        <v>0.71286551674437604</v>
      </c>
      <c r="S1757" s="35">
        <v>0.51896051717996805</v>
      </c>
      <c r="T1757" s="35">
        <v>0.99637352486772501</v>
      </c>
      <c r="U1757" s="35">
        <v>0.74448059732084904</v>
      </c>
      <c r="V1757" s="35">
        <v>0.52608767467694095</v>
      </c>
      <c r="W1757" s="8">
        <v>24421.711166385699</v>
      </c>
      <c r="X1757" s="8">
        <v>28179.611042752302</v>
      </c>
      <c r="Y1757" s="8">
        <v>11215.7784449642</v>
      </c>
      <c r="Z1757" s="23">
        <f t="shared" si="305"/>
        <v>63817.1006541022</v>
      </c>
      <c r="AA1757" s="29">
        <f t="shared" si="306"/>
        <v>38.268286895004621</v>
      </c>
      <c r="AB1757" s="29">
        <f t="shared" si="307"/>
        <v>44.156833754466248</v>
      </c>
      <c r="AC1757" s="29">
        <f t="shared" si="308"/>
        <v>17.574879350529134</v>
      </c>
      <c r="AD1757" s="26">
        <f t="shared" si="309"/>
        <v>0.38268286895004622</v>
      </c>
      <c r="AE1757" s="26">
        <f t="shared" si="310"/>
        <v>0.44156833754466246</v>
      </c>
      <c r="AF1757" s="26">
        <f t="shared" si="311"/>
        <v>0.17574879350529135</v>
      </c>
      <c r="AG1757" s="6">
        <v>2</v>
      </c>
    </row>
    <row r="1758" spans="1:33" ht="12" customHeight="1" x14ac:dyDescent="0.2">
      <c r="A1758" s="5" t="s">
        <v>3675</v>
      </c>
      <c r="B1758" s="5" t="s">
        <v>3675</v>
      </c>
      <c r="C1758" s="7">
        <v>2</v>
      </c>
      <c r="D1758" s="7">
        <v>2</v>
      </c>
      <c r="E1758" s="8">
        <v>62.84</v>
      </c>
      <c r="F1758" s="9">
        <v>1.6655424845140001</v>
      </c>
      <c r="G1758" s="7" t="s">
        <v>122</v>
      </c>
      <c r="H1758" s="7">
        <v>2</v>
      </c>
      <c r="I1758" s="7" t="s">
        <v>1</v>
      </c>
      <c r="J1758" s="7" t="s">
        <v>2</v>
      </c>
      <c r="K1758" s="5" t="s">
        <v>3676</v>
      </c>
      <c r="L1758" s="14" t="s">
        <v>3677</v>
      </c>
      <c r="M1758" s="38">
        <f t="shared" si="312"/>
        <v>1</v>
      </c>
      <c r="N1758" s="32">
        <f t="shared" si="313"/>
        <v>1.155161982818004</v>
      </c>
      <c r="O1758" s="32">
        <f t="shared" si="314"/>
        <v>0.69356500573149416</v>
      </c>
      <c r="P1758" s="32">
        <f t="shared" si="304"/>
        <v>1.6655424845140063</v>
      </c>
      <c r="Q1758" s="35">
        <v>0.43194525755051899</v>
      </c>
      <c r="R1758" s="35">
        <v>0.81611250273950298</v>
      </c>
      <c r="S1758" s="35">
        <v>0.34581277036524799</v>
      </c>
      <c r="T1758" s="35">
        <v>0.45272785798369802</v>
      </c>
      <c r="U1758" s="35">
        <v>0.84539541324870404</v>
      </c>
      <c r="V1758" s="35">
        <v>0.35302048610319398</v>
      </c>
      <c r="W1758" s="8">
        <v>17975.910102317699</v>
      </c>
      <c r="X1758" s="8">
        <v>20765.0879567515</v>
      </c>
      <c r="Y1758" s="8">
        <v>12467.462193142799</v>
      </c>
      <c r="Z1758" s="23">
        <f t="shared" si="305"/>
        <v>51208.460252211997</v>
      </c>
      <c r="AA1758" s="29">
        <f t="shared" si="306"/>
        <v>35.103398957482256</v>
      </c>
      <c r="AB1758" s="29">
        <f t="shared" si="307"/>
        <v>40.550111943376649</v>
      </c>
      <c r="AC1758" s="29">
        <f t="shared" si="308"/>
        <v>24.346489099141106</v>
      </c>
      <c r="AD1758" s="26">
        <f t="shared" si="309"/>
        <v>0.35103398957482257</v>
      </c>
      <c r="AE1758" s="26">
        <f t="shared" si="310"/>
        <v>0.40550111943376649</v>
      </c>
      <c r="AF1758" s="26">
        <f t="shared" si="311"/>
        <v>0.24346489099141105</v>
      </c>
      <c r="AG1758" s="6"/>
    </row>
    <row r="1759" spans="1:33" ht="12" customHeight="1" x14ac:dyDescent="0.2">
      <c r="A1759" s="5" t="s">
        <v>3328</v>
      </c>
      <c r="B1759" s="5" t="s">
        <v>3328</v>
      </c>
      <c r="C1759" s="7">
        <v>1</v>
      </c>
      <c r="D1759" s="7">
        <v>1</v>
      </c>
      <c r="E1759" s="8">
        <v>32.5</v>
      </c>
      <c r="F1759" s="9">
        <v>10.488407076793701</v>
      </c>
      <c r="G1759" s="7">
        <v>2</v>
      </c>
      <c r="H1759" s="7">
        <v>1</v>
      </c>
      <c r="I1759" s="7" t="s">
        <v>1</v>
      </c>
      <c r="J1759" s="7" t="s">
        <v>2</v>
      </c>
      <c r="K1759" s="5" t="s">
        <v>3329</v>
      </c>
      <c r="L1759" s="14" t="s">
        <v>3330</v>
      </c>
      <c r="M1759" s="38">
        <f t="shared" si="312"/>
        <v>1</v>
      </c>
      <c r="N1759" s="32">
        <f t="shared" si="313"/>
        <v>1.1561690579946851</v>
      </c>
      <c r="O1759" s="32">
        <f t="shared" si="314"/>
        <v>0.11023304583141029</v>
      </c>
      <c r="P1759" s="32">
        <f t="shared" si="304"/>
        <v>10.488407076793674</v>
      </c>
      <c r="Q1759" s="35">
        <v>0.46749802511344901</v>
      </c>
      <c r="R1759" s="35">
        <v>0.61465565481824502</v>
      </c>
      <c r="S1759" s="35">
        <v>0.144866082837392</v>
      </c>
      <c r="T1759" s="35">
        <v>0.37026914882503797</v>
      </c>
      <c r="U1759" s="35">
        <v>0.58041768263177096</v>
      </c>
      <c r="V1759" s="35">
        <v>9.0414594698780104E-2</v>
      </c>
      <c r="W1759" s="8">
        <v>3051.4858882994499</v>
      </c>
      <c r="X1759" s="8">
        <v>3528.0335649592498</v>
      </c>
      <c r="Y1759" s="8">
        <v>336.37458377881501</v>
      </c>
      <c r="Z1759" s="23">
        <f t="shared" si="305"/>
        <v>6915.894037037514</v>
      </c>
      <c r="AA1759" s="29">
        <f t="shared" si="306"/>
        <v>44.122797023168118</v>
      </c>
      <c r="AB1759" s="29">
        <f t="shared" si="307"/>
        <v>51.013412670366982</v>
      </c>
      <c r="AC1759" s="29">
        <f t="shared" si="308"/>
        <v>4.8637903064649048</v>
      </c>
      <c r="AD1759" s="26">
        <f t="shared" si="309"/>
        <v>0.4412279702316812</v>
      </c>
      <c r="AE1759" s="26">
        <f t="shared" si="310"/>
        <v>0.51013412670366987</v>
      </c>
      <c r="AF1759" s="26">
        <f t="shared" si="311"/>
        <v>4.8637903064649046E-2</v>
      </c>
      <c r="AG1759" s="6">
        <v>2</v>
      </c>
    </row>
    <row r="1760" spans="1:33" ht="12" customHeight="1" x14ac:dyDescent="0.2">
      <c r="A1760" s="5" t="s">
        <v>1531</v>
      </c>
      <c r="B1760" s="5" t="s">
        <v>1531</v>
      </c>
      <c r="C1760" s="7">
        <v>9</v>
      </c>
      <c r="D1760" s="7">
        <v>3</v>
      </c>
      <c r="E1760" s="8">
        <v>300.79000000000002</v>
      </c>
      <c r="F1760" s="9">
        <v>1.19768533178754</v>
      </c>
      <c r="G1760" s="7" t="s">
        <v>50</v>
      </c>
      <c r="H1760" s="7">
        <v>3</v>
      </c>
      <c r="I1760" s="7" t="s">
        <v>2</v>
      </c>
      <c r="J1760" s="7" t="s">
        <v>0</v>
      </c>
      <c r="K1760" s="5" t="s">
        <v>1532</v>
      </c>
      <c r="L1760" s="14" t="s">
        <v>1533</v>
      </c>
      <c r="M1760" s="38">
        <f t="shared" si="312"/>
        <v>1</v>
      </c>
      <c r="N1760" s="32">
        <f t="shared" si="313"/>
        <v>1.1563209638929191</v>
      </c>
      <c r="O1760" s="32">
        <f t="shared" si="314"/>
        <v>1.197685331787546</v>
      </c>
      <c r="P1760" s="32">
        <f t="shared" si="304"/>
        <v>0.96546307548670518</v>
      </c>
      <c r="Q1760" s="35">
        <v>0.97115793637071401</v>
      </c>
      <c r="R1760" s="35">
        <v>0.66914150441903397</v>
      </c>
      <c r="S1760" s="35">
        <v>0.34150761105807798</v>
      </c>
      <c r="T1760" s="35">
        <v>0.88925221716412295</v>
      </c>
      <c r="U1760" s="35">
        <v>0.71255758944403402</v>
      </c>
      <c r="V1760" s="35">
        <v>0.41316226834036901</v>
      </c>
      <c r="W1760" s="8">
        <v>29879.022656510599</v>
      </c>
      <c r="X1760" s="8">
        <v>34549.7402783547</v>
      </c>
      <c r="Y1760" s="8">
        <v>35785.667163850499</v>
      </c>
      <c r="Z1760" s="23">
        <f t="shared" si="305"/>
        <v>100214.43009871579</v>
      </c>
      <c r="AA1760" s="29">
        <f t="shared" si="306"/>
        <v>29.815090129314108</v>
      </c>
      <c r="AB1760" s="29">
        <f t="shared" si="307"/>
        <v>34.475813756882744</v>
      </c>
      <c r="AC1760" s="29">
        <f t="shared" si="308"/>
        <v>35.709096113803156</v>
      </c>
      <c r="AD1760" s="26">
        <f t="shared" si="309"/>
        <v>0.29815090129314109</v>
      </c>
      <c r="AE1760" s="26">
        <f t="shared" si="310"/>
        <v>0.34475813756882745</v>
      </c>
      <c r="AF1760" s="26">
        <f t="shared" si="311"/>
        <v>0.35709096113803157</v>
      </c>
      <c r="AG1760" s="6"/>
    </row>
    <row r="1761" spans="1:33" ht="12" customHeight="1" x14ac:dyDescent="0.2">
      <c r="A1761" s="5" t="s">
        <v>748</v>
      </c>
      <c r="B1761" s="5" t="s">
        <v>748</v>
      </c>
      <c r="C1761" s="7">
        <v>10</v>
      </c>
      <c r="D1761" s="7">
        <v>10</v>
      </c>
      <c r="E1761" s="8">
        <v>330.12</v>
      </c>
      <c r="F1761" s="9">
        <v>1.818803062208</v>
      </c>
      <c r="G1761" s="7" t="s">
        <v>50</v>
      </c>
      <c r="H1761" s="7">
        <v>3</v>
      </c>
      <c r="I1761" s="7" t="s">
        <v>2</v>
      </c>
      <c r="J1761" s="7" t="s">
        <v>0</v>
      </c>
      <c r="K1761" s="5" t="s">
        <v>749</v>
      </c>
      <c r="L1761" s="14" t="s">
        <v>750</v>
      </c>
      <c r="M1761" s="38">
        <f t="shared" si="312"/>
        <v>1</v>
      </c>
      <c r="N1761" s="32">
        <f t="shared" si="313"/>
        <v>1.156414689288193</v>
      </c>
      <c r="O1761" s="32">
        <f t="shared" si="314"/>
        <v>1.8188030622080034</v>
      </c>
      <c r="P1761" s="32">
        <f t="shared" si="304"/>
        <v>0.63581083258366655</v>
      </c>
      <c r="Q1761" s="35">
        <v>0.89632791186948502</v>
      </c>
      <c r="R1761" s="35">
        <v>0.36613655558040797</v>
      </c>
      <c r="S1761" s="35">
        <v>0.22904724368630699</v>
      </c>
      <c r="T1761" s="35">
        <v>0.90581684210455404</v>
      </c>
      <c r="U1761" s="35">
        <v>0.37613606716886899</v>
      </c>
      <c r="V1761" s="35">
        <v>0.26329783176465199</v>
      </c>
      <c r="W1761" s="8">
        <v>100423.342626962</v>
      </c>
      <c r="X1761" s="8">
        <v>116131.02856124</v>
      </c>
      <c r="Y1761" s="8">
        <v>182650.283087082</v>
      </c>
      <c r="Z1761" s="23">
        <f t="shared" si="305"/>
        <v>399204.65427528403</v>
      </c>
      <c r="AA1761" s="29">
        <f t="shared" si="306"/>
        <v>25.15585466037977</v>
      </c>
      <c r="AB1761" s="29">
        <f t="shared" si="307"/>
        <v>29.090599850862016</v>
      </c>
      <c r="AC1761" s="29">
        <f t="shared" si="308"/>
        <v>45.753545488758206</v>
      </c>
      <c r="AD1761" s="26">
        <f t="shared" si="309"/>
        <v>0.25155854660379773</v>
      </c>
      <c r="AE1761" s="26">
        <f t="shared" si="310"/>
        <v>0.29090599850862014</v>
      </c>
      <c r="AF1761" s="26">
        <f t="shared" si="311"/>
        <v>0.45753545488758207</v>
      </c>
      <c r="AG1761" s="6"/>
    </row>
    <row r="1762" spans="1:33" ht="12" customHeight="1" x14ac:dyDescent="0.2">
      <c r="A1762" s="5" t="s">
        <v>3416</v>
      </c>
      <c r="B1762" s="5" t="s">
        <v>3416</v>
      </c>
      <c r="C1762" s="7">
        <v>1</v>
      </c>
      <c r="D1762" s="7">
        <v>1</v>
      </c>
      <c r="E1762" s="8">
        <v>17.53</v>
      </c>
      <c r="F1762" s="9">
        <v>3.6152536179495001</v>
      </c>
      <c r="G1762" s="7">
        <v>3</v>
      </c>
      <c r="H1762" s="7">
        <v>1</v>
      </c>
      <c r="I1762" s="7" t="s">
        <v>1</v>
      </c>
      <c r="J1762" s="7" t="s">
        <v>2</v>
      </c>
      <c r="K1762" s="5" t="s">
        <v>3417</v>
      </c>
      <c r="L1762" s="14" t="s">
        <v>3418</v>
      </c>
      <c r="M1762" s="38">
        <f t="shared" si="312"/>
        <v>1</v>
      </c>
      <c r="N1762" s="32">
        <f t="shared" si="313"/>
        <v>1.1568945383603619</v>
      </c>
      <c r="O1762" s="32">
        <f t="shared" si="314"/>
        <v>0.32000370115569637</v>
      </c>
      <c r="P1762" s="32">
        <f t="shared" si="304"/>
        <v>3.6152536179495001</v>
      </c>
      <c r="Q1762" s="35">
        <v>0.31731050863888299</v>
      </c>
      <c r="R1762" s="35">
        <v>0.34314371830554402</v>
      </c>
      <c r="S1762" s="35">
        <v>0.72924860994916496</v>
      </c>
      <c r="T1762" s="35">
        <v>0.30971940833466299</v>
      </c>
      <c r="U1762" s="35">
        <v>0.32838118229038499</v>
      </c>
      <c r="V1762" s="35">
        <v>0.65576562258752102</v>
      </c>
      <c r="W1762" s="8">
        <v>731.54471042125897</v>
      </c>
      <c r="X1762" s="8">
        <v>846.32008005276703</v>
      </c>
      <c r="Y1762" s="8">
        <v>234.09701489567499</v>
      </c>
      <c r="Z1762" s="23">
        <f t="shared" si="305"/>
        <v>1811.9618053697009</v>
      </c>
      <c r="AA1762" s="29">
        <f t="shared" si="306"/>
        <v>40.373075649461569</v>
      </c>
      <c r="AB1762" s="29">
        <f t="shared" si="307"/>
        <v>46.707390715671814</v>
      </c>
      <c r="AC1762" s="29">
        <f t="shared" si="308"/>
        <v>12.919533634866623</v>
      </c>
      <c r="AD1762" s="26">
        <f t="shared" si="309"/>
        <v>0.40373075649461571</v>
      </c>
      <c r="AE1762" s="26">
        <f t="shared" si="310"/>
        <v>0.46707390715671815</v>
      </c>
      <c r="AF1762" s="26">
        <f t="shared" si="311"/>
        <v>0.12919533634866623</v>
      </c>
      <c r="AG1762" s="6">
        <v>2</v>
      </c>
    </row>
    <row r="1763" spans="1:33" ht="12" customHeight="1" x14ac:dyDescent="0.2">
      <c r="A1763" s="5" t="s">
        <v>3567</v>
      </c>
      <c r="B1763" s="5" t="s">
        <v>3568</v>
      </c>
      <c r="C1763" s="7">
        <v>5</v>
      </c>
      <c r="D1763" s="7">
        <v>4</v>
      </c>
      <c r="E1763" s="8">
        <v>158.88</v>
      </c>
      <c r="F1763" s="9">
        <v>2.3750281963126101</v>
      </c>
      <c r="G1763" s="7" t="s">
        <v>122</v>
      </c>
      <c r="H1763" s="7">
        <v>2</v>
      </c>
      <c r="I1763" s="7" t="s">
        <v>1</v>
      </c>
      <c r="J1763" s="7" t="s">
        <v>2</v>
      </c>
      <c r="K1763" s="5" t="s">
        <v>3569</v>
      </c>
      <c r="L1763" s="14" t="s">
        <v>3570</v>
      </c>
      <c r="M1763" s="38">
        <f t="shared" si="312"/>
        <v>1</v>
      </c>
      <c r="N1763" s="32">
        <f t="shared" si="313"/>
        <v>1.1577103314952732</v>
      </c>
      <c r="O1763" s="32">
        <f t="shared" si="314"/>
        <v>0.48745119459747843</v>
      </c>
      <c r="P1763" s="32">
        <f t="shared" si="304"/>
        <v>2.3750281963126039</v>
      </c>
      <c r="Q1763" s="35">
        <v>0.308655599062791</v>
      </c>
      <c r="R1763" s="35">
        <v>0.56761801203809603</v>
      </c>
      <c r="S1763" s="35">
        <v>0.95307351242583305</v>
      </c>
      <c r="T1763" s="35">
        <v>0.32495356661872798</v>
      </c>
      <c r="U1763" s="35">
        <v>0.58698817972123896</v>
      </c>
      <c r="V1763" s="35">
        <v>0.97428023723786195</v>
      </c>
      <c r="W1763" s="8">
        <v>42314.658076298001</v>
      </c>
      <c r="X1763" s="8">
        <v>48988.116828620099</v>
      </c>
      <c r="Y1763" s="8">
        <v>20626.3306282753</v>
      </c>
      <c r="Z1763" s="23">
        <f t="shared" si="305"/>
        <v>111929.1055331934</v>
      </c>
      <c r="AA1763" s="29">
        <f t="shared" si="306"/>
        <v>37.804874679132745</v>
      </c>
      <c r="AB1763" s="29">
        <f t="shared" si="307"/>
        <v>43.767093996916032</v>
      </c>
      <c r="AC1763" s="29">
        <f t="shared" si="308"/>
        <v>18.42803132395122</v>
      </c>
      <c r="AD1763" s="26">
        <f t="shared" si="309"/>
        <v>0.37804874679132744</v>
      </c>
      <c r="AE1763" s="26">
        <f t="shared" si="310"/>
        <v>0.43767093996916029</v>
      </c>
      <c r="AF1763" s="26">
        <f t="shared" si="311"/>
        <v>0.18428031323951222</v>
      </c>
      <c r="AG1763" s="6">
        <v>2</v>
      </c>
    </row>
    <row r="1764" spans="1:33" ht="12" customHeight="1" x14ac:dyDescent="0.2">
      <c r="A1764" s="5" t="s">
        <v>721</v>
      </c>
      <c r="B1764" s="5" t="s">
        <v>721</v>
      </c>
      <c r="C1764" s="7">
        <v>5</v>
      </c>
      <c r="D1764" s="7">
        <v>1</v>
      </c>
      <c r="E1764" s="8">
        <v>234.91</v>
      </c>
      <c r="F1764" s="9">
        <v>1.9479527203249101</v>
      </c>
      <c r="G1764" s="7" t="s">
        <v>54</v>
      </c>
      <c r="H1764" s="7">
        <v>2</v>
      </c>
      <c r="I1764" s="7" t="s">
        <v>2</v>
      </c>
      <c r="J1764" s="7" t="s">
        <v>0</v>
      </c>
      <c r="K1764" s="5" t="s">
        <v>722</v>
      </c>
      <c r="L1764" s="14" t="s">
        <v>723</v>
      </c>
      <c r="M1764" s="38">
        <f t="shared" si="312"/>
        <v>1</v>
      </c>
      <c r="N1764" s="32">
        <f t="shared" si="313"/>
        <v>1.1580376457069208</v>
      </c>
      <c r="O1764" s="32">
        <f t="shared" si="314"/>
        <v>1.9479527203249134</v>
      </c>
      <c r="P1764" s="32">
        <f t="shared" si="304"/>
        <v>0.59448960625377156</v>
      </c>
      <c r="Q1764" s="35">
        <v>0.644179648553733</v>
      </c>
      <c r="R1764" s="35">
        <v>0.94310102357117298</v>
      </c>
      <c r="S1764" s="35">
        <v>0.652207042708979</v>
      </c>
      <c r="T1764" s="35">
        <v>0.636019034864727</v>
      </c>
      <c r="U1764" s="35">
        <v>0.96871816661069399</v>
      </c>
      <c r="V1764" s="35">
        <v>0.65869183152845101</v>
      </c>
      <c r="W1764" s="8">
        <v>7606.1036976707401</v>
      </c>
      <c r="X1764" s="8">
        <v>8808.1544190533295</v>
      </c>
      <c r="Y1764" s="8">
        <v>14816.330388951101</v>
      </c>
      <c r="Z1764" s="23">
        <f t="shared" si="305"/>
        <v>31230.588505675172</v>
      </c>
      <c r="AA1764" s="29">
        <f t="shared" si="306"/>
        <v>24.354660163667976</v>
      </c>
      <c r="AB1764" s="29">
        <f t="shared" si="307"/>
        <v>28.203613317926195</v>
      </c>
      <c r="AC1764" s="29">
        <f t="shared" si="308"/>
        <v>47.441726518405829</v>
      </c>
      <c r="AD1764" s="26">
        <f t="shared" si="309"/>
        <v>0.24354660163667977</v>
      </c>
      <c r="AE1764" s="26">
        <f t="shared" si="310"/>
        <v>0.28203613317926196</v>
      </c>
      <c r="AF1764" s="26">
        <f t="shared" si="311"/>
        <v>0.4744172651840583</v>
      </c>
      <c r="AG1764" s="6"/>
    </row>
    <row r="1765" spans="1:33" ht="12" customHeight="1" x14ac:dyDescent="0.2">
      <c r="A1765" s="5" t="s">
        <v>3652</v>
      </c>
      <c r="B1765" s="5" t="s">
        <v>3652</v>
      </c>
      <c r="C1765" s="7">
        <v>29</v>
      </c>
      <c r="D1765" s="7">
        <v>16</v>
      </c>
      <c r="E1765" s="8">
        <v>1126.44</v>
      </c>
      <c r="F1765" s="9">
        <v>1.75675579643337</v>
      </c>
      <c r="G1765" s="7" t="s">
        <v>50</v>
      </c>
      <c r="H1765" s="7">
        <v>3</v>
      </c>
      <c r="I1765" s="7" t="s">
        <v>1</v>
      </c>
      <c r="J1765" s="7" t="s">
        <v>2</v>
      </c>
      <c r="K1765" s="5" t="s">
        <v>3653</v>
      </c>
      <c r="L1765" s="14" t="s">
        <v>3654</v>
      </c>
      <c r="M1765" s="38">
        <f t="shared" si="312"/>
        <v>1</v>
      </c>
      <c r="N1765" s="32">
        <f t="shared" si="313"/>
        <v>1.1586083524964155</v>
      </c>
      <c r="O1765" s="32">
        <f t="shared" si="314"/>
        <v>0.65951588425019869</v>
      </c>
      <c r="P1765" s="32">
        <f t="shared" si="304"/>
        <v>1.7567557964333691</v>
      </c>
      <c r="Q1765" s="35">
        <v>7.8139945136500508E-3</v>
      </c>
      <c r="R1765" s="35">
        <v>1.5001742314494501E-3</v>
      </c>
      <c r="S1765" s="35">
        <v>1.8111692001552399E-2</v>
      </c>
      <c r="T1765" s="35">
        <v>2.0797300253913801E-3</v>
      </c>
      <c r="U1765" s="35">
        <v>3.7656210719399201E-4</v>
      </c>
      <c r="V1765" s="35">
        <v>1.6877563067707199E-2</v>
      </c>
      <c r="W1765" s="8">
        <v>886322.979835429</v>
      </c>
      <c r="X1765" s="8">
        <v>1026901.20744684</v>
      </c>
      <c r="Y1765" s="8">
        <v>584544.08377743396</v>
      </c>
      <c r="Z1765" s="23">
        <f t="shared" si="305"/>
        <v>2497768.2710597031</v>
      </c>
      <c r="AA1765" s="29">
        <f t="shared" si="306"/>
        <v>35.484595993342396</v>
      </c>
      <c r="AB1765" s="29">
        <f t="shared" si="307"/>
        <v>41.112749302847334</v>
      </c>
      <c r="AC1765" s="29">
        <f t="shared" si="308"/>
        <v>23.402654703810267</v>
      </c>
      <c r="AD1765" s="26">
        <f t="shared" si="309"/>
        <v>0.35484595993342394</v>
      </c>
      <c r="AE1765" s="26">
        <f t="shared" si="310"/>
        <v>0.41112749302847335</v>
      </c>
      <c r="AF1765" s="26">
        <f t="shared" si="311"/>
        <v>0.23402654703810266</v>
      </c>
      <c r="AG1765" s="6"/>
    </row>
    <row r="1766" spans="1:33" ht="12" customHeight="1" x14ac:dyDescent="0.2">
      <c r="A1766" s="5" t="s">
        <v>3385</v>
      </c>
      <c r="B1766" s="5" t="s">
        <v>3385</v>
      </c>
      <c r="C1766" s="7">
        <v>1</v>
      </c>
      <c r="D1766" s="7">
        <v>1</v>
      </c>
      <c r="E1766" s="8">
        <v>18.04</v>
      </c>
      <c r="F1766" s="9">
        <v>4.58499608444163</v>
      </c>
      <c r="G1766" s="7">
        <v>2</v>
      </c>
      <c r="H1766" s="7">
        <v>1</v>
      </c>
      <c r="I1766" s="7" t="s">
        <v>1</v>
      </c>
      <c r="J1766" s="7" t="s">
        <v>2</v>
      </c>
      <c r="K1766" s="5" t="s">
        <v>3386</v>
      </c>
      <c r="L1766" s="14" t="s">
        <v>3387</v>
      </c>
      <c r="M1766" s="38">
        <f t="shared" si="312"/>
        <v>1</v>
      </c>
      <c r="N1766" s="32">
        <f t="shared" si="313"/>
        <v>1.1589366672154386</v>
      </c>
      <c r="O1766" s="32">
        <f t="shared" si="314"/>
        <v>0.25276720980157152</v>
      </c>
      <c r="P1766" s="32">
        <f t="shared" si="304"/>
        <v>4.5849960844416193</v>
      </c>
      <c r="Q1766" s="35">
        <v>0.32375648924823303</v>
      </c>
      <c r="R1766" s="35">
        <v>0.32117006242130502</v>
      </c>
      <c r="S1766" s="35">
        <v>0.58202233176083895</v>
      </c>
      <c r="T1766" s="35">
        <v>0.35600504664666999</v>
      </c>
      <c r="U1766" s="35">
        <v>0.29884424089807099</v>
      </c>
      <c r="V1766" s="35">
        <v>0.56720292939389905</v>
      </c>
      <c r="W1766" s="8">
        <v>14329.136525669999</v>
      </c>
      <c r="X1766" s="8">
        <v>16606.561729134999</v>
      </c>
      <c r="Y1766" s="8">
        <v>3621.9358584593901</v>
      </c>
      <c r="Z1766" s="23">
        <f t="shared" si="305"/>
        <v>34557.634113264387</v>
      </c>
      <c r="AA1766" s="29">
        <f t="shared" si="306"/>
        <v>41.464460439350489</v>
      </c>
      <c r="AB1766" s="29">
        <f t="shared" si="307"/>
        <v>48.05468358946726</v>
      </c>
      <c r="AC1766" s="29">
        <f t="shared" si="308"/>
        <v>10.480855971182267</v>
      </c>
      <c r="AD1766" s="26">
        <f t="shared" si="309"/>
        <v>0.41464460439350487</v>
      </c>
      <c r="AE1766" s="26">
        <f t="shared" si="310"/>
        <v>0.48054683589467262</v>
      </c>
      <c r="AF1766" s="26">
        <f t="shared" si="311"/>
        <v>0.10480855971182267</v>
      </c>
      <c r="AG1766" s="6">
        <v>2</v>
      </c>
    </row>
    <row r="1767" spans="1:33" ht="12" customHeight="1" x14ac:dyDescent="0.2">
      <c r="A1767" s="5" t="s">
        <v>3703</v>
      </c>
      <c r="B1767" s="5" t="s">
        <v>3703</v>
      </c>
      <c r="C1767" s="7">
        <v>3</v>
      </c>
      <c r="D1767" s="7">
        <v>3</v>
      </c>
      <c r="E1767" s="8">
        <v>82.76</v>
      </c>
      <c r="F1767" s="9">
        <v>1.5078213270895799</v>
      </c>
      <c r="G1767" s="7" t="s">
        <v>54</v>
      </c>
      <c r="H1767" s="7">
        <v>2</v>
      </c>
      <c r="I1767" s="7" t="s">
        <v>1</v>
      </c>
      <c r="J1767" s="7" t="s">
        <v>2</v>
      </c>
      <c r="K1767" s="5" t="s">
        <v>3704</v>
      </c>
      <c r="L1767" s="14" t="s">
        <v>3705</v>
      </c>
      <c r="M1767" s="38">
        <f t="shared" si="312"/>
        <v>1</v>
      </c>
      <c r="N1767" s="32">
        <f t="shared" si="313"/>
        <v>1.1600495335163983</v>
      </c>
      <c r="O1767" s="32">
        <f t="shared" si="314"/>
        <v>0.76935477213042391</v>
      </c>
      <c r="P1767" s="32">
        <f t="shared" si="304"/>
        <v>1.5078213270895813</v>
      </c>
      <c r="Q1767" s="35">
        <v>0.45518543789892002</v>
      </c>
      <c r="R1767" s="35">
        <v>0.94904865008412698</v>
      </c>
      <c r="S1767" s="35">
        <v>0.40935326021291402</v>
      </c>
      <c r="T1767" s="35">
        <v>0.45272785798369802</v>
      </c>
      <c r="U1767" s="35">
        <v>0.93921063225037205</v>
      </c>
      <c r="V1767" s="35">
        <v>0.479440064357403</v>
      </c>
      <c r="W1767" s="8">
        <v>77273.640430764193</v>
      </c>
      <c r="X1767" s="8">
        <v>89641.250534821898</v>
      </c>
      <c r="Y1767" s="8">
        <v>59450.844025298902</v>
      </c>
      <c r="Z1767" s="23">
        <f t="shared" si="305"/>
        <v>226365.73499088499</v>
      </c>
      <c r="AA1767" s="29">
        <f t="shared" si="306"/>
        <v>34.136633105657864</v>
      </c>
      <c r="AB1767" s="29">
        <f t="shared" si="307"/>
        <v>39.600185310038846</v>
      </c>
      <c r="AC1767" s="29">
        <f t="shared" si="308"/>
        <v>26.263181584303293</v>
      </c>
      <c r="AD1767" s="26">
        <f t="shared" si="309"/>
        <v>0.34136633105657865</v>
      </c>
      <c r="AE1767" s="26">
        <f t="shared" si="310"/>
        <v>0.39600185310038843</v>
      </c>
      <c r="AF1767" s="26">
        <f t="shared" si="311"/>
        <v>0.26263181584303291</v>
      </c>
      <c r="AG1767" s="6"/>
    </row>
    <row r="1768" spans="1:33" ht="12" customHeight="1" x14ac:dyDescent="0.2">
      <c r="A1768" s="5" t="s">
        <v>802</v>
      </c>
      <c r="B1768" s="5" t="s">
        <v>802</v>
      </c>
      <c r="C1768" s="7">
        <v>2</v>
      </c>
      <c r="D1768" s="7">
        <v>2</v>
      </c>
      <c r="E1768" s="8">
        <v>52.96</v>
      </c>
      <c r="F1768" s="9">
        <v>1.48013565094565</v>
      </c>
      <c r="G1768" s="7" t="s">
        <v>54</v>
      </c>
      <c r="H1768" s="7">
        <v>2</v>
      </c>
      <c r="I1768" s="7" t="s">
        <v>2</v>
      </c>
      <c r="J1768" s="7" t="s">
        <v>0</v>
      </c>
      <c r="K1768" s="5" t="s">
        <v>803</v>
      </c>
      <c r="L1768" s="14" t="s">
        <v>804</v>
      </c>
      <c r="M1768" s="38">
        <f t="shared" si="312"/>
        <v>1</v>
      </c>
      <c r="N1768" s="32">
        <f t="shared" si="313"/>
        <v>1.1605503192182562</v>
      </c>
      <c r="O1768" s="32">
        <f t="shared" si="314"/>
        <v>1.4801356509456478</v>
      </c>
      <c r="P1768" s="32">
        <f t="shared" si="304"/>
        <v>0.78408375507798156</v>
      </c>
      <c r="Q1768" s="35">
        <v>0.65158256364426004</v>
      </c>
      <c r="R1768" s="35">
        <v>0.703805792107561</v>
      </c>
      <c r="S1768" s="35">
        <v>0.24597644873236901</v>
      </c>
      <c r="T1768" s="35">
        <v>0.61934552949518495</v>
      </c>
      <c r="U1768" s="35">
        <v>0.74100085321796605</v>
      </c>
      <c r="V1768" s="35">
        <v>0.31612796505251101</v>
      </c>
      <c r="W1768" s="8">
        <v>33554.118654503</v>
      </c>
      <c r="X1768" s="8">
        <v>38941.243115570702</v>
      </c>
      <c r="Y1768" s="8">
        <v>49664.647256590302</v>
      </c>
      <c r="Z1768" s="23">
        <f t="shared" si="305"/>
        <v>122160.00902666402</v>
      </c>
      <c r="AA1768" s="29">
        <f t="shared" si="306"/>
        <v>27.467351158413145</v>
      </c>
      <c r="AB1768" s="29">
        <f t="shared" si="307"/>
        <v>31.877243154976316</v>
      </c>
      <c r="AC1768" s="29">
        <f t="shared" si="308"/>
        <v>40.655405686610536</v>
      </c>
      <c r="AD1768" s="26">
        <f t="shared" si="309"/>
        <v>0.27467351158413145</v>
      </c>
      <c r="AE1768" s="26">
        <f t="shared" si="310"/>
        <v>0.31877243154976315</v>
      </c>
      <c r="AF1768" s="26">
        <f t="shared" si="311"/>
        <v>0.40655405686610535</v>
      </c>
      <c r="AG1768" s="6"/>
    </row>
    <row r="1769" spans="1:33" ht="12" customHeight="1" x14ac:dyDescent="0.2">
      <c r="A1769" s="5" t="s">
        <v>3666</v>
      </c>
      <c r="B1769" s="5" t="s">
        <v>3666</v>
      </c>
      <c r="C1769" s="7">
        <v>1</v>
      </c>
      <c r="D1769" s="7">
        <v>1</v>
      </c>
      <c r="E1769" s="8">
        <v>34.17</v>
      </c>
      <c r="F1769" s="9">
        <v>1.7185506713987</v>
      </c>
      <c r="G1769" s="7">
        <v>2</v>
      </c>
      <c r="H1769" s="7">
        <v>1</v>
      </c>
      <c r="I1769" s="7" t="s">
        <v>1</v>
      </c>
      <c r="J1769" s="7" t="s">
        <v>2</v>
      </c>
      <c r="K1769" s="5" t="s">
        <v>3667</v>
      </c>
      <c r="L1769" s="14" t="s">
        <v>3668</v>
      </c>
      <c r="M1769" s="38">
        <f t="shared" si="312"/>
        <v>1</v>
      </c>
      <c r="N1769" s="32">
        <f t="shared" si="313"/>
        <v>1.1618758276870305</v>
      </c>
      <c r="O1769" s="32">
        <f t="shared" si="314"/>
        <v>0.67607888846326392</v>
      </c>
      <c r="P1769" s="32">
        <f t="shared" si="304"/>
        <v>1.718550671398702</v>
      </c>
      <c r="Q1769" s="35">
        <v>0.75472133953595999</v>
      </c>
      <c r="R1769" s="35">
        <v>0.91817774354426596</v>
      </c>
      <c r="S1769" s="35">
        <v>0.87298470345687995</v>
      </c>
      <c r="T1769" s="35">
        <v>0.79857997007877402</v>
      </c>
      <c r="U1769" s="35">
        <v>0.94457322537930699</v>
      </c>
      <c r="V1769" s="35">
        <v>0.86585914307588796</v>
      </c>
      <c r="W1769" s="8">
        <v>10124.337893554501</v>
      </c>
      <c r="X1769" s="8">
        <v>11763.223469856801</v>
      </c>
      <c r="Y1769" s="8">
        <v>6844.8511095008298</v>
      </c>
      <c r="Z1769" s="23">
        <f t="shared" si="305"/>
        <v>28732.412472912132</v>
      </c>
      <c r="AA1769" s="29">
        <f t="shared" si="306"/>
        <v>35.236643992561909</v>
      </c>
      <c r="AB1769" s="29">
        <f t="shared" si="307"/>
        <v>40.940604903771089</v>
      </c>
      <c r="AC1769" s="29">
        <f t="shared" si="308"/>
        <v>23.822751103666999</v>
      </c>
      <c r="AD1769" s="26">
        <f t="shared" si="309"/>
        <v>0.35236643992561911</v>
      </c>
      <c r="AE1769" s="26">
        <f t="shared" si="310"/>
        <v>0.40940604903771088</v>
      </c>
      <c r="AF1769" s="26">
        <f t="shared" si="311"/>
        <v>0.23822751103666998</v>
      </c>
      <c r="AG1769" s="6"/>
    </row>
    <row r="1770" spans="1:33" ht="12" customHeight="1" x14ac:dyDescent="0.2">
      <c r="A1770" s="5" t="s">
        <v>3619</v>
      </c>
      <c r="B1770" s="5" t="s">
        <v>3619</v>
      </c>
      <c r="C1770" s="7">
        <v>1</v>
      </c>
      <c r="D1770" s="7">
        <v>1</v>
      </c>
      <c r="E1770" s="8">
        <v>32.549999999999997</v>
      </c>
      <c r="F1770" s="9">
        <v>1.9759352189077499</v>
      </c>
      <c r="G1770" s="7">
        <v>1</v>
      </c>
      <c r="H1770" s="7">
        <v>1</v>
      </c>
      <c r="I1770" s="7" t="s">
        <v>1</v>
      </c>
      <c r="J1770" s="7" t="s">
        <v>2</v>
      </c>
      <c r="K1770" s="5" t="s">
        <v>3620</v>
      </c>
      <c r="L1770" s="14" t="s">
        <v>3621</v>
      </c>
      <c r="M1770" s="38">
        <f t="shared" si="312"/>
        <v>1</v>
      </c>
      <c r="N1770" s="32">
        <f t="shared" si="313"/>
        <v>1.1620715185775261</v>
      </c>
      <c r="O1770" s="32">
        <f t="shared" si="314"/>
        <v>0.58811215441561437</v>
      </c>
      <c r="P1770" s="32">
        <f t="shared" si="304"/>
        <v>1.9759352189077513</v>
      </c>
      <c r="Q1770" s="35">
        <v>0.65334687380742595</v>
      </c>
      <c r="R1770" s="35">
        <v>0.51606501252905701</v>
      </c>
      <c r="S1770" s="35">
        <v>0.50278399806854601</v>
      </c>
      <c r="T1770" s="35">
        <v>0.56069194843095704</v>
      </c>
      <c r="U1770" s="35">
        <v>0.450341610300036</v>
      </c>
      <c r="V1770" s="35">
        <v>0.52608767467694095</v>
      </c>
      <c r="W1770" s="8">
        <v>4221.9612343754798</v>
      </c>
      <c r="X1770" s="8">
        <v>4906.2209030061604</v>
      </c>
      <c r="Y1770" s="8">
        <v>2482.9867174077699</v>
      </c>
      <c r="Z1770" s="23">
        <f t="shared" si="305"/>
        <v>11611.16885478941</v>
      </c>
      <c r="AA1770" s="29">
        <f t="shared" si="306"/>
        <v>36.361207792047509</v>
      </c>
      <c r="AB1770" s="29">
        <f t="shared" si="307"/>
        <v>42.254323956217618</v>
      </c>
      <c r="AC1770" s="29">
        <f t="shared" si="308"/>
        <v>21.384468251734884</v>
      </c>
      <c r="AD1770" s="26">
        <f t="shared" si="309"/>
        <v>0.36361207792047506</v>
      </c>
      <c r="AE1770" s="26">
        <f t="shared" si="310"/>
        <v>0.42254323956217621</v>
      </c>
      <c r="AF1770" s="26">
        <f t="shared" si="311"/>
        <v>0.21384468251734884</v>
      </c>
      <c r="AG1770" s="6">
        <v>2</v>
      </c>
    </row>
    <row r="1771" spans="1:33" ht="12" customHeight="1" x14ac:dyDescent="0.2">
      <c r="A1771" s="5" t="s">
        <v>3691</v>
      </c>
      <c r="B1771" s="5" t="s">
        <v>3691</v>
      </c>
      <c r="C1771" s="7">
        <v>1</v>
      </c>
      <c r="D1771" s="7">
        <v>1</v>
      </c>
      <c r="E1771" s="8">
        <v>17.04</v>
      </c>
      <c r="F1771" s="9">
        <v>1.58019894555788</v>
      </c>
      <c r="G1771" s="7">
        <v>3</v>
      </c>
      <c r="H1771" s="7">
        <v>1</v>
      </c>
      <c r="I1771" s="7" t="s">
        <v>1</v>
      </c>
      <c r="J1771" s="7" t="s">
        <v>2</v>
      </c>
      <c r="K1771" s="5" t="s">
        <v>3692</v>
      </c>
      <c r="L1771" s="14" t="s">
        <v>3693</v>
      </c>
      <c r="M1771" s="38">
        <f t="shared" si="312"/>
        <v>1</v>
      </c>
      <c r="N1771" s="32">
        <f t="shared" si="313"/>
        <v>1.162838551245424</v>
      </c>
      <c r="O1771" s="32">
        <f t="shared" si="314"/>
        <v>0.73588110820747832</v>
      </c>
      <c r="P1771" s="32">
        <f t="shared" si="304"/>
        <v>1.5801989455578835</v>
      </c>
      <c r="Q1771" s="35">
        <v>0.35346848040976497</v>
      </c>
      <c r="R1771" s="35">
        <v>0.109760543431693</v>
      </c>
      <c r="S1771" s="35">
        <v>6.6329949270128905E-2</v>
      </c>
      <c r="T1771" s="35">
        <v>0.27163459559589198</v>
      </c>
      <c r="U1771" s="35">
        <v>6.8638176251417798E-2</v>
      </c>
      <c r="V1771" s="35">
        <v>5.7049242627877798E-2</v>
      </c>
      <c r="W1771" s="8">
        <v>370187.549918023</v>
      </c>
      <c r="X1771" s="8">
        <v>430468.35423576698</v>
      </c>
      <c r="Y1771" s="8">
        <v>272414.02447828598</v>
      </c>
      <c r="Z1771" s="23">
        <f t="shared" si="305"/>
        <v>1073069.9286320759</v>
      </c>
      <c r="AA1771" s="29">
        <f t="shared" si="306"/>
        <v>34.497989370546364</v>
      </c>
      <c r="AB1771" s="29">
        <f t="shared" si="307"/>
        <v>40.115591980526169</v>
      </c>
      <c r="AC1771" s="29">
        <f t="shared" si="308"/>
        <v>25.386418648927467</v>
      </c>
      <c r="AD1771" s="26">
        <f t="shared" si="309"/>
        <v>0.34497989370546361</v>
      </c>
      <c r="AE1771" s="26">
        <f t="shared" si="310"/>
        <v>0.40115591980526166</v>
      </c>
      <c r="AF1771" s="26">
        <f t="shared" si="311"/>
        <v>0.25386418648927467</v>
      </c>
      <c r="AG1771" s="6"/>
    </row>
    <row r="1772" spans="1:33" ht="12" customHeight="1" x14ac:dyDescent="0.2">
      <c r="A1772" s="5" t="s">
        <v>2747</v>
      </c>
      <c r="B1772" s="5" t="s">
        <v>2747</v>
      </c>
      <c r="C1772" s="7">
        <v>2</v>
      </c>
      <c r="D1772" s="7">
        <v>1</v>
      </c>
      <c r="E1772" s="8">
        <v>62.76</v>
      </c>
      <c r="F1772" s="9">
        <v>1.1631049267939699</v>
      </c>
      <c r="G1772" s="7">
        <v>2</v>
      </c>
      <c r="H1772" s="7">
        <v>1</v>
      </c>
      <c r="I1772" s="7" t="s">
        <v>1</v>
      </c>
      <c r="J1772" s="7" t="s">
        <v>0</v>
      </c>
      <c r="K1772" s="5" t="s">
        <v>2748</v>
      </c>
      <c r="L1772" s="14" t="s">
        <v>2749</v>
      </c>
      <c r="M1772" s="38">
        <f t="shared" si="312"/>
        <v>1</v>
      </c>
      <c r="N1772" s="32">
        <f t="shared" si="313"/>
        <v>1.1631049267939697</v>
      </c>
      <c r="O1772" s="32">
        <f t="shared" si="314"/>
        <v>1.061881969355509</v>
      </c>
      <c r="P1772" s="32">
        <f t="shared" si="304"/>
        <v>1.095324113564049</v>
      </c>
      <c r="Q1772" s="35">
        <v>5.6529299651156698E-3</v>
      </c>
      <c r="R1772" s="35">
        <v>9.7449297590110104E-2</v>
      </c>
      <c r="S1772" s="35">
        <v>0.62941939274886805</v>
      </c>
      <c r="T1772" s="35">
        <v>1.34244821144549E-3</v>
      </c>
      <c r="U1772" s="35">
        <v>4.5120898839266198E-2</v>
      </c>
      <c r="V1772" s="35">
        <v>0.54928457909599704</v>
      </c>
      <c r="W1772" s="8">
        <v>8028.5068973583202</v>
      </c>
      <c r="X1772" s="8">
        <v>9337.99592711683</v>
      </c>
      <c r="Y1772" s="8">
        <v>8525.3267151511409</v>
      </c>
      <c r="Z1772" s="23">
        <f t="shared" si="305"/>
        <v>25891.829539626291</v>
      </c>
      <c r="AA1772" s="29">
        <f t="shared" si="306"/>
        <v>31.007877929487556</v>
      </c>
      <c r="AB1772" s="29">
        <f t="shared" si="307"/>
        <v>36.065415589212975</v>
      </c>
      <c r="AC1772" s="29">
        <f t="shared" si="308"/>
        <v>32.926706481299469</v>
      </c>
      <c r="AD1772" s="26">
        <f t="shared" si="309"/>
        <v>0.31007877929487554</v>
      </c>
      <c r="AE1772" s="26">
        <f t="shared" si="310"/>
        <v>0.36065415589212974</v>
      </c>
      <c r="AF1772" s="26">
        <f t="shared" si="311"/>
        <v>0.32926706481299467</v>
      </c>
      <c r="AG1772" s="6"/>
    </row>
    <row r="1773" spans="1:33" ht="12" customHeight="1" x14ac:dyDescent="0.2">
      <c r="A1773" s="5" t="s">
        <v>3268</v>
      </c>
      <c r="B1773" s="5" t="s">
        <v>3268</v>
      </c>
      <c r="C1773" s="7">
        <v>3</v>
      </c>
      <c r="D1773" s="7">
        <v>3</v>
      </c>
      <c r="E1773" s="8">
        <v>63.65</v>
      </c>
      <c r="F1773" s="9">
        <v>1.4157838711214701</v>
      </c>
      <c r="G1773" s="7" t="s">
        <v>54</v>
      </c>
      <c r="H1773" s="7">
        <v>2</v>
      </c>
      <c r="I1773" s="7" t="s">
        <v>1</v>
      </c>
      <c r="J1773" s="7" t="s">
        <v>2</v>
      </c>
      <c r="K1773" s="5" t="s">
        <v>3269</v>
      </c>
      <c r="L1773" s="14" t="s">
        <v>3270</v>
      </c>
      <c r="M1773" s="38">
        <f t="shared" si="312"/>
        <v>1</v>
      </c>
      <c r="N1773" s="32">
        <f t="shared" si="313"/>
        <v>1.1669391499320902</v>
      </c>
      <c r="O1773" s="32">
        <f t="shared" si="314"/>
        <v>0.82423537499953226</v>
      </c>
      <c r="P1773" s="32">
        <f t="shared" si="304"/>
        <v>1.415783871121465</v>
      </c>
      <c r="Q1773" s="35">
        <v>0.86045906568597597</v>
      </c>
      <c r="R1773" s="35">
        <v>0.60324134539071905</v>
      </c>
      <c r="S1773" s="35">
        <v>0.45170965772667199</v>
      </c>
      <c r="T1773" s="35">
        <v>0.899516744147981</v>
      </c>
      <c r="U1773" s="35">
        <v>0.636511407615869</v>
      </c>
      <c r="V1773" s="35">
        <v>0.45898978329698797</v>
      </c>
      <c r="W1773" s="8">
        <v>19925.397942858399</v>
      </c>
      <c r="X1773" s="8">
        <v>23251.726937497799</v>
      </c>
      <c r="Y1773" s="8">
        <v>16423.217845446801</v>
      </c>
      <c r="Z1773" s="23">
        <f t="shared" si="305"/>
        <v>59600.342725802999</v>
      </c>
      <c r="AA1773" s="29">
        <f t="shared" si="306"/>
        <v>33.431683496397113</v>
      </c>
      <c r="AB1773" s="29">
        <f t="shared" si="307"/>
        <v>39.01274032008434</v>
      </c>
      <c r="AC1773" s="29">
        <f t="shared" si="308"/>
        <v>27.55557618351855</v>
      </c>
      <c r="AD1773" s="26">
        <f t="shared" si="309"/>
        <v>0.33431683496397113</v>
      </c>
      <c r="AE1773" s="26">
        <f t="shared" si="310"/>
        <v>0.39012740320084338</v>
      </c>
      <c r="AF1773" s="26">
        <f t="shared" si="311"/>
        <v>0.27555576183518549</v>
      </c>
      <c r="AG1773" s="6"/>
    </row>
    <row r="1774" spans="1:33" ht="12" customHeight="1" x14ac:dyDescent="0.2">
      <c r="A1774" s="5" t="s">
        <v>682</v>
      </c>
      <c r="B1774" s="5" t="s">
        <v>682</v>
      </c>
      <c r="C1774" s="7">
        <v>1</v>
      </c>
      <c r="D1774" s="7">
        <v>1</v>
      </c>
      <c r="E1774" s="8">
        <v>20.61</v>
      </c>
      <c r="F1774" s="9">
        <v>2.1960670285873198</v>
      </c>
      <c r="G1774" s="7">
        <v>1</v>
      </c>
      <c r="H1774" s="7">
        <v>1</v>
      </c>
      <c r="I1774" s="7" t="s">
        <v>2</v>
      </c>
      <c r="J1774" s="7" t="s">
        <v>0</v>
      </c>
      <c r="K1774" s="5" t="s">
        <v>683</v>
      </c>
      <c r="L1774" s="14" t="s">
        <v>684</v>
      </c>
      <c r="M1774" s="38">
        <f t="shared" si="312"/>
        <v>1</v>
      </c>
      <c r="N1774" s="32">
        <f t="shared" si="313"/>
        <v>1.1676713593157491</v>
      </c>
      <c r="O1774" s="32">
        <f t="shared" si="314"/>
        <v>2.1960670285873305</v>
      </c>
      <c r="P1774" s="32">
        <f t="shared" si="304"/>
        <v>0.53171025479439937</v>
      </c>
      <c r="Q1774" s="35">
        <v>0.74003967038750895</v>
      </c>
      <c r="R1774" s="35">
        <v>0.25005423660487502</v>
      </c>
      <c r="S1774" s="35">
        <v>0.33109158270456901</v>
      </c>
      <c r="T1774" s="35">
        <v>0.80943640025244501</v>
      </c>
      <c r="U1774" s="35">
        <v>0.241776097513064</v>
      </c>
      <c r="V1774" s="35">
        <v>0.25100083338253298</v>
      </c>
      <c r="W1774" s="8">
        <v>5010.9565821078904</v>
      </c>
      <c r="X1774" s="8">
        <v>5851.1504837021203</v>
      </c>
      <c r="Y1774" s="8">
        <v>11004.3965316498</v>
      </c>
      <c r="Z1774" s="23">
        <f t="shared" si="305"/>
        <v>21866.50359745981</v>
      </c>
      <c r="AA1774" s="29">
        <f t="shared" si="306"/>
        <v>22.916130874668063</v>
      </c>
      <c r="AB1774" s="29">
        <f t="shared" si="307"/>
        <v>26.758509688681261</v>
      </c>
      <c r="AC1774" s="29">
        <f t="shared" si="308"/>
        <v>50.325359436650672</v>
      </c>
      <c r="AD1774" s="26">
        <f t="shared" si="309"/>
        <v>0.22916130874668064</v>
      </c>
      <c r="AE1774" s="26">
        <f t="shared" si="310"/>
        <v>0.26758509688681259</v>
      </c>
      <c r="AF1774" s="26">
        <f t="shared" si="311"/>
        <v>0.50325359436650674</v>
      </c>
      <c r="AG1774" s="6">
        <v>1</v>
      </c>
    </row>
    <row r="1775" spans="1:33" ht="12" customHeight="1" x14ac:dyDescent="0.2">
      <c r="A1775" s="5" t="s">
        <v>386</v>
      </c>
      <c r="B1775" s="5" t="s">
        <v>386</v>
      </c>
      <c r="C1775" s="7">
        <v>16</v>
      </c>
      <c r="D1775" s="7">
        <v>1</v>
      </c>
      <c r="E1775" s="8">
        <v>936.07</v>
      </c>
      <c r="F1775" s="9">
        <v>5.2636265428616102</v>
      </c>
      <c r="G1775" s="7" t="s">
        <v>50</v>
      </c>
      <c r="H1775" s="7">
        <v>3</v>
      </c>
      <c r="I1775" s="7" t="s">
        <v>2</v>
      </c>
      <c r="J1775" s="7" t="s">
        <v>0</v>
      </c>
      <c r="K1775" s="5" t="s">
        <v>387</v>
      </c>
      <c r="L1775" s="14" t="s">
        <v>388</v>
      </c>
      <c r="M1775" s="38">
        <f t="shared" si="312"/>
        <v>1</v>
      </c>
      <c r="N1775" s="32">
        <f t="shared" si="313"/>
        <v>1.1687238230658765</v>
      </c>
      <c r="O1775" s="32">
        <f t="shared" si="314"/>
        <v>5.2636265428616102</v>
      </c>
      <c r="P1775" s="32">
        <f t="shared" si="304"/>
        <v>0.22203775544275048</v>
      </c>
      <c r="Q1775" s="35">
        <v>0.12203284231592</v>
      </c>
      <c r="R1775" s="35">
        <v>0.53293056562025798</v>
      </c>
      <c r="S1775" s="35">
        <v>0.69591523061494098</v>
      </c>
      <c r="T1775" s="35">
        <v>9.9117921686772095E-2</v>
      </c>
      <c r="U1775" s="35">
        <v>0.50445887891875296</v>
      </c>
      <c r="V1775" s="35">
        <v>0.73190628788760104</v>
      </c>
      <c r="W1775" s="8">
        <v>1646.7074756709401</v>
      </c>
      <c r="X1775" s="8">
        <v>1924.5462564372999</v>
      </c>
      <c r="Y1775" s="8">
        <v>8667.6531772702001</v>
      </c>
      <c r="Z1775" s="23">
        <f t="shared" si="305"/>
        <v>12238.90690937844</v>
      </c>
      <c r="AA1775" s="29">
        <f t="shared" si="306"/>
        <v>13.454694016906851</v>
      </c>
      <c r="AB1775" s="29">
        <f t="shared" si="307"/>
        <v>15.724821429620949</v>
      </c>
      <c r="AC1775" s="29">
        <f t="shared" si="308"/>
        <v>70.820484553472198</v>
      </c>
      <c r="AD1775" s="26">
        <f t="shared" si="309"/>
        <v>0.13454694016906851</v>
      </c>
      <c r="AE1775" s="26">
        <f t="shared" si="310"/>
        <v>0.1572482142962095</v>
      </c>
      <c r="AF1775" s="26">
        <f t="shared" si="311"/>
        <v>0.70820484553472196</v>
      </c>
      <c r="AG1775" s="6">
        <v>1</v>
      </c>
    </row>
    <row r="1776" spans="1:33" ht="12" customHeight="1" x14ac:dyDescent="0.2">
      <c r="A1776" s="5" t="s">
        <v>3508</v>
      </c>
      <c r="B1776" s="5" t="s">
        <v>3509</v>
      </c>
      <c r="C1776" s="7">
        <v>8</v>
      </c>
      <c r="D1776" s="7">
        <v>8</v>
      </c>
      <c r="E1776" s="8">
        <v>313.13</v>
      </c>
      <c r="F1776" s="9">
        <v>2.7120161779662499</v>
      </c>
      <c r="G1776" s="7" t="s">
        <v>50</v>
      </c>
      <c r="H1776" s="7">
        <v>3</v>
      </c>
      <c r="I1776" s="7" t="s">
        <v>1</v>
      </c>
      <c r="J1776" s="7" t="s">
        <v>2</v>
      </c>
      <c r="K1776" s="5" t="s">
        <v>3510</v>
      </c>
      <c r="L1776" s="14" t="s">
        <v>3511</v>
      </c>
      <c r="M1776" s="38">
        <f t="shared" si="312"/>
        <v>1</v>
      </c>
      <c r="N1776" s="32">
        <f t="shared" si="313"/>
        <v>1.1689426185577596</v>
      </c>
      <c r="O1776" s="32">
        <f t="shared" si="314"/>
        <v>0.43102346809536968</v>
      </c>
      <c r="P1776" s="32">
        <f t="shared" si="304"/>
        <v>2.7120161779662433</v>
      </c>
      <c r="Q1776" s="35">
        <v>0.13139748176647301</v>
      </c>
      <c r="R1776" s="35">
        <v>0.381737291339942</v>
      </c>
      <c r="S1776" s="35">
        <v>0.96632732464175597</v>
      </c>
      <c r="T1776" s="35">
        <v>0.11993981239274799</v>
      </c>
      <c r="U1776" s="35">
        <v>0.39072162314124298</v>
      </c>
      <c r="V1776" s="35">
        <v>0.97607493678004398</v>
      </c>
      <c r="W1776" s="8">
        <v>208450.84844149</v>
      </c>
      <c r="X1776" s="8">
        <v>243667.08061778199</v>
      </c>
      <c r="Y1776" s="8">
        <v>89847.207622673304</v>
      </c>
      <c r="Z1776" s="23">
        <f t="shared" si="305"/>
        <v>541965.1366819453</v>
      </c>
      <c r="AA1776" s="29">
        <f t="shared" si="306"/>
        <v>38.46204014481107</v>
      </c>
      <c r="AB1776" s="29">
        <f t="shared" si="307"/>
        <v>44.959917921949121</v>
      </c>
      <c r="AC1776" s="29">
        <f t="shared" si="308"/>
        <v>16.578041933239803</v>
      </c>
      <c r="AD1776" s="26">
        <f t="shared" si="309"/>
        <v>0.38462040144811072</v>
      </c>
      <c r="AE1776" s="26">
        <f t="shared" si="310"/>
        <v>0.44959917921949122</v>
      </c>
      <c r="AF1776" s="26">
        <f t="shared" si="311"/>
        <v>0.16578041933239804</v>
      </c>
      <c r="AG1776" s="6">
        <v>2</v>
      </c>
    </row>
    <row r="1777" spans="1:33" ht="12" customHeight="1" x14ac:dyDescent="0.2">
      <c r="A1777" s="5" t="s">
        <v>3684</v>
      </c>
      <c r="B1777" s="5" t="s">
        <v>3685</v>
      </c>
      <c r="C1777" s="7">
        <v>4</v>
      </c>
      <c r="D1777" s="7">
        <v>4</v>
      </c>
      <c r="E1777" s="8">
        <v>113.94</v>
      </c>
      <c r="F1777" s="9">
        <v>1.6285531863810701</v>
      </c>
      <c r="G1777" s="7">
        <v>3</v>
      </c>
      <c r="H1777" s="7">
        <v>1</v>
      </c>
      <c r="I1777" s="7" t="s">
        <v>1</v>
      </c>
      <c r="J1777" s="7" t="s">
        <v>2</v>
      </c>
      <c r="K1777" s="5" t="s">
        <v>3686</v>
      </c>
      <c r="L1777" s="14" t="s">
        <v>3687</v>
      </c>
      <c r="M1777" s="38">
        <f t="shared" si="312"/>
        <v>1</v>
      </c>
      <c r="N1777" s="32">
        <f t="shared" si="313"/>
        <v>1.1702294106439866</v>
      </c>
      <c r="O1777" s="32">
        <f t="shared" si="314"/>
        <v>0.71856996776656834</v>
      </c>
      <c r="P1777" s="32">
        <f t="shared" si="304"/>
        <v>1.6285531863810685</v>
      </c>
      <c r="Q1777" s="35">
        <v>0.87656907114035298</v>
      </c>
      <c r="R1777" s="35">
        <v>0.48252270298539701</v>
      </c>
      <c r="S1777" s="35">
        <v>0.37801922623781598</v>
      </c>
      <c r="T1777" s="35">
        <v>0.92590901990763497</v>
      </c>
      <c r="U1777" s="35">
        <v>0.499266978729977</v>
      </c>
      <c r="V1777" s="35">
        <v>0.39546685818674998</v>
      </c>
      <c r="W1777" s="8">
        <v>76485.745764933905</v>
      </c>
      <c r="X1777" s="8">
        <v>89505.869189164398</v>
      </c>
      <c r="Y1777" s="8">
        <v>54960.359868910498</v>
      </c>
      <c r="Z1777" s="23">
        <f t="shared" si="305"/>
        <v>220951.97482300882</v>
      </c>
      <c r="AA1777" s="29">
        <f t="shared" si="306"/>
        <v>34.616457185414156</v>
      </c>
      <c r="AB1777" s="29">
        <f t="shared" si="307"/>
        <v>40.509196290669998</v>
      </c>
      <c r="AC1777" s="29">
        <f t="shared" si="308"/>
        <v>24.874346523915843</v>
      </c>
      <c r="AD1777" s="26">
        <f t="shared" si="309"/>
        <v>0.34616457185414157</v>
      </c>
      <c r="AE1777" s="26">
        <f t="shared" si="310"/>
        <v>0.40509196290669996</v>
      </c>
      <c r="AF1777" s="26">
        <f t="shared" si="311"/>
        <v>0.24874346523915844</v>
      </c>
      <c r="AG1777" s="6"/>
    </row>
    <row r="1778" spans="1:33" ht="12" customHeight="1" x14ac:dyDescent="0.2">
      <c r="A1778" s="5" t="s">
        <v>3280</v>
      </c>
      <c r="B1778" s="5" t="s">
        <v>3280</v>
      </c>
      <c r="C1778" s="7">
        <v>1</v>
      </c>
      <c r="D1778" s="7">
        <v>1</v>
      </c>
      <c r="E1778" s="8">
        <v>20.46</v>
      </c>
      <c r="F1778" s="9">
        <v>1.3655408488401199</v>
      </c>
      <c r="G1778" s="7">
        <v>2</v>
      </c>
      <c r="H1778" s="7">
        <v>1</v>
      </c>
      <c r="I1778" s="7" t="s">
        <v>1</v>
      </c>
      <c r="J1778" s="7" t="s">
        <v>2</v>
      </c>
      <c r="K1778" s="5" t="s">
        <v>3281</v>
      </c>
      <c r="L1778" s="14" t="s">
        <v>3282</v>
      </c>
      <c r="M1778" s="38">
        <f t="shared" si="312"/>
        <v>1</v>
      </c>
      <c r="N1778" s="32">
        <f t="shared" si="313"/>
        <v>1.1719352738779456</v>
      </c>
      <c r="O1778" s="32">
        <f t="shared" si="314"/>
        <v>0.85822059067172918</v>
      </c>
      <c r="P1778" s="32">
        <f t="shared" si="304"/>
        <v>1.3655408488401239</v>
      </c>
      <c r="Q1778" s="35">
        <v>0.78458518434666502</v>
      </c>
      <c r="R1778" s="35">
        <v>0.70911253128796403</v>
      </c>
      <c r="S1778" s="35">
        <v>0.34190944885293001</v>
      </c>
      <c r="T1778" s="35">
        <v>0.86234616485083804</v>
      </c>
      <c r="U1778" s="35">
        <v>0.68000576663075896</v>
      </c>
      <c r="V1778" s="35">
        <v>0.35421738224050597</v>
      </c>
      <c r="W1778" s="8">
        <v>7589.08397848199</v>
      </c>
      <c r="X1778" s="8">
        <v>8893.9152108050203</v>
      </c>
      <c r="Y1778" s="8">
        <v>6513.1081346701703</v>
      </c>
      <c r="Z1778" s="23">
        <f t="shared" si="305"/>
        <v>22996.107323957178</v>
      </c>
      <c r="AA1778" s="29">
        <f t="shared" si="306"/>
        <v>33.001602712889316</v>
      </c>
      <c r="AB1778" s="29">
        <f t="shared" si="307"/>
        <v>38.675742313741097</v>
      </c>
      <c r="AC1778" s="29">
        <f t="shared" si="308"/>
        <v>28.322654973369609</v>
      </c>
      <c r="AD1778" s="26">
        <f t="shared" si="309"/>
        <v>0.33001602712889316</v>
      </c>
      <c r="AE1778" s="26">
        <f t="shared" si="310"/>
        <v>0.38675742313741096</v>
      </c>
      <c r="AF1778" s="26">
        <f t="shared" si="311"/>
        <v>0.2832265497336961</v>
      </c>
      <c r="AG1778" s="6"/>
    </row>
    <row r="1779" spans="1:33" ht="12" customHeight="1" x14ac:dyDescent="0.2">
      <c r="A1779" s="5" t="s">
        <v>501</v>
      </c>
      <c r="B1779" s="5" t="s">
        <v>501</v>
      </c>
      <c r="C1779" s="7">
        <v>8</v>
      </c>
      <c r="D1779" s="7">
        <v>8</v>
      </c>
      <c r="E1779" s="8">
        <v>242.22</v>
      </c>
      <c r="F1779" s="9">
        <v>3.43424592246273</v>
      </c>
      <c r="G1779" s="7" t="s">
        <v>50</v>
      </c>
      <c r="H1779" s="7">
        <v>3</v>
      </c>
      <c r="I1779" s="7" t="s">
        <v>2</v>
      </c>
      <c r="J1779" s="7" t="s">
        <v>0</v>
      </c>
      <c r="K1779" s="5" t="s">
        <v>502</v>
      </c>
      <c r="L1779" s="14" t="s">
        <v>503</v>
      </c>
      <c r="M1779" s="38">
        <f t="shared" si="312"/>
        <v>1</v>
      </c>
      <c r="N1779" s="32">
        <f t="shared" si="313"/>
        <v>1.1739006950058921</v>
      </c>
      <c r="O1779" s="32">
        <f t="shared" si="314"/>
        <v>3.4342459224627149</v>
      </c>
      <c r="P1779" s="32">
        <f t="shared" si="304"/>
        <v>0.34182196660048214</v>
      </c>
      <c r="Q1779" s="35">
        <v>0.39477336222399401</v>
      </c>
      <c r="R1779" s="35">
        <v>0.335315991004284</v>
      </c>
      <c r="S1779" s="35">
        <v>0.564433473160318</v>
      </c>
      <c r="T1779" s="35">
        <v>0.45471297742566902</v>
      </c>
      <c r="U1779" s="35">
        <v>0.40127644414195102</v>
      </c>
      <c r="V1779" s="35">
        <v>0.57453493621763196</v>
      </c>
      <c r="W1779" s="8">
        <v>101759.15349676101</v>
      </c>
      <c r="X1779" s="8">
        <v>119455.14101305899</v>
      </c>
      <c r="Y1779" s="8">
        <v>349465.95796950901</v>
      </c>
      <c r="Z1779" s="23">
        <f t="shared" si="305"/>
        <v>570680.25247932901</v>
      </c>
      <c r="AA1779" s="29">
        <f t="shared" si="306"/>
        <v>17.831202859160943</v>
      </c>
      <c r="AB1779" s="29">
        <f t="shared" si="307"/>
        <v>20.932061429160079</v>
      </c>
      <c r="AC1779" s="29">
        <f t="shared" si="308"/>
        <v>61.236735711678975</v>
      </c>
      <c r="AD1779" s="26">
        <f t="shared" si="309"/>
        <v>0.17831202859160944</v>
      </c>
      <c r="AE1779" s="26">
        <f t="shared" si="310"/>
        <v>0.20932061429160079</v>
      </c>
      <c r="AF1779" s="26">
        <f t="shared" si="311"/>
        <v>0.6123673571167898</v>
      </c>
      <c r="AG1779" s="6">
        <v>1</v>
      </c>
    </row>
    <row r="1780" spans="1:33" ht="12" customHeight="1" x14ac:dyDescent="0.2">
      <c r="A1780" s="5" t="s">
        <v>3219</v>
      </c>
      <c r="B1780" s="5" t="s">
        <v>3219</v>
      </c>
      <c r="C1780" s="7">
        <v>1</v>
      </c>
      <c r="D1780" s="7">
        <v>1</v>
      </c>
      <c r="E1780" s="8">
        <v>26.98</v>
      </c>
      <c r="F1780" s="9">
        <v>1.61278374780616</v>
      </c>
      <c r="G1780" s="7">
        <v>2</v>
      </c>
      <c r="H1780" s="7">
        <v>1</v>
      </c>
      <c r="I1780" s="7" t="s">
        <v>1</v>
      </c>
      <c r="J1780" s="7" t="s">
        <v>2</v>
      </c>
      <c r="K1780" s="5" t="s">
        <v>3220</v>
      </c>
      <c r="L1780" s="14" t="s">
        <v>3221</v>
      </c>
      <c r="M1780" s="38">
        <f t="shared" si="312"/>
        <v>1</v>
      </c>
      <c r="N1780" s="32">
        <f t="shared" si="313"/>
        <v>1.1825401360734571</v>
      </c>
      <c r="O1780" s="32">
        <f t="shared" si="314"/>
        <v>0.73322919931580588</v>
      </c>
      <c r="P1780" s="32">
        <f t="shared" si="304"/>
        <v>1.6127837478061626</v>
      </c>
      <c r="Q1780" s="35">
        <v>0.44042643083000399</v>
      </c>
      <c r="R1780" s="35">
        <v>0.32923542154361501</v>
      </c>
      <c r="S1780" s="35">
        <v>0.60288025867244899</v>
      </c>
      <c r="T1780" s="35">
        <v>0.45272785798369802</v>
      </c>
      <c r="U1780" s="35">
        <v>0.31546447994763099</v>
      </c>
      <c r="V1780" s="35">
        <v>0.52142264536342198</v>
      </c>
      <c r="W1780" s="8">
        <v>6154.2094015746698</v>
      </c>
      <c r="X1780" s="8">
        <v>7277.5996231626596</v>
      </c>
      <c r="Y1780" s="8">
        <v>4512.4460319383998</v>
      </c>
      <c r="Z1780" s="23">
        <f t="shared" si="305"/>
        <v>17944.255056675727</v>
      </c>
      <c r="AA1780" s="29">
        <f t="shared" si="306"/>
        <v>34.296265752671324</v>
      </c>
      <c r="AB1780" s="29">
        <f t="shared" si="307"/>
        <v>40.556710769975396</v>
      </c>
      <c r="AC1780" s="29">
        <f t="shared" si="308"/>
        <v>25.147023477353287</v>
      </c>
      <c r="AD1780" s="26">
        <f t="shared" si="309"/>
        <v>0.34296265752671323</v>
      </c>
      <c r="AE1780" s="26">
        <f t="shared" si="310"/>
        <v>0.40556710769975396</v>
      </c>
      <c r="AF1780" s="26">
        <f t="shared" si="311"/>
        <v>0.25147023477353286</v>
      </c>
      <c r="AG1780" s="6"/>
    </row>
    <row r="1781" spans="1:33" ht="12" customHeight="1" x14ac:dyDescent="0.2">
      <c r="A1781" s="5" t="s">
        <v>3253</v>
      </c>
      <c r="B1781" s="5" t="s">
        <v>3253</v>
      </c>
      <c r="C1781" s="7">
        <v>3</v>
      </c>
      <c r="D1781" s="7">
        <v>3</v>
      </c>
      <c r="E1781" s="8">
        <v>49.5</v>
      </c>
      <c r="F1781" s="9">
        <v>1.4639888223316699</v>
      </c>
      <c r="G1781" s="7">
        <v>1</v>
      </c>
      <c r="H1781" s="7">
        <v>1</v>
      </c>
      <c r="I1781" s="7" t="s">
        <v>1</v>
      </c>
      <c r="J1781" s="7" t="s">
        <v>2</v>
      </c>
      <c r="K1781" s="5" t="s">
        <v>3254</v>
      </c>
      <c r="L1781" s="14" t="s">
        <v>3255</v>
      </c>
      <c r="M1781" s="38">
        <f t="shared" si="312"/>
        <v>1</v>
      </c>
      <c r="N1781" s="32">
        <f t="shared" si="313"/>
        <v>1.1866868343951249</v>
      </c>
      <c r="O1781" s="32">
        <f t="shared" si="314"/>
        <v>0.81058462762379679</v>
      </c>
      <c r="P1781" s="32">
        <f t="shared" si="304"/>
        <v>1.463988822331679</v>
      </c>
      <c r="Q1781" s="35">
        <v>1.9695613341712201E-3</v>
      </c>
      <c r="R1781" s="35">
        <v>1.7372222694025399E-2</v>
      </c>
      <c r="S1781" s="35">
        <v>0.32446796835342201</v>
      </c>
      <c r="T1781" s="35">
        <v>6.3502361692748402E-3</v>
      </c>
      <c r="U1781" s="35">
        <v>1.50616983005645E-2</v>
      </c>
      <c r="V1781" s="35">
        <v>0.307163931501369</v>
      </c>
      <c r="W1781" s="8">
        <v>19913.005023599999</v>
      </c>
      <c r="X1781" s="8">
        <v>23630.500894750101</v>
      </c>
      <c r="Y1781" s="8">
        <v>16141.1757619256</v>
      </c>
      <c r="Z1781" s="23">
        <f t="shared" si="305"/>
        <v>59684.681680275702</v>
      </c>
      <c r="AA1781" s="29">
        <f t="shared" si="306"/>
        <v>33.363678020889488</v>
      </c>
      <c r="AB1781" s="29">
        <f t="shared" si="307"/>
        <v>39.592237454387551</v>
      </c>
      <c r="AC1781" s="29">
        <f t="shared" si="308"/>
        <v>27.044084524722958</v>
      </c>
      <c r="AD1781" s="26">
        <f t="shared" si="309"/>
        <v>0.33363678020889487</v>
      </c>
      <c r="AE1781" s="26">
        <f t="shared" si="310"/>
        <v>0.39592237454387552</v>
      </c>
      <c r="AF1781" s="26">
        <f t="shared" si="311"/>
        <v>0.27044084524722956</v>
      </c>
      <c r="AG1781" s="6"/>
    </row>
    <row r="1782" spans="1:33" ht="12" customHeight="1" x14ac:dyDescent="0.2">
      <c r="A1782" s="5" t="s">
        <v>619</v>
      </c>
      <c r="B1782" s="5" t="s">
        <v>619</v>
      </c>
      <c r="C1782" s="7">
        <v>24</v>
      </c>
      <c r="D1782" s="7">
        <v>23</v>
      </c>
      <c r="E1782" s="8">
        <v>1074.3699999999999</v>
      </c>
      <c r="F1782" s="9">
        <v>2.54709339272013</v>
      </c>
      <c r="G1782" s="7" t="s">
        <v>50</v>
      </c>
      <c r="H1782" s="7">
        <v>3</v>
      </c>
      <c r="I1782" s="7" t="s">
        <v>2</v>
      </c>
      <c r="J1782" s="7" t="s">
        <v>0</v>
      </c>
      <c r="K1782" s="5" t="s">
        <v>620</v>
      </c>
      <c r="L1782" s="14" t="s">
        <v>621</v>
      </c>
      <c r="M1782" s="38">
        <f t="shared" si="312"/>
        <v>1</v>
      </c>
      <c r="N1782" s="32">
        <f t="shared" si="313"/>
        <v>1.18683077197499</v>
      </c>
      <c r="O1782" s="32">
        <f t="shared" si="314"/>
        <v>2.5470933927201376</v>
      </c>
      <c r="P1782" s="32">
        <f t="shared" si="304"/>
        <v>0.46595494902820522</v>
      </c>
      <c r="Q1782" s="35">
        <v>7.6269492235145106E-2</v>
      </c>
      <c r="R1782" s="35">
        <v>0.14169612589422501</v>
      </c>
      <c r="S1782" s="35">
        <v>0.92344515063656096</v>
      </c>
      <c r="T1782" s="35">
        <v>3.8947391073401103E-2</v>
      </c>
      <c r="U1782" s="35">
        <v>9.3373761879087497E-2</v>
      </c>
      <c r="V1782" s="35">
        <v>0.76629838822418395</v>
      </c>
      <c r="W1782" s="8">
        <v>1453776.62354871</v>
      </c>
      <c r="X1782" s="8">
        <v>1725386.8324055099</v>
      </c>
      <c r="Y1782" s="8">
        <v>3702904.8323319098</v>
      </c>
      <c r="Z1782" s="23">
        <f t="shared" si="305"/>
        <v>6882068.2882861299</v>
      </c>
      <c r="AA1782" s="29">
        <f t="shared" si="306"/>
        <v>21.124123775742859</v>
      </c>
      <c r="AB1782" s="29">
        <f t="shared" si="307"/>
        <v>25.07076012806014</v>
      </c>
      <c r="AC1782" s="29">
        <f t="shared" si="308"/>
        <v>53.805116096196997</v>
      </c>
      <c r="AD1782" s="26">
        <f t="shared" si="309"/>
        <v>0.21124123775742859</v>
      </c>
      <c r="AE1782" s="26">
        <f t="shared" si="310"/>
        <v>0.25070760128060138</v>
      </c>
      <c r="AF1782" s="26">
        <f t="shared" si="311"/>
        <v>0.53805116096196992</v>
      </c>
      <c r="AG1782" s="6">
        <v>1</v>
      </c>
    </row>
    <row r="1783" spans="1:33" ht="12" customHeight="1" x14ac:dyDescent="0.2">
      <c r="A1783" s="5" t="s">
        <v>717</v>
      </c>
      <c r="B1783" s="5" t="s">
        <v>718</v>
      </c>
      <c r="C1783" s="7">
        <v>13</v>
      </c>
      <c r="D1783" s="7">
        <v>13</v>
      </c>
      <c r="E1783" s="8">
        <v>625.26</v>
      </c>
      <c r="F1783" s="9">
        <v>1.9727336335162799</v>
      </c>
      <c r="G1783" s="7" t="s">
        <v>50</v>
      </c>
      <c r="H1783" s="7">
        <v>3</v>
      </c>
      <c r="I1783" s="7" t="s">
        <v>2</v>
      </c>
      <c r="J1783" s="7" t="s">
        <v>0</v>
      </c>
      <c r="K1783" s="5" t="s">
        <v>719</v>
      </c>
      <c r="L1783" s="14" t="s">
        <v>720</v>
      </c>
      <c r="M1783" s="38">
        <f t="shared" si="312"/>
        <v>1</v>
      </c>
      <c r="N1783" s="32">
        <f t="shared" si="313"/>
        <v>1.190056519063164</v>
      </c>
      <c r="O1783" s="32">
        <f t="shared" si="314"/>
        <v>1.972733633516276</v>
      </c>
      <c r="P1783" s="32">
        <f t="shared" si="304"/>
        <v>0.60325251156283155</v>
      </c>
      <c r="Q1783" s="35">
        <v>0.20193505869362899</v>
      </c>
      <c r="R1783" s="35">
        <v>0.103731802295358</v>
      </c>
      <c r="S1783" s="35">
        <v>0.192908129549411</v>
      </c>
      <c r="T1783" s="35">
        <v>0.13434988635871301</v>
      </c>
      <c r="U1783" s="35">
        <v>6.4117185890435302E-2</v>
      </c>
      <c r="V1783" s="35">
        <v>0.15853346040897401</v>
      </c>
      <c r="W1783" s="8">
        <v>1348026.99965763</v>
      </c>
      <c r="X1783" s="8">
        <v>1604228.31881572</v>
      </c>
      <c r="Y1783" s="8">
        <v>2659298.2011126401</v>
      </c>
      <c r="Z1783" s="23">
        <f t="shared" si="305"/>
        <v>5611553.5195859903</v>
      </c>
      <c r="AA1783" s="29">
        <f t="shared" si="306"/>
        <v>24.022349514312122</v>
      </c>
      <c r="AB1783" s="29">
        <f t="shared" si="307"/>
        <v>28.587953642720972</v>
      </c>
      <c r="AC1783" s="29">
        <f t="shared" si="308"/>
        <v>47.389696842966899</v>
      </c>
      <c r="AD1783" s="26">
        <f t="shared" si="309"/>
        <v>0.24022349514312122</v>
      </c>
      <c r="AE1783" s="26">
        <f t="shared" si="310"/>
        <v>0.2858795364272097</v>
      </c>
      <c r="AF1783" s="26">
        <f t="shared" si="311"/>
        <v>0.473896968429669</v>
      </c>
      <c r="AG1783" s="6">
        <v>1</v>
      </c>
    </row>
    <row r="1784" spans="1:33" ht="12" customHeight="1" x14ac:dyDescent="0.2">
      <c r="A1784" s="5" t="s">
        <v>634</v>
      </c>
      <c r="B1784" s="5" t="s">
        <v>635</v>
      </c>
      <c r="C1784" s="7">
        <v>7</v>
      </c>
      <c r="D1784" s="7">
        <v>4</v>
      </c>
      <c r="E1784" s="8">
        <v>810.15</v>
      </c>
      <c r="F1784" s="9">
        <v>2.4905588195852899</v>
      </c>
      <c r="G1784" s="7" t="s">
        <v>50</v>
      </c>
      <c r="H1784" s="7">
        <v>3</v>
      </c>
      <c r="I1784" s="7" t="s">
        <v>2</v>
      </c>
      <c r="J1784" s="7" t="s">
        <v>0</v>
      </c>
      <c r="K1784" s="5" t="s">
        <v>636</v>
      </c>
      <c r="L1784" s="14" t="s">
        <v>637</v>
      </c>
      <c r="M1784" s="38">
        <f t="shared" si="312"/>
        <v>1</v>
      </c>
      <c r="N1784" s="32">
        <f t="shared" si="313"/>
        <v>1.1900573820106384</v>
      </c>
      <c r="O1784" s="32">
        <f t="shared" si="314"/>
        <v>2.4905588195852899</v>
      </c>
      <c r="P1784" s="32">
        <f t="shared" ref="P1784:P1847" si="315">X1784/Y1784</f>
        <v>0.47782745488773404</v>
      </c>
      <c r="Q1784" s="35">
        <v>0.38225054978584799</v>
      </c>
      <c r="R1784" s="35">
        <v>0.41291208135741098</v>
      </c>
      <c r="S1784" s="35">
        <v>0.84692919193675098</v>
      </c>
      <c r="T1784" s="35">
        <v>0.29952304876646701</v>
      </c>
      <c r="U1784" s="35">
        <v>0.33648852839735099</v>
      </c>
      <c r="V1784" s="35">
        <v>0.69899548719250004</v>
      </c>
      <c r="W1784" s="8">
        <v>9770499.6453254707</v>
      </c>
      <c r="X1784" s="8">
        <v>11627455.2288519</v>
      </c>
      <c r="Y1784" s="8">
        <v>24334004.063420299</v>
      </c>
      <c r="Z1784" s="23">
        <f t="shared" si="305"/>
        <v>45731958.93759767</v>
      </c>
      <c r="AA1784" s="29">
        <f t="shared" si="306"/>
        <v>21.364708340304308</v>
      </c>
      <c r="AB1784" s="29">
        <f t="shared" si="307"/>
        <v>25.425228874883395</v>
      </c>
      <c r="AC1784" s="29">
        <f t="shared" si="308"/>
        <v>53.210062784812301</v>
      </c>
      <c r="AD1784" s="26">
        <f t="shared" si="309"/>
        <v>0.21364708340304309</v>
      </c>
      <c r="AE1784" s="26">
        <f t="shared" si="310"/>
        <v>0.25425228874883393</v>
      </c>
      <c r="AF1784" s="26">
        <f t="shared" si="311"/>
        <v>0.53210062784812306</v>
      </c>
      <c r="AG1784" s="6">
        <v>1</v>
      </c>
    </row>
    <row r="1785" spans="1:33" ht="12" customHeight="1" x14ac:dyDescent="0.2">
      <c r="A1785" s="5" t="s">
        <v>3286</v>
      </c>
      <c r="B1785" s="5" t="s">
        <v>3286</v>
      </c>
      <c r="C1785" s="7">
        <v>1</v>
      </c>
      <c r="D1785" s="7">
        <v>1</v>
      </c>
      <c r="E1785" s="8">
        <v>24.34</v>
      </c>
      <c r="F1785" s="9">
        <v>1.28649510874208</v>
      </c>
      <c r="G1785" s="7">
        <v>1</v>
      </c>
      <c r="H1785" s="7">
        <v>1</v>
      </c>
      <c r="I1785" s="7" t="s">
        <v>1</v>
      </c>
      <c r="J1785" s="7" t="s">
        <v>2</v>
      </c>
      <c r="K1785" s="5" t="s">
        <v>3287</v>
      </c>
      <c r="L1785" s="14" t="s">
        <v>3288</v>
      </c>
      <c r="M1785" s="38">
        <f t="shared" si="312"/>
        <v>1</v>
      </c>
      <c r="N1785" s="32">
        <f t="shared" si="313"/>
        <v>1.1902354201813894</v>
      </c>
      <c r="O1785" s="32">
        <f t="shared" si="314"/>
        <v>0.92517679398345498</v>
      </c>
      <c r="P1785" s="32">
        <f t="shared" si="315"/>
        <v>1.2864951087420751</v>
      </c>
      <c r="Q1785" s="35">
        <v>0.88809361440645596</v>
      </c>
      <c r="R1785" s="35">
        <v>0.460904586844679</v>
      </c>
      <c r="S1785" s="35">
        <v>0.33673361125496099</v>
      </c>
      <c r="T1785" s="35">
        <v>0.81607289223205204</v>
      </c>
      <c r="U1785" s="35">
        <v>0.43762647649164499</v>
      </c>
      <c r="V1785" s="35">
        <v>0.25626335034755898</v>
      </c>
      <c r="W1785" s="8">
        <v>5229.1884577569799</v>
      </c>
      <c r="X1785" s="8">
        <v>6223.96532122605</v>
      </c>
      <c r="Y1785" s="8">
        <v>4837.9238124828898</v>
      </c>
      <c r="Z1785" s="23">
        <f t="shared" si="305"/>
        <v>16291.077591465919</v>
      </c>
      <c r="AA1785" s="29">
        <f t="shared" si="306"/>
        <v>32.098481075900658</v>
      </c>
      <c r="AB1785" s="29">
        <f t="shared" si="307"/>
        <v>38.204749110558993</v>
      </c>
      <c r="AC1785" s="29">
        <f t="shared" si="308"/>
        <v>29.696769813540367</v>
      </c>
      <c r="AD1785" s="26">
        <f t="shared" si="309"/>
        <v>0.32098481075900659</v>
      </c>
      <c r="AE1785" s="26">
        <f t="shared" si="310"/>
        <v>0.38204749110558994</v>
      </c>
      <c r="AF1785" s="26">
        <f t="shared" si="311"/>
        <v>0.29696769813540369</v>
      </c>
      <c r="AG1785" s="6"/>
    </row>
    <row r="1786" spans="1:33" ht="12" customHeight="1" x14ac:dyDescent="0.2">
      <c r="A1786" s="5" t="s">
        <v>3407</v>
      </c>
      <c r="B1786" s="5" t="s">
        <v>3407</v>
      </c>
      <c r="C1786" s="7">
        <v>2</v>
      </c>
      <c r="D1786" s="7">
        <v>2</v>
      </c>
      <c r="E1786" s="8">
        <v>56.46</v>
      </c>
      <c r="F1786" s="9">
        <v>3.92927599956518</v>
      </c>
      <c r="G1786" s="7" t="s">
        <v>122</v>
      </c>
      <c r="H1786" s="7">
        <v>2</v>
      </c>
      <c r="I1786" s="7" t="s">
        <v>1</v>
      </c>
      <c r="J1786" s="7" t="s">
        <v>2</v>
      </c>
      <c r="K1786" s="5" t="s">
        <v>3408</v>
      </c>
      <c r="L1786" s="14" t="s">
        <v>3409</v>
      </c>
      <c r="M1786" s="38">
        <f t="shared" si="312"/>
        <v>1</v>
      </c>
      <c r="N1786" s="32">
        <f t="shared" si="313"/>
        <v>1.1943029169819752</v>
      </c>
      <c r="O1786" s="32">
        <f t="shared" si="314"/>
        <v>0.30394986687474795</v>
      </c>
      <c r="P1786" s="32">
        <f t="shared" si="315"/>
        <v>3.9292759995651685</v>
      </c>
      <c r="Q1786" s="35">
        <v>0.81088044484427702</v>
      </c>
      <c r="R1786" s="35">
        <v>0.88847306040808105</v>
      </c>
      <c r="S1786" s="35">
        <v>0.66016057130648098</v>
      </c>
      <c r="T1786" s="35">
        <v>0.77750282879699495</v>
      </c>
      <c r="U1786" s="35">
        <v>0.91576084520092205</v>
      </c>
      <c r="V1786" s="35">
        <v>0.66659527385022499</v>
      </c>
      <c r="W1786" s="8">
        <v>13298.610420679401</v>
      </c>
      <c r="X1786" s="8">
        <v>15882.5692172243</v>
      </c>
      <c r="Y1786" s="8">
        <v>4042.1108669846399</v>
      </c>
      <c r="Z1786" s="23">
        <f t="shared" si="305"/>
        <v>33223.29050488834</v>
      </c>
      <c r="AA1786" s="29">
        <f t="shared" si="306"/>
        <v>40.027975009647818</v>
      </c>
      <c r="AB1786" s="29">
        <f t="shared" si="307"/>
        <v>47.805527314903991</v>
      </c>
      <c r="AC1786" s="29">
        <f t="shared" si="308"/>
        <v>12.166497675448191</v>
      </c>
      <c r="AD1786" s="26">
        <f t="shared" si="309"/>
        <v>0.4002797500964782</v>
      </c>
      <c r="AE1786" s="26">
        <f t="shared" si="310"/>
        <v>0.47805527314903989</v>
      </c>
      <c r="AF1786" s="26">
        <f t="shared" si="311"/>
        <v>0.12166497675448192</v>
      </c>
      <c r="AG1786" s="6">
        <v>2</v>
      </c>
    </row>
    <row r="1787" spans="1:33" ht="12" customHeight="1" x14ac:dyDescent="0.2">
      <c r="A1787" s="5" t="s">
        <v>3558</v>
      </c>
      <c r="B1787" s="5" t="s">
        <v>3558</v>
      </c>
      <c r="C1787" s="7">
        <v>2</v>
      </c>
      <c r="D1787" s="7">
        <v>2</v>
      </c>
      <c r="E1787" s="8">
        <v>47.99</v>
      </c>
      <c r="F1787" s="9">
        <v>2.4441177097729998</v>
      </c>
      <c r="G1787" s="7">
        <v>1</v>
      </c>
      <c r="H1787" s="7">
        <v>1</v>
      </c>
      <c r="I1787" s="7" t="s">
        <v>1</v>
      </c>
      <c r="J1787" s="7" t="s">
        <v>2</v>
      </c>
      <c r="K1787" s="5" t="s">
        <v>3559</v>
      </c>
      <c r="L1787" s="14" t="s">
        <v>3560</v>
      </c>
      <c r="M1787" s="38">
        <f t="shared" si="312"/>
        <v>1</v>
      </c>
      <c r="N1787" s="32">
        <f t="shared" si="313"/>
        <v>1.1963150395040987</v>
      </c>
      <c r="O1787" s="32">
        <f t="shared" si="314"/>
        <v>0.48946703128108127</v>
      </c>
      <c r="P1787" s="32">
        <f t="shared" si="315"/>
        <v>2.444117709772986</v>
      </c>
      <c r="Q1787" s="35">
        <v>0.273499596038354</v>
      </c>
      <c r="R1787" s="35">
        <v>0.20794870265346899</v>
      </c>
      <c r="S1787" s="35">
        <v>9.9328954560527396E-3</v>
      </c>
      <c r="T1787" s="35">
        <v>0.32041629373476299</v>
      </c>
      <c r="U1787" s="35">
        <v>0.19117675812887999</v>
      </c>
      <c r="V1787" s="35">
        <v>7.6808688572044103E-3</v>
      </c>
      <c r="W1787" s="8">
        <v>21298.298570716499</v>
      </c>
      <c r="X1787" s="8">
        <v>25479.474895996798</v>
      </c>
      <c r="Y1787" s="8">
        <v>10424.814972746701</v>
      </c>
      <c r="Z1787" s="23">
        <f t="shared" si="305"/>
        <v>57202.58843946</v>
      </c>
      <c r="AA1787" s="29">
        <f t="shared" si="306"/>
        <v>37.233102822361651</v>
      </c>
      <c r="AB1787" s="29">
        <f t="shared" si="307"/>
        <v>44.542520873793748</v>
      </c>
      <c r="AC1787" s="29">
        <f t="shared" si="308"/>
        <v>18.224376303844604</v>
      </c>
      <c r="AD1787" s="26">
        <f t="shared" si="309"/>
        <v>0.37233102822361652</v>
      </c>
      <c r="AE1787" s="26">
        <f t="shared" si="310"/>
        <v>0.44542520873793751</v>
      </c>
      <c r="AF1787" s="26">
        <f t="shared" si="311"/>
        <v>0.18224376303844603</v>
      </c>
      <c r="AG1787" s="6">
        <v>2</v>
      </c>
    </row>
    <row r="1788" spans="1:33" ht="12" customHeight="1" x14ac:dyDescent="0.2">
      <c r="A1788" s="5" t="s">
        <v>660</v>
      </c>
      <c r="B1788" s="5" t="s">
        <v>660</v>
      </c>
      <c r="C1788" s="7">
        <v>1</v>
      </c>
      <c r="D1788" s="7">
        <v>1</v>
      </c>
      <c r="E1788" s="8">
        <v>35.74</v>
      </c>
      <c r="F1788" s="9">
        <v>2.2849430065263401</v>
      </c>
      <c r="G1788" s="7">
        <v>1</v>
      </c>
      <c r="H1788" s="7">
        <v>1</v>
      </c>
      <c r="I1788" s="7" t="s">
        <v>2</v>
      </c>
      <c r="J1788" s="7" t="s">
        <v>0</v>
      </c>
      <c r="K1788" s="5" t="s">
        <v>661</v>
      </c>
      <c r="L1788" s="14" t="s">
        <v>662</v>
      </c>
      <c r="M1788" s="38">
        <f t="shared" si="312"/>
        <v>1</v>
      </c>
      <c r="N1788" s="32">
        <f t="shared" si="313"/>
        <v>1.1989726940821683</v>
      </c>
      <c r="O1788" s="32">
        <f t="shared" si="314"/>
        <v>2.2849430065263352</v>
      </c>
      <c r="P1788" s="32">
        <f t="shared" si="315"/>
        <v>0.52472761493727427</v>
      </c>
      <c r="Q1788" s="35">
        <v>0.62878649047722401</v>
      </c>
      <c r="R1788" s="35">
        <v>0.44473181656591299</v>
      </c>
      <c r="S1788" s="35">
        <v>0.42999250785665299</v>
      </c>
      <c r="T1788" s="35">
        <v>0.67701335682973096</v>
      </c>
      <c r="U1788" s="35">
        <v>0.47839769592385201</v>
      </c>
      <c r="V1788" s="35">
        <v>0.43729189412425901</v>
      </c>
      <c r="W1788" s="8">
        <v>12861.2127354124</v>
      </c>
      <c r="X1788" s="8">
        <v>15420.242882541301</v>
      </c>
      <c r="Y1788" s="8">
        <v>29387.138095228001</v>
      </c>
      <c r="Z1788" s="23">
        <f t="shared" si="305"/>
        <v>57668.593713181705</v>
      </c>
      <c r="AA1788" s="29">
        <f t="shared" si="306"/>
        <v>22.301935780467321</v>
      </c>
      <c r="AB1788" s="29">
        <f t="shared" si="307"/>
        <v>26.739412025954415</v>
      </c>
      <c r="AC1788" s="29">
        <f t="shared" si="308"/>
        <v>50.958652193578253</v>
      </c>
      <c r="AD1788" s="26">
        <f t="shared" si="309"/>
        <v>0.22301935780467322</v>
      </c>
      <c r="AE1788" s="26">
        <f t="shared" si="310"/>
        <v>0.26739412025954418</v>
      </c>
      <c r="AF1788" s="26">
        <f t="shared" si="311"/>
        <v>0.50958652193578258</v>
      </c>
      <c r="AG1788" s="6">
        <v>1</v>
      </c>
    </row>
    <row r="1789" spans="1:33" ht="12" customHeight="1" x14ac:dyDescent="0.2">
      <c r="A1789" s="5" t="s">
        <v>2744</v>
      </c>
      <c r="B1789" s="5" t="s">
        <v>2744</v>
      </c>
      <c r="C1789" s="7">
        <v>1</v>
      </c>
      <c r="D1789" s="7">
        <v>1</v>
      </c>
      <c r="E1789" s="8">
        <v>15.28</v>
      </c>
      <c r="F1789" s="9">
        <v>1.1997112070168601</v>
      </c>
      <c r="G1789" s="7">
        <v>3</v>
      </c>
      <c r="H1789" s="7">
        <v>1</v>
      </c>
      <c r="I1789" s="7" t="s">
        <v>1</v>
      </c>
      <c r="J1789" s="7" t="s">
        <v>0</v>
      </c>
      <c r="K1789" s="5" t="s">
        <v>2745</v>
      </c>
      <c r="L1789" s="14" t="s">
        <v>2746</v>
      </c>
      <c r="M1789" s="38">
        <f t="shared" si="312"/>
        <v>1</v>
      </c>
      <c r="N1789" s="32">
        <f t="shared" si="313"/>
        <v>1.1997112070168587</v>
      </c>
      <c r="O1789" s="32">
        <f t="shared" si="314"/>
        <v>1.0935774423886706</v>
      </c>
      <c r="P1789" s="32">
        <f t="shared" si="315"/>
        <v>1.0970518963854659</v>
      </c>
      <c r="Q1789" s="35">
        <v>0.86171991476106102</v>
      </c>
      <c r="R1789" s="35">
        <v>4.50227055547302E-19</v>
      </c>
      <c r="S1789" s="35">
        <v>1.21431106811961E-28</v>
      </c>
      <c r="T1789" s="35">
        <v>0.78677831340116999</v>
      </c>
      <c r="U1789" s="35">
        <v>8.2731727407419398E-18</v>
      </c>
      <c r="V1789" s="35">
        <v>6.1692313900948504E-36</v>
      </c>
      <c r="W1789" s="8">
        <v>2033.86403484268</v>
      </c>
      <c r="X1789" s="8">
        <v>2440.0494761492901</v>
      </c>
      <c r="Y1789" s="8">
        <v>2224.1878293895602</v>
      </c>
      <c r="Z1789" s="23">
        <f t="shared" si="305"/>
        <v>6698.1013403815305</v>
      </c>
      <c r="AA1789" s="29">
        <f t="shared" si="306"/>
        <v>30.364784458857248</v>
      </c>
      <c r="AB1789" s="29">
        <f t="shared" si="307"/>
        <v>36.428972213942387</v>
      </c>
      <c r="AC1789" s="29">
        <f t="shared" si="308"/>
        <v>33.206243327200369</v>
      </c>
      <c r="AD1789" s="26">
        <f t="shared" si="309"/>
        <v>0.30364784458857247</v>
      </c>
      <c r="AE1789" s="26">
        <f t="shared" si="310"/>
        <v>0.3642897221394239</v>
      </c>
      <c r="AF1789" s="26">
        <f t="shared" si="311"/>
        <v>0.33206243327200369</v>
      </c>
      <c r="AG1789" s="6"/>
    </row>
    <row r="1790" spans="1:33" ht="12" customHeight="1" x14ac:dyDescent="0.2">
      <c r="A1790" s="5" t="s">
        <v>641</v>
      </c>
      <c r="B1790" s="5" t="s">
        <v>641</v>
      </c>
      <c r="C1790" s="7">
        <v>36</v>
      </c>
      <c r="D1790" s="7">
        <v>36</v>
      </c>
      <c r="E1790" s="8">
        <v>1510.96</v>
      </c>
      <c r="F1790" s="9">
        <v>2.4705415060690701</v>
      </c>
      <c r="G1790" s="7" t="s">
        <v>50</v>
      </c>
      <c r="H1790" s="7">
        <v>3</v>
      </c>
      <c r="I1790" s="7" t="s">
        <v>2</v>
      </c>
      <c r="J1790" s="7" t="s">
        <v>0</v>
      </c>
      <c r="K1790" s="5" t="s">
        <v>642</v>
      </c>
      <c r="L1790" s="14" t="s">
        <v>643</v>
      </c>
      <c r="M1790" s="38">
        <f t="shared" si="312"/>
        <v>1</v>
      </c>
      <c r="N1790" s="32">
        <f t="shared" si="313"/>
        <v>1.200007799978599</v>
      </c>
      <c r="O1790" s="32">
        <f t="shared" si="314"/>
        <v>2.4705415060690705</v>
      </c>
      <c r="P1790" s="32">
        <f t="shared" si="315"/>
        <v>0.48572662998402971</v>
      </c>
      <c r="Q1790" s="35">
        <v>0.25678101157173999</v>
      </c>
      <c r="R1790" s="35">
        <v>0.222339682857284</v>
      </c>
      <c r="S1790" s="35">
        <v>0.49655213938824999</v>
      </c>
      <c r="T1790" s="35">
        <v>0.21835503797309</v>
      </c>
      <c r="U1790" s="35">
        <v>0.23264492473367199</v>
      </c>
      <c r="V1790" s="35">
        <v>0.57822293033074301</v>
      </c>
      <c r="W1790" s="8">
        <v>2270088.5071586301</v>
      </c>
      <c r="X1790" s="8">
        <v>2724123.9152321299</v>
      </c>
      <c r="Y1790" s="8">
        <v>5608347.8793857703</v>
      </c>
      <c r="Z1790" s="23">
        <f t="shared" si="305"/>
        <v>10602560.30177653</v>
      </c>
      <c r="AA1790" s="29">
        <f t="shared" si="306"/>
        <v>21.410757803266272</v>
      </c>
      <c r="AB1790" s="29">
        <f t="shared" si="307"/>
        <v>25.693076367372178</v>
      </c>
      <c r="AC1790" s="29">
        <f t="shared" si="308"/>
        <v>52.896165829361557</v>
      </c>
      <c r="AD1790" s="26">
        <f t="shared" si="309"/>
        <v>0.21410757803266273</v>
      </c>
      <c r="AE1790" s="26">
        <f t="shared" si="310"/>
        <v>0.25693076367372181</v>
      </c>
      <c r="AF1790" s="26">
        <f t="shared" si="311"/>
        <v>0.52896165829361552</v>
      </c>
      <c r="AG1790" s="6">
        <v>1</v>
      </c>
    </row>
    <row r="1791" spans="1:33" ht="12" customHeight="1" x14ac:dyDescent="0.2">
      <c r="A1791" s="5" t="s">
        <v>781</v>
      </c>
      <c r="B1791" s="5" t="s">
        <v>781</v>
      </c>
      <c r="C1791" s="7">
        <v>11</v>
      </c>
      <c r="D1791" s="7">
        <v>11</v>
      </c>
      <c r="E1791" s="8">
        <v>340.13</v>
      </c>
      <c r="F1791" s="9">
        <v>1.6805789238818201</v>
      </c>
      <c r="G1791" s="7" t="s">
        <v>50</v>
      </c>
      <c r="H1791" s="7">
        <v>3</v>
      </c>
      <c r="I1791" s="7" t="s">
        <v>2</v>
      </c>
      <c r="J1791" s="7" t="s">
        <v>0</v>
      </c>
      <c r="K1791" s="5" t="s">
        <v>782</v>
      </c>
      <c r="L1791" s="14" t="s">
        <v>783</v>
      </c>
      <c r="M1791" s="38">
        <f t="shared" si="312"/>
        <v>1</v>
      </c>
      <c r="N1791" s="32">
        <f t="shared" si="313"/>
        <v>1.2025162634299515</v>
      </c>
      <c r="O1791" s="32">
        <f t="shared" si="314"/>
        <v>1.6805789238818205</v>
      </c>
      <c r="P1791" s="32">
        <f t="shared" si="315"/>
        <v>0.715536917868972</v>
      </c>
      <c r="Q1791" s="35">
        <v>0.83010909030949998</v>
      </c>
      <c r="R1791" s="35">
        <v>0.84446037776048199</v>
      </c>
      <c r="S1791" s="35">
        <v>0.86597758585608198</v>
      </c>
      <c r="T1791" s="35">
        <v>0.86428042761186497</v>
      </c>
      <c r="U1791" s="35">
        <v>0.90455687721213396</v>
      </c>
      <c r="V1791" s="35">
        <v>1</v>
      </c>
      <c r="W1791" s="8">
        <v>286693.35349920898</v>
      </c>
      <c r="X1791" s="8">
        <v>344753.42020007101</v>
      </c>
      <c r="Y1791" s="8">
        <v>481810.80750777101</v>
      </c>
      <c r="Z1791" s="23">
        <f t="shared" si="305"/>
        <v>1113257.5812070509</v>
      </c>
      <c r="AA1791" s="29">
        <f t="shared" si="306"/>
        <v>25.752652246783835</v>
      </c>
      <c r="AB1791" s="29">
        <f t="shared" si="307"/>
        <v>30.967983153213446</v>
      </c>
      <c r="AC1791" s="29">
        <f t="shared" si="308"/>
        <v>43.279364600002729</v>
      </c>
      <c r="AD1791" s="26">
        <f t="shared" si="309"/>
        <v>0.25752652246783836</v>
      </c>
      <c r="AE1791" s="26">
        <f t="shared" si="310"/>
        <v>0.30967983153213446</v>
      </c>
      <c r="AF1791" s="26">
        <f t="shared" si="311"/>
        <v>0.43279364600002729</v>
      </c>
      <c r="AG1791" s="6"/>
    </row>
    <row r="1792" spans="1:33" ht="12" customHeight="1" x14ac:dyDescent="0.2">
      <c r="A1792" s="5" t="s">
        <v>3212</v>
      </c>
      <c r="B1792" s="5" t="s">
        <v>3213</v>
      </c>
      <c r="C1792" s="7">
        <v>6</v>
      </c>
      <c r="D1792" s="7">
        <v>3</v>
      </c>
      <c r="E1792" s="8">
        <v>182.78</v>
      </c>
      <c r="F1792" s="9">
        <v>1.62237924562877</v>
      </c>
      <c r="G1792" s="7" t="s">
        <v>50</v>
      </c>
      <c r="H1792" s="7">
        <v>3</v>
      </c>
      <c r="I1792" s="7" t="s">
        <v>1</v>
      </c>
      <c r="J1792" s="7" t="s">
        <v>2</v>
      </c>
      <c r="K1792" s="5" t="s">
        <v>3214</v>
      </c>
      <c r="L1792" s="14" t="s">
        <v>3215</v>
      </c>
      <c r="M1792" s="38">
        <f t="shared" si="312"/>
        <v>1</v>
      </c>
      <c r="N1792" s="32">
        <f t="shared" si="313"/>
        <v>1.2025217425394219</v>
      </c>
      <c r="O1792" s="32">
        <f t="shared" si="314"/>
        <v>0.74120878073324403</v>
      </c>
      <c r="P1792" s="32">
        <f t="shared" si="315"/>
        <v>1.6223792456287713</v>
      </c>
      <c r="Q1792" s="35">
        <v>0.44356580991035</v>
      </c>
      <c r="R1792" s="35">
        <v>0.57716090365924</v>
      </c>
      <c r="S1792" s="35">
        <v>0.137557750928888</v>
      </c>
      <c r="T1792" s="35">
        <v>0.43223334687551601</v>
      </c>
      <c r="U1792" s="35">
        <v>0.63816983539773198</v>
      </c>
      <c r="V1792" s="35">
        <v>0.14277362833163701</v>
      </c>
      <c r="W1792" s="8">
        <v>122917.86746209901</v>
      </c>
      <c r="X1792" s="8">
        <v>147811.40816975301</v>
      </c>
      <c r="Y1792" s="8">
        <v>91107.802671912897</v>
      </c>
      <c r="Z1792" s="23">
        <f t="shared" si="305"/>
        <v>361837.07830376487</v>
      </c>
      <c r="AA1792" s="29">
        <f t="shared" si="306"/>
        <v>33.97050076744997</v>
      </c>
      <c r="AB1792" s="29">
        <f t="shared" si="307"/>
        <v>40.850265777810712</v>
      </c>
      <c r="AC1792" s="29">
        <f t="shared" si="308"/>
        <v>25.179233454739325</v>
      </c>
      <c r="AD1792" s="26">
        <f t="shared" si="309"/>
        <v>0.33970500767449968</v>
      </c>
      <c r="AE1792" s="26">
        <f t="shared" si="310"/>
        <v>0.40850265777810713</v>
      </c>
      <c r="AF1792" s="26">
        <f t="shared" si="311"/>
        <v>0.25179233454739325</v>
      </c>
      <c r="AG1792" s="6"/>
    </row>
    <row r="1793" spans="1:33" ht="12" customHeight="1" x14ac:dyDescent="0.2">
      <c r="A1793" s="5" t="s">
        <v>586</v>
      </c>
      <c r="B1793" s="5" t="s">
        <v>586</v>
      </c>
      <c r="C1793" s="7">
        <v>3</v>
      </c>
      <c r="D1793" s="7">
        <v>2</v>
      </c>
      <c r="E1793" s="8">
        <v>87.94</v>
      </c>
      <c r="F1793" s="9">
        <v>2.82206526767246</v>
      </c>
      <c r="G1793" s="7">
        <v>1</v>
      </c>
      <c r="H1793" s="7">
        <v>1</v>
      </c>
      <c r="I1793" s="7" t="s">
        <v>2</v>
      </c>
      <c r="J1793" s="7" t="s">
        <v>0</v>
      </c>
      <c r="K1793" s="5" t="s">
        <v>587</v>
      </c>
      <c r="L1793" s="14" t="s">
        <v>588</v>
      </c>
      <c r="M1793" s="38">
        <f t="shared" si="312"/>
        <v>1</v>
      </c>
      <c r="N1793" s="32">
        <f t="shared" si="313"/>
        <v>1.2025657625769204</v>
      </c>
      <c r="O1793" s="32">
        <f t="shared" si="314"/>
        <v>2.8220652676724605</v>
      </c>
      <c r="P1793" s="32">
        <f t="shared" si="315"/>
        <v>0.42612967756367803</v>
      </c>
      <c r="Q1793" s="35">
        <v>2.93932547171793E-6</v>
      </c>
      <c r="R1793" s="35">
        <v>1.9668532237104299E-4</v>
      </c>
      <c r="S1793" s="35">
        <v>0.52611730850677996</v>
      </c>
      <c r="T1793" s="35">
        <v>1.23460541860682E-5</v>
      </c>
      <c r="U1793" s="35">
        <v>3.5853938172635501E-4</v>
      </c>
      <c r="V1793" s="35">
        <v>0.53322062224047695</v>
      </c>
      <c r="W1793" s="8">
        <v>13039.6501447913</v>
      </c>
      <c r="X1793" s="8">
        <v>15681.0368201072</v>
      </c>
      <c r="Y1793" s="8">
        <v>36798.743776215699</v>
      </c>
      <c r="Z1793" s="23">
        <f t="shared" si="305"/>
        <v>65519.4307411142</v>
      </c>
      <c r="AA1793" s="29">
        <f t="shared" si="306"/>
        <v>19.901958849909189</v>
      </c>
      <c r="AB1793" s="29">
        <f t="shared" si="307"/>
        <v>23.933414321115535</v>
      </c>
      <c r="AC1793" s="29">
        <f t="shared" si="308"/>
        <v>56.164626828975273</v>
      </c>
      <c r="AD1793" s="26">
        <f t="shared" si="309"/>
        <v>0.19901958849909188</v>
      </c>
      <c r="AE1793" s="26">
        <f t="shared" si="310"/>
        <v>0.23933414321115534</v>
      </c>
      <c r="AF1793" s="26">
        <f t="shared" si="311"/>
        <v>0.56164626828975273</v>
      </c>
      <c r="AG1793" s="6">
        <v>1</v>
      </c>
    </row>
    <row r="1794" spans="1:33" ht="12" customHeight="1" x14ac:dyDescent="0.2">
      <c r="A1794" s="5" t="s">
        <v>730</v>
      </c>
      <c r="B1794" s="5" t="s">
        <v>730</v>
      </c>
      <c r="C1794" s="7">
        <v>3</v>
      </c>
      <c r="D1794" s="7">
        <v>2</v>
      </c>
      <c r="E1794" s="8">
        <v>91.79</v>
      </c>
      <c r="F1794" s="9">
        <v>1.9162863108449599</v>
      </c>
      <c r="G1794" s="7">
        <v>1</v>
      </c>
      <c r="H1794" s="7">
        <v>1</v>
      </c>
      <c r="I1794" s="7" t="s">
        <v>2</v>
      </c>
      <c r="J1794" s="7" t="s">
        <v>0</v>
      </c>
      <c r="K1794" s="5" t="s">
        <v>731</v>
      </c>
      <c r="L1794" s="14" t="s">
        <v>732</v>
      </c>
      <c r="M1794" s="38">
        <f t="shared" si="312"/>
        <v>1</v>
      </c>
      <c r="N1794" s="32">
        <f t="shared" si="313"/>
        <v>1.2033505419133568</v>
      </c>
      <c r="O1794" s="32">
        <f t="shared" si="314"/>
        <v>1.9162863108449655</v>
      </c>
      <c r="P1794" s="32">
        <f t="shared" si="315"/>
        <v>0.62795968175692518</v>
      </c>
      <c r="Q1794" s="35">
        <v>1.6207435173630502E-2</v>
      </c>
      <c r="R1794" s="35">
        <v>9.1971591841789505E-2</v>
      </c>
      <c r="S1794" s="35">
        <v>0.56115670149792896</v>
      </c>
      <c r="T1794" s="35">
        <v>3.2561289741911997E-2</v>
      </c>
      <c r="U1794" s="35">
        <v>8.2812456362359205E-2</v>
      </c>
      <c r="V1794" s="35">
        <v>0.545933994115265</v>
      </c>
      <c r="W1794" s="8">
        <v>15687.0146200745</v>
      </c>
      <c r="X1794" s="8">
        <v>18876.977544069399</v>
      </c>
      <c r="Y1794" s="8">
        <v>30060.8113744736</v>
      </c>
      <c r="Z1794" s="23">
        <f t="shared" si="305"/>
        <v>64624.803538617503</v>
      </c>
      <c r="AA1794" s="29">
        <f t="shared" si="306"/>
        <v>24.273984230683958</v>
      </c>
      <c r="AB1794" s="29">
        <f t="shared" si="307"/>
        <v>29.210112078389816</v>
      </c>
      <c r="AC1794" s="29">
        <f t="shared" si="308"/>
        <v>46.515903690926223</v>
      </c>
      <c r="AD1794" s="26">
        <f t="shared" si="309"/>
        <v>0.24273984230683956</v>
      </c>
      <c r="AE1794" s="26">
        <f t="shared" si="310"/>
        <v>0.29210112078389816</v>
      </c>
      <c r="AF1794" s="26">
        <f t="shared" si="311"/>
        <v>0.46515903690926225</v>
      </c>
      <c r="AG1794" s="6"/>
    </row>
    <row r="1795" spans="1:33" ht="12" customHeight="1" x14ac:dyDescent="0.2">
      <c r="A1795" s="5" t="s">
        <v>3519</v>
      </c>
      <c r="B1795" s="5" t="s">
        <v>3519</v>
      </c>
      <c r="C1795" s="7">
        <v>7</v>
      </c>
      <c r="D1795" s="7">
        <v>7</v>
      </c>
      <c r="E1795" s="8">
        <v>232.23</v>
      </c>
      <c r="F1795" s="9">
        <v>2.6178377594567701</v>
      </c>
      <c r="G1795" s="7" t="s">
        <v>50</v>
      </c>
      <c r="H1795" s="7">
        <v>3</v>
      </c>
      <c r="I1795" s="7" t="s">
        <v>1</v>
      </c>
      <c r="J1795" s="7" t="s">
        <v>2</v>
      </c>
      <c r="K1795" s="5" t="s">
        <v>3520</v>
      </c>
      <c r="L1795" s="14" t="s">
        <v>3521</v>
      </c>
      <c r="M1795" s="38">
        <f t="shared" si="312"/>
        <v>1</v>
      </c>
      <c r="N1795" s="32">
        <f t="shared" si="313"/>
        <v>1.204699419533011</v>
      </c>
      <c r="O1795" s="32">
        <f t="shared" si="314"/>
        <v>0.46018872452317272</v>
      </c>
      <c r="P1795" s="32">
        <f t="shared" si="315"/>
        <v>2.6178377594567692</v>
      </c>
      <c r="Q1795" s="35">
        <v>0.56937558906873997</v>
      </c>
      <c r="R1795" s="35">
        <v>0.49087782252482898</v>
      </c>
      <c r="S1795" s="35">
        <v>0.65177281961764</v>
      </c>
      <c r="T1795" s="35">
        <v>0.61613415552204798</v>
      </c>
      <c r="U1795" s="35">
        <v>0.555383306462646</v>
      </c>
      <c r="V1795" s="35">
        <v>0.66208286567891805</v>
      </c>
      <c r="W1795" s="8">
        <v>149743.28859009701</v>
      </c>
      <c r="X1795" s="8">
        <v>180395.65284345401</v>
      </c>
      <c r="Y1795" s="8">
        <v>68910.172982182106</v>
      </c>
      <c r="Z1795" s="23">
        <f t="shared" si="305"/>
        <v>399049.11441573314</v>
      </c>
      <c r="AA1795" s="29">
        <f t="shared" si="306"/>
        <v>37.525027165977633</v>
      </c>
      <c r="AB1795" s="29">
        <f t="shared" si="307"/>
        <v>45.206378444813716</v>
      </c>
      <c r="AC1795" s="29">
        <f t="shared" si="308"/>
        <v>17.268594389208651</v>
      </c>
      <c r="AD1795" s="26">
        <f t="shared" si="309"/>
        <v>0.37525027165977631</v>
      </c>
      <c r="AE1795" s="26">
        <f t="shared" si="310"/>
        <v>0.45206378444813716</v>
      </c>
      <c r="AF1795" s="26">
        <f t="shared" si="311"/>
        <v>0.17268594389208652</v>
      </c>
      <c r="AG1795" s="6">
        <v>2</v>
      </c>
    </row>
    <row r="1796" spans="1:33" ht="12" customHeight="1" x14ac:dyDescent="0.2">
      <c r="A1796" s="5" t="s">
        <v>3531</v>
      </c>
      <c r="B1796" s="5" t="s">
        <v>3531</v>
      </c>
      <c r="C1796" s="7">
        <v>18</v>
      </c>
      <c r="D1796" s="7">
        <v>17</v>
      </c>
      <c r="E1796" s="8">
        <v>826.26</v>
      </c>
      <c r="F1796" s="9">
        <v>2.5956388139328501</v>
      </c>
      <c r="G1796" s="7" t="s">
        <v>50</v>
      </c>
      <c r="H1796" s="7">
        <v>3</v>
      </c>
      <c r="I1796" s="7" t="s">
        <v>1</v>
      </c>
      <c r="J1796" s="7" t="s">
        <v>2</v>
      </c>
      <c r="K1796" s="5" t="s">
        <v>3532</v>
      </c>
      <c r="L1796" s="14" t="s">
        <v>3533</v>
      </c>
      <c r="M1796" s="38">
        <f t="shared" si="312"/>
        <v>1</v>
      </c>
      <c r="N1796" s="32">
        <f t="shared" si="313"/>
        <v>1.2065206028179343</v>
      </c>
      <c r="O1796" s="32">
        <f t="shared" si="314"/>
        <v>0.46482607531586412</v>
      </c>
      <c r="P1796" s="32">
        <f t="shared" si="315"/>
        <v>2.5956388139328563</v>
      </c>
      <c r="Q1796" s="35">
        <v>3.0126359869900999E-20</v>
      </c>
      <c r="R1796" s="35">
        <v>8.5745108864770297E-13</v>
      </c>
      <c r="S1796" s="35">
        <v>0.938800540377005</v>
      </c>
      <c r="T1796" s="35">
        <v>3.9747780117270401E-26</v>
      </c>
      <c r="U1796" s="35">
        <v>2.0809000716034402E-15</v>
      </c>
      <c r="V1796" s="35">
        <v>0.90949659379404502</v>
      </c>
      <c r="W1796" s="8">
        <v>1212264.1858717699</v>
      </c>
      <c r="X1796" s="8">
        <v>1462621.7163126001</v>
      </c>
      <c r="Y1796" s="8">
        <v>563492.00376475602</v>
      </c>
      <c r="Z1796" s="23">
        <f t="shared" ref="Z1796:Z1859" si="316">SUM(W1796:Y1796)</f>
        <v>3238377.905949126</v>
      </c>
      <c r="AA1796" s="29">
        <f t="shared" ref="AA1796:AA1859" si="317">(100/Z1796)*W1796</f>
        <v>37.434302637896465</v>
      </c>
      <c r="AB1796" s="29">
        <f t="shared" ref="AB1796:AB1859" si="318">(100/Z1796)*X1796</f>
        <v>45.165257384743832</v>
      </c>
      <c r="AC1796" s="29">
        <f t="shared" ref="AC1796:AC1859" si="319">(100/Z1796)*Y1796</f>
        <v>17.400439977359714</v>
      </c>
      <c r="AD1796" s="26">
        <f t="shared" ref="AD1796:AD1859" si="320">AA1796/100</f>
        <v>0.37434302637896466</v>
      </c>
      <c r="AE1796" s="26">
        <f t="shared" ref="AE1796:AE1859" si="321">AB1796/100</f>
        <v>0.45165257384743834</v>
      </c>
      <c r="AF1796" s="26">
        <f t="shared" ref="AF1796:AF1859" si="322">AC1796/100</f>
        <v>0.17400439977359713</v>
      </c>
      <c r="AG1796" s="6">
        <v>2</v>
      </c>
    </row>
    <row r="1797" spans="1:33" ht="12" customHeight="1" x14ac:dyDescent="0.2">
      <c r="A1797" s="5" t="s">
        <v>777</v>
      </c>
      <c r="B1797" s="5" t="s">
        <v>778</v>
      </c>
      <c r="C1797" s="7">
        <v>7</v>
      </c>
      <c r="D1797" s="7">
        <v>7</v>
      </c>
      <c r="E1797" s="8">
        <v>330.01</v>
      </c>
      <c r="F1797" s="9">
        <v>1.69991526279091</v>
      </c>
      <c r="G1797" s="7" t="s">
        <v>50</v>
      </c>
      <c r="H1797" s="7">
        <v>3</v>
      </c>
      <c r="I1797" s="7" t="s">
        <v>2</v>
      </c>
      <c r="J1797" s="7" t="s">
        <v>0</v>
      </c>
      <c r="K1797" s="5" t="s">
        <v>779</v>
      </c>
      <c r="L1797" s="14" t="s">
        <v>780</v>
      </c>
      <c r="M1797" s="38">
        <f t="shared" ref="M1797:M1860" si="323">COUNTIF($L$4:$L$2634,L1797)</f>
        <v>1</v>
      </c>
      <c r="N1797" s="32">
        <f t="shared" ref="N1797:N1860" si="324">X1797/W1797</f>
        <v>1.2095045248030356</v>
      </c>
      <c r="O1797" s="32">
        <f t="shared" ref="O1797:O1860" si="325">Y1797/W1797</f>
        <v>1.6999152627909098</v>
      </c>
      <c r="P1797" s="32">
        <f t="shared" si="315"/>
        <v>0.71150871533283311</v>
      </c>
      <c r="Q1797" s="35">
        <v>4.5644693403259599E-2</v>
      </c>
      <c r="R1797" s="35">
        <v>2.8947520929008801E-2</v>
      </c>
      <c r="S1797" s="35">
        <v>0.19416670066259001</v>
      </c>
      <c r="T1797" s="35">
        <v>2.01850340507547E-2</v>
      </c>
      <c r="U1797" s="35">
        <v>1.3698951409204199E-2</v>
      </c>
      <c r="V1797" s="35">
        <v>0.15953662478290301</v>
      </c>
      <c r="W1797" s="8">
        <v>819960.28088451596</v>
      </c>
      <c r="X1797" s="8">
        <v>991745.66988859</v>
      </c>
      <c r="Y1797" s="8">
        <v>1393862.9963579101</v>
      </c>
      <c r="Z1797" s="23">
        <f t="shared" si="316"/>
        <v>3205568.9471310163</v>
      </c>
      <c r="AA1797" s="29">
        <f t="shared" si="317"/>
        <v>25.579243323353886</v>
      </c>
      <c r="AB1797" s="29">
        <f t="shared" si="318"/>
        <v>30.938210540634362</v>
      </c>
      <c r="AC1797" s="29">
        <f t="shared" si="319"/>
        <v>43.482546136011742</v>
      </c>
      <c r="AD1797" s="26">
        <f t="shared" si="320"/>
        <v>0.25579243323353884</v>
      </c>
      <c r="AE1797" s="26">
        <f t="shared" si="321"/>
        <v>0.30938210540634364</v>
      </c>
      <c r="AF1797" s="26">
        <f t="shared" si="322"/>
        <v>0.4348254613601174</v>
      </c>
      <c r="AG1797" s="6"/>
    </row>
    <row r="1798" spans="1:33" ht="12" customHeight="1" x14ac:dyDescent="0.2">
      <c r="A1798" s="5" t="s">
        <v>3528</v>
      </c>
      <c r="B1798" s="5" t="s">
        <v>3528</v>
      </c>
      <c r="C1798" s="7">
        <v>5</v>
      </c>
      <c r="D1798" s="7">
        <v>5</v>
      </c>
      <c r="E1798" s="8">
        <v>155.80000000000001</v>
      </c>
      <c r="F1798" s="9">
        <v>2.5981608536213301</v>
      </c>
      <c r="G1798" s="7" t="s">
        <v>50</v>
      </c>
      <c r="H1798" s="7">
        <v>3</v>
      </c>
      <c r="I1798" s="7" t="s">
        <v>1</v>
      </c>
      <c r="J1798" s="7" t="s">
        <v>2</v>
      </c>
      <c r="K1798" s="5" t="s">
        <v>3529</v>
      </c>
      <c r="L1798" s="14" t="s">
        <v>3530</v>
      </c>
      <c r="M1798" s="38">
        <f t="shared" si="323"/>
        <v>1</v>
      </c>
      <c r="N1798" s="32">
        <f t="shared" si="324"/>
        <v>1.2101123499257238</v>
      </c>
      <c r="O1798" s="32">
        <f t="shared" si="325"/>
        <v>0.46575728682812856</v>
      </c>
      <c r="P1798" s="32">
        <f t="shared" si="315"/>
        <v>2.598160853621327</v>
      </c>
      <c r="Q1798" s="35">
        <v>0.82336493209302097</v>
      </c>
      <c r="R1798" s="35">
        <v>0.16067667557680099</v>
      </c>
      <c r="S1798" s="35">
        <v>6.0173327503008099E-2</v>
      </c>
      <c r="T1798" s="35">
        <v>0.84191332972951405</v>
      </c>
      <c r="U1798" s="35">
        <v>0.17879430655315301</v>
      </c>
      <c r="V1798" s="35">
        <v>8.1504599194358707E-2</v>
      </c>
      <c r="W1798" s="8">
        <v>96301.578111481896</v>
      </c>
      <c r="X1798" s="8">
        <v>116535.728990041</v>
      </c>
      <c r="Y1798" s="8">
        <v>44853.161738470902</v>
      </c>
      <c r="Z1798" s="23">
        <f t="shared" si="316"/>
        <v>257690.46883999379</v>
      </c>
      <c r="AA1798" s="29">
        <f t="shared" si="317"/>
        <v>37.37102832906011</v>
      </c>
      <c r="AB1798" s="29">
        <f t="shared" si="318"/>
        <v>45.223142910419725</v>
      </c>
      <c r="AC1798" s="29">
        <f t="shared" si="319"/>
        <v>17.405828760520169</v>
      </c>
      <c r="AD1798" s="26">
        <f t="shared" si="320"/>
        <v>0.37371028329060108</v>
      </c>
      <c r="AE1798" s="26">
        <f t="shared" si="321"/>
        <v>0.45223142910419722</v>
      </c>
      <c r="AF1798" s="26">
        <f t="shared" si="322"/>
        <v>0.1740582876052017</v>
      </c>
      <c r="AG1798" s="6">
        <v>2</v>
      </c>
    </row>
    <row r="1799" spans="1:33" ht="12" customHeight="1" x14ac:dyDescent="0.2">
      <c r="A1799" s="5" t="s">
        <v>485</v>
      </c>
      <c r="B1799" s="5" t="s">
        <v>486</v>
      </c>
      <c r="C1799" s="7">
        <v>3</v>
      </c>
      <c r="D1799" s="7">
        <v>3</v>
      </c>
      <c r="E1799" s="8">
        <v>112.48</v>
      </c>
      <c r="F1799" s="9">
        <v>3.58173195144157</v>
      </c>
      <c r="G1799" s="7" t="s">
        <v>54</v>
      </c>
      <c r="H1799" s="7">
        <v>2</v>
      </c>
      <c r="I1799" s="7" t="s">
        <v>2</v>
      </c>
      <c r="J1799" s="7" t="s">
        <v>0</v>
      </c>
      <c r="K1799" s="5" t="s">
        <v>487</v>
      </c>
      <c r="L1799" s="14" t="s">
        <v>488</v>
      </c>
      <c r="M1799" s="38">
        <f t="shared" si="323"/>
        <v>1</v>
      </c>
      <c r="N1799" s="32">
        <f t="shared" si="324"/>
        <v>1.2114509681544687</v>
      </c>
      <c r="O1799" s="32">
        <f t="shared" si="325"/>
        <v>3.5817319514415598</v>
      </c>
      <c r="P1799" s="32">
        <f t="shared" si="315"/>
        <v>0.33823049423530682</v>
      </c>
      <c r="Q1799" s="35">
        <v>0.94637776458212197</v>
      </c>
      <c r="R1799" s="35">
        <v>0.69697398614255102</v>
      </c>
      <c r="S1799" s="35">
        <v>0.363532654689813</v>
      </c>
      <c r="T1799" s="35">
        <v>0.86814335809224896</v>
      </c>
      <c r="U1799" s="35">
        <v>0.73540793253054804</v>
      </c>
      <c r="V1799" s="35">
        <v>0.434879311410727</v>
      </c>
      <c r="W1799" s="8">
        <v>18374.459967821102</v>
      </c>
      <c r="X1799" s="8">
        <v>22259.757317332402</v>
      </c>
      <c r="Y1799" s="8">
        <v>65812.390357228694</v>
      </c>
      <c r="Z1799" s="23">
        <f t="shared" si="316"/>
        <v>106446.60764238219</v>
      </c>
      <c r="AA1799" s="29">
        <f t="shared" si="317"/>
        <v>17.261667961793485</v>
      </c>
      <c r="AB1799" s="29">
        <f t="shared" si="318"/>
        <v>20.911664364275691</v>
      </c>
      <c r="AC1799" s="29">
        <f t="shared" si="319"/>
        <v>61.826667673930828</v>
      </c>
      <c r="AD1799" s="26">
        <f t="shared" si="320"/>
        <v>0.17261667961793484</v>
      </c>
      <c r="AE1799" s="26">
        <f t="shared" si="321"/>
        <v>0.20911664364275689</v>
      </c>
      <c r="AF1799" s="26">
        <f t="shared" si="322"/>
        <v>0.61826667673930824</v>
      </c>
      <c r="AG1799" s="6">
        <v>1</v>
      </c>
    </row>
    <row r="1800" spans="1:33" ht="12" customHeight="1" x14ac:dyDescent="0.2">
      <c r="A1800" s="5" t="s">
        <v>3283</v>
      </c>
      <c r="B1800" s="5" t="s">
        <v>3283</v>
      </c>
      <c r="C1800" s="7">
        <v>1</v>
      </c>
      <c r="D1800" s="7">
        <v>1</v>
      </c>
      <c r="E1800" s="8">
        <v>20.54</v>
      </c>
      <c r="F1800" s="9">
        <v>1.31246029395293</v>
      </c>
      <c r="G1800" s="7">
        <v>3</v>
      </c>
      <c r="H1800" s="7">
        <v>1</v>
      </c>
      <c r="I1800" s="7" t="s">
        <v>1</v>
      </c>
      <c r="J1800" s="7" t="s">
        <v>2</v>
      </c>
      <c r="K1800" s="5" t="s">
        <v>3284</v>
      </c>
      <c r="L1800" s="14" t="s">
        <v>3285</v>
      </c>
      <c r="M1800" s="38">
        <f t="shared" si="323"/>
        <v>1</v>
      </c>
      <c r="N1800" s="32">
        <f t="shared" si="324"/>
        <v>1.2125585272520838</v>
      </c>
      <c r="O1800" s="32">
        <f t="shared" si="325"/>
        <v>0.92388206549094376</v>
      </c>
      <c r="P1800" s="32">
        <f t="shared" si="315"/>
        <v>1.3124602939529297</v>
      </c>
      <c r="Q1800" s="35">
        <v>0.28633827201542</v>
      </c>
      <c r="R1800" s="35">
        <v>0.789208891178799</v>
      </c>
      <c r="S1800" s="35">
        <v>0.145818856813626</v>
      </c>
      <c r="T1800" s="35">
        <v>0.33385299534020102</v>
      </c>
      <c r="U1800" s="35">
        <v>0.75547600477919896</v>
      </c>
      <c r="V1800" s="35">
        <v>0.13217587241412401</v>
      </c>
      <c r="W1800" s="8">
        <v>11888.786854726501</v>
      </c>
      <c r="X1800" s="8">
        <v>14415.8498793811</v>
      </c>
      <c r="Y1800" s="8">
        <v>10983.8369555263</v>
      </c>
      <c r="Z1800" s="23">
        <f t="shared" si="316"/>
        <v>37288.473689633902</v>
      </c>
      <c r="AA1800" s="29">
        <f t="shared" si="317"/>
        <v>31.883275656926532</v>
      </c>
      <c r="AB1800" s="29">
        <f t="shared" si="318"/>
        <v>38.660337774535051</v>
      </c>
      <c r="AC1800" s="29">
        <f t="shared" si="319"/>
        <v>29.456386568538409</v>
      </c>
      <c r="AD1800" s="26">
        <f t="shared" si="320"/>
        <v>0.3188327565692653</v>
      </c>
      <c r="AE1800" s="26">
        <f t="shared" si="321"/>
        <v>0.38660337774535053</v>
      </c>
      <c r="AF1800" s="26">
        <f t="shared" si="322"/>
        <v>0.29456386568538412</v>
      </c>
      <c r="AG1800" s="6"/>
    </row>
    <row r="1801" spans="1:33" ht="12" customHeight="1" x14ac:dyDescent="0.2">
      <c r="A1801" s="5" t="s">
        <v>525</v>
      </c>
      <c r="B1801" s="5" t="s">
        <v>525</v>
      </c>
      <c r="C1801" s="7">
        <v>30</v>
      </c>
      <c r="D1801" s="7">
        <v>30</v>
      </c>
      <c r="E1801" s="8">
        <v>1818.72</v>
      </c>
      <c r="F1801" s="9">
        <v>3.19314026382989</v>
      </c>
      <c r="G1801" s="7" t="s">
        <v>50</v>
      </c>
      <c r="H1801" s="7">
        <v>3</v>
      </c>
      <c r="I1801" s="7" t="s">
        <v>2</v>
      </c>
      <c r="J1801" s="7" t="s">
        <v>0</v>
      </c>
      <c r="K1801" s="5" t="s">
        <v>526</v>
      </c>
      <c r="L1801" s="14" t="s">
        <v>527</v>
      </c>
      <c r="M1801" s="38">
        <f t="shared" si="323"/>
        <v>1</v>
      </c>
      <c r="N1801" s="32">
        <f t="shared" si="324"/>
        <v>1.2144296264044072</v>
      </c>
      <c r="O1801" s="32">
        <f t="shared" si="325"/>
        <v>3.1931402638299016</v>
      </c>
      <c r="P1801" s="32">
        <f t="shared" si="315"/>
        <v>0.38032454764382995</v>
      </c>
      <c r="Q1801" s="35">
        <v>0.67173321996608604</v>
      </c>
      <c r="R1801" s="35">
        <v>0.29550478683898201</v>
      </c>
      <c r="S1801" s="35">
        <v>0.141505813505615</v>
      </c>
      <c r="T1801" s="35">
        <v>0.60079610125331295</v>
      </c>
      <c r="U1801" s="35">
        <v>0.225691833260283</v>
      </c>
      <c r="V1801" s="35">
        <v>0.11753239827048501</v>
      </c>
      <c r="W1801" s="8">
        <v>14207462.547263401</v>
      </c>
      <c r="X1801" s="8">
        <v>17253963.433427699</v>
      </c>
      <c r="Y1801" s="8">
        <v>45366420.7065221</v>
      </c>
      <c r="Z1801" s="23">
        <f t="shared" si="316"/>
        <v>76827846.687213197</v>
      </c>
      <c r="AA1801" s="29">
        <f t="shared" si="317"/>
        <v>18.492595015848611</v>
      </c>
      <c r="AB1801" s="29">
        <f t="shared" si="318"/>
        <v>22.457955256345031</v>
      </c>
      <c r="AC1801" s="29">
        <f t="shared" si="319"/>
        <v>59.049449727806355</v>
      </c>
      <c r="AD1801" s="26">
        <f t="shared" si="320"/>
        <v>0.18492595015848612</v>
      </c>
      <c r="AE1801" s="26">
        <f t="shared" si="321"/>
        <v>0.2245795525634503</v>
      </c>
      <c r="AF1801" s="26">
        <f t="shared" si="322"/>
        <v>0.59049449727806358</v>
      </c>
      <c r="AG1801" s="6">
        <v>1</v>
      </c>
    </row>
    <row r="1802" spans="1:33" ht="12" customHeight="1" x14ac:dyDescent="0.2">
      <c r="A1802" s="5" t="s">
        <v>3612</v>
      </c>
      <c r="B1802" s="5" t="s">
        <v>3613</v>
      </c>
      <c r="C1802" s="7">
        <v>12</v>
      </c>
      <c r="D1802" s="7">
        <v>12</v>
      </c>
      <c r="E1802" s="8">
        <v>776.79</v>
      </c>
      <c r="F1802" s="9">
        <v>2.0034257051212601</v>
      </c>
      <c r="G1802" s="7" t="s">
        <v>50</v>
      </c>
      <c r="H1802" s="7">
        <v>3</v>
      </c>
      <c r="I1802" s="7" t="s">
        <v>1</v>
      </c>
      <c r="J1802" s="7" t="s">
        <v>2</v>
      </c>
      <c r="K1802" s="5" t="s">
        <v>3614</v>
      </c>
      <c r="L1802" s="14" t="s">
        <v>3615</v>
      </c>
      <c r="M1802" s="38">
        <f t="shared" si="323"/>
        <v>1</v>
      </c>
      <c r="N1802" s="32">
        <f t="shared" si="324"/>
        <v>1.2168656357840943</v>
      </c>
      <c r="O1802" s="32">
        <f t="shared" si="325"/>
        <v>0.60739244418871052</v>
      </c>
      <c r="P1802" s="32">
        <f t="shared" si="315"/>
        <v>2.0034257051212623</v>
      </c>
      <c r="Q1802" s="35">
        <v>0.24061641515763299</v>
      </c>
      <c r="R1802" s="35">
        <v>0.96809094008776098</v>
      </c>
      <c r="S1802" s="35">
        <v>0.39399100051207397</v>
      </c>
      <c r="T1802" s="35">
        <v>0.201830871782083</v>
      </c>
      <c r="U1802" s="35">
        <v>0.975828754832893</v>
      </c>
      <c r="V1802" s="35">
        <v>0.31967733490442501</v>
      </c>
      <c r="W1802" s="8">
        <v>10031898.992878901</v>
      </c>
      <c r="X1802" s="8">
        <v>12207473.1460914</v>
      </c>
      <c r="Y1802" s="8">
        <v>6093299.6491389796</v>
      </c>
      <c r="Z1802" s="23">
        <f t="shared" si="316"/>
        <v>28332671.78810928</v>
      </c>
      <c r="AA1802" s="29">
        <f t="shared" si="317"/>
        <v>35.407529045986799</v>
      </c>
      <c r="AB1802" s="29">
        <f t="shared" si="318"/>
        <v>43.086205344088512</v>
      </c>
      <c r="AC1802" s="29">
        <f t="shared" si="319"/>
        <v>21.506265609924686</v>
      </c>
      <c r="AD1802" s="26">
        <f t="shared" si="320"/>
        <v>0.35407529045986796</v>
      </c>
      <c r="AE1802" s="26">
        <f t="shared" si="321"/>
        <v>0.43086205344088513</v>
      </c>
      <c r="AF1802" s="26">
        <f t="shared" si="322"/>
        <v>0.21506265609924685</v>
      </c>
      <c r="AG1802" s="6">
        <v>2</v>
      </c>
    </row>
    <row r="1803" spans="1:33" ht="12" customHeight="1" x14ac:dyDescent="0.2">
      <c r="A1803" s="5" t="s">
        <v>3591</v>
      </c>
      <c r="B1803" s="5" t="s">
        <v>3591</v>
      </c>
      <c r="C1803" s="7">
        <v>4</v>
      </c>
      <c r="D1803" s="7">
        <v>4</v>
      </c>
      <c r="E1803" s="8">
        <v>121.47</v>
      </c>
      <c r="F1803" s="9">
        <v>2.1880464806354398</v>
      </c>
      <c r="G1803" s="7" t="s">
        <v>54</v>
      </c>
      <c r="H1803" s="7">
        <v>2</v>
      </c>
      <c r="I1803" s="7" t="s">
        <v>1</v>
      </c>
      <c r="J1803" s="7" t="s">
        <v>2</v>
      </c>
      <c r="K1803" s="5" t="s">
        <v>3592</v>
      </c>
      <c r="L1803" s="14" t="s">
        <v>3593</v>
      </c>
      <c r="M1803" s="38">
        <f t="shared" si="323"/>
        <v>1</v>
      </c>
      <c r="N1803" s="32">
        <f t="shared" si="324"/>
        <v>1.2169394576200845</v>
      </c>
      <c r="O1803" s="32">
        <f t="shared" si="325"/>
        <v>0.55617623683509121</v>
      </c>
      <c r="P1803" s="32">
        <f t="shared" si="315"/>
        <v>2.1880464806354407</v>
      </c>
      <c r="Q1803" s="35">
        <v>0.77202501501537202</v>
      </c>
      <c r="R1803" s="35">
        <v>0.76586185499527604</v>
      </c>
      <c r="S1803" s="35">
        <v>0.36476219942084498</v>
      </c>
      <c r="T1803" s="35">
        <v>0.72072489265084005</v>
      </c>
      <c r="U1803" s="35">
        <v>0.79155708232053301</v>
      </c>
      <c r="V1803" s="35">
        <v>0.43608563254231197</v>
      </c>
      <c r="W1803" s="8">
        <v>43196.414353761698</v>
      </c>
      <c r="X1803" s="8">
        <v>52567.421054799197</v>
      </c>
      <c r="Y1803" s="8">
        <v>24024.819180044498</v>
      </c>
      <c r="Z1803" s="23">
        <f t="shared" si="316"/>
        <v>119788.65458860539</v>
      </c>
      <c r="AA1803" s="29">
        <f t="shared" si="317"/>
        <v>36.060522177256885</v>
      </c>
      <c r="AB1803" s="29">
        <f t="shared" si="318"/>
        <v>43.883472299888027</v>
      </c>
      <c r="AC1803" s="29">
        <f t="shared" si="319"/>
        <v>20.056005522855084</v>
      </c>
      <c r="AD1803" s="26">
        <f t="shared" si="320"/>
        <v>0.36060522177256887</v>
      </c>
      <c r="AE1803" s="26">
        <f t="shared" si="321"/>
        <v>0.43883472299888027</v>
      </c>
      <c r="AF1803" s="26">
        <f t="shared" si="322"/>
        <v>0.20056005522855083</v>
      </c>
      <c r="AG1803" s="6">
        <v>2</v>
      </c>
    </row>
    <row r="1804" spans="1:33" ht="12" customHeight="1" x14ac:dyDescent="0.2">
      <c r="A1804" s="5" t="s">
        <v>1497</v>
      </c>
      <c r="B1804" s="5" t="s">
        <v>1498</v>
      </c>
      <c r="C1804" s="7">
        <v>4</v>
      </c>
      <c r="D1804" s="7">
        <v>1</v>
      </c>
      <c r="E1804" s="8">
        <v>191.65</v>
      </c>
      <c r="F1804" s="9">
        <v>1.4897462660631</v>
      </c>
      <c r="G1804" s="7" t="s">
        <v>146</v>
      </c>
      <c r="H1804" s="7">
        <v>2</v>
      </c>
      <c r="I1804" s="7" t="s">
        <v>2</v>
      </c>
      <c r="J1804" s="7" t="s">
        <v>0</v>
      </c>
      <c r="K1804" s="5" t="s">
        <v>1499</v>
      </c>
      <c r="L1804" s="14" t="s">
        <v>1500</v>
      </c>
      <c r="M1804" s="38">
        <f t="shared" si="323"/>
        <v>4</v>
      </c>
      <c r="N1804" s="32">
        <f t="shared" si="324"/>
        <v>1.2190201621879568</v>
      </c>
      <c r="O1804" s="32">
        <f t="shared" si="325"/>
        <v>1.4897462660630982</v>
      </c>
      <c r="P1804" s="32">
        <f t="shared" si="315"/>
        <v>0.81827368187296756</v>
      </c>
      <c r="Q1804" s="35">
        <v>6.4465780947444099E-3</v>
      </c>
      <c r="R1804" s="35">
        <v>0.17313311161264699</v>
      </c>
      <c r="S1804" s="35">
        <v>0.72264243340872303</v>
      </c>
      <c r="T1804" s="35">
        <v>4.8756003581031503E-3</v>
      </c>
      <c r="U1804" s="35">
        <v>0.19117675812887999</v>
      </c>
      <c r="V1804" s="35">
        <v>0.73299232830448102</v>
      </c>
      <c r="W1804" s="8">
        <v>20407.628217436199</v>
      </c>
      <c r="X1804" s="8">
        <v>24877.310259490601</v>
      </c>
      <c r="Y1804" s="8">
        <v>30402.1879361295</v>
      </c>
      <c r="Z1804" s="23">
        <f t="shared" si="316"/>
        <v>75687.126413056307</v>
      </c>
      <c r="AA1804" s="29">
        <f t="shared" si="317"/>
        <v>26.963143119033525</v>
      </c>
      <c r="AB1804" s="29">
        <f t="shared" si="318"/>
        <v>32.868615098061341</v>
      </c>
      <c r="AC1804" s="29">
        <f t="shared" si="319"/>
        <v>40.168241782905113</v>
      </c>
      <c r="AD1804" s="26">
        <f t="shared" si="320"/>
        <v>0.26963143119033522</v>
      </c>
      <c r="AE1804" s="26">
        <f t="shared" si="321"/>
        <v>0.32868615098061338</v>
      </c>
      <c r="AF1804" s="26">
        <f t="shared" si="322"/>
        <v>0.40168241782905112</v>
      </c>
      <c r="AG1804" s="6"/>
    </row>
    <row r="1805" spans="1:33" ht="12" customHeight="1" x14ac:dyDescent="0.2">
      <c r="A1805" s="5" t="s">
        <v>3470</v>
      </c>
      <c r="B1805" s="5" t="s">
        <v>3471</v>
      </c>
      <c r="C1805" s="7">
        <v>4</v>
      </c>
      <c r="D1805" s="7">
        <v>3</v>
      </c>
      <c r="E1805" s="8">
        <v>134.88999999999999</v>
      </c>
      <c r="F1805" s="9">
        <v>3.0908848086824001</v>
      </c>
      <c r="G1805" s="7" t="s">
        <v>122</v>
      </c>
      <c r="H1805" s="7">
        <v>2</v>
      </c>
      <c r="I1805" s="7" t="s">
        <v>1</v>
      </c>
      <c r="J1805" s="7" t="s">
        <v>2</v>
      </c>
      <c r="K1805" s="5" t="s">
        <v>3472</v>
      </c>
      <c r="L1805" s="14" t="s">
        <v>3473</v>
      </c>
      <c r="M1805" s="38">
        <f t="shared" si="323"/>
        <v>1</v>
      </c>
      <c r="N1805" s="32">
        <f t="shared" si="324"/>
        <v>1.2192522796733496</v>
      </c>
      <c r="O1805" s="32">
        <f t="shared" si="325"/>
        <v>0.3944670717745396</v>
      </c>
      <c r="P1805" s="32">
        <f t="shared" si="315"/>
        <v>3.0908848086823877</v>
      </c>
      <c r="Q1805" s="35">
        <v>1</v>
      </c>
      <c r="R1805" s="35">
        <v>0.58502000554931199</v>
      </c>
      <c r="S1805" s="35">
        <v>0.61622391916721997</v>
      </c>
      <c r="T1805" s="35">
        <v>0.91389078407589497</v>
      </c>
      <c r="U1805" s="35">
        <v>0.60489927308649605</v>
      </c>
      <c r="V1805" s="35">
        <v>0.623731170460055</v>
      </c>
      <c r="W1805" s="8">
        <v>83718.589389869099</v>
      </c>
      <c r="X1805" s="8">
        <v>102074.080964635</v>
      </c>
      <c r="Y1805" s="8">
        <v>33024.226809716703</v>
      </c>
      <c r="Z1805" s="23">
        <f t="shared" si="316"/>
        <v>218816.89716422078</v>
      </c>
      <c r="AA1805" s="29">
        <f t="shared" si="317"/>
        <v>38.259654750080287</v>
      </c>
      <c r="AB1805" s="29">
        <f t="shared" si="318"/>
        <v>46.648171273550687</v>
      </c>
      <c r="AC1805" s="29">
        <f t="shared" si="319"/>
        <v>15.092173976369025</v>
      </c>
      <c r="AD1805" s="26">
        <f t="shared" si="320"/>
        <v>0.38259654750080285</v>
      </c>
      <c r="AE1805" s="26">
        <f t="shared" si="321"/>
        <v>0.46648171273550687</v>
      </c>
      <c r="AF1805" s="26">
        <f t="shared" si="322"/>
        <v>0.15092173976369025</v>
      </c>
      <c r="AG1805" s="6">
        <v>2</v>
      </c>
    </row>
    <row r="1806" spans="1:33" ht="12" customHeight="1" x14ac:dyDescent="0.2">
      <c r="A1806" s="5" t="s">
        <v>3540</v>
      </c>
      <c r="B1806" s="5" t="s">
        <v>3540</v>
      </c>
      <c r="C1806" s="7">
        <v>1</v>
      </c>
      <c r="D1806" s="7">
        <v>1</v>
      </c>
      <c r="E1806" s="8">
        <v>32.270000000000003</v>
      </c>
      <c r="F1806" s="9">
        <v>2.56609070476844</v>
      </c>
      <c r="G1806" s="7">
        <v>3</v>
      </c>
      <c r="H1806" s="7">
        <v>1</v>
      </c>
      <c r="I1806" s="7" t="s">
        <v>1</v>
      </c>
      <c r="J1806" s="7" t="s">
        <v>2</v>
      </c>
      <c r="K1806" s="5" t="s">
        <v>3541</v>
      </c>
      <c r="L1806" s="14" t="s">
        <v>3542</v>
      </c>
      <c r="M1806" s="38">
        <f t="shared" si="323"/>
        <v>1</v>
      </c>
      <c r="N1806" s="32">
        <f t="shared" si="324"/>
        <v>1.2199380230806645</v>
      </c>
      <c r="O1806" s="32">
        <f t="shared" si="325"/>
        <v>0.47540721020254961</v>
      </c>
      <c r="P1806" s="32">
        <f t="shared" si="315"/>
        <v>2.5660907047684525</v>
      </c>
      <c r="Q1806" s="35">
        <v>0.44836611845434698</v>
      </c>
      <c r="R1806" s="35">
        <v>0.54627187958774004</v>
      </c>
      <c r="S1806" s="35">
        <v>0.80843896258404402</v>
      </c>
      <c r="T1806" s="35">
        <v>0.467152325193471</v>
      </c>
      <c r="U1806" s="35">
        <v>0.516513420472687</v>
      </c>
      <c r="V1806" s="35">
        <v>0.79936002457349198</v>
      </c>
      <c r="W1806" s="8">
        <v>21057.399517133599</v>
      </c>
      <c r="X1806" s="8">
        <v>25688.7223381517</v>
      </c>
      <c r="Y1806" s="8">
        <v>10010.839558561</v>
      </c>
      <c r="Z1806" s="23">
        <f t="shared" si="316"/>
        <v>56756.961413846293</v>
      </c>
      <c r="AA1806" s="29">
        <f t="shared" si="317"/>
        <v>37.100998701450017</v>
      </c>
      <c r="AB1806" s="29">
        <f t="shared" si="318"/>
        <v>45.260919010165225</v>
      </c>
      <c r="AC1806" s="29">
        <f t="shared" si="319"/>
        <v>17.638082288384766</v>
      </c>
      <c r="AD1806" s="26">
        <f t="shared" si="320"/>
        <v>0.37100998701450016</v>
      </c>
      <c r="AE1806" s="26">
        <f t="shared" si="321"/>
        <v>0.45260919010165224</v>
      </c>
      <c r="AF1806" s="26">
        <f t="shared" si="322"/>
        <v>0.17638082288384765</v>
      </c>
      <c r="AG1806" s="6">
        <v>2</v>
      </c>
    </row>
    <row r="1807" spans="1:33" ht="12" customHeight="1" x14ac:dyDescent="0.2">
      <c r="A1807" s="5" t="s">
        <v>3238</v>
      </c>
      <c r="B1807" s="5" t="s">
        <v>3238</v>
      </c>
      <c r="C1807" s="7">
        <v>1</v>
      </c>
      <c r="D1807" s="7">
        <v>1</v>
      </c>
      <c r="E1807" s="8">
        <v>41.55</v>
      </c>
      <c r="F1807" s="9">
        <v>1.50538144300063</v>
      </c>
      <c r="G1807" s="7">
        <v>2</v>
      </c>
      <c r="H1807" s="7">
        <v>1</v>
      </c>
      <c r="I1807" s="7" t="s">
        <v>1</v>
      </c>
      <c r="J1807" s="7" t="s">
        <v>2</v>
      </c>
      <c r="K1807" s="5" t="s">
        <v>3239</v>
      </c>
      <c r="L1807" s="14" t="s">
        <v>3240</v>
      </c>
      <c r="M1807" s="38">
        <f t="shared" si="323"/>
        <v>1</v>
      </c>
      <c r="N1807" s="32">
        <f t="shared" si="324"/>
        <v>1.2202648917089665</v>
      </c>
      <c r="O1807" s="32">
        <f t="shared" si="325"/>
        <v>0.81060178958806051</v>
      </c>
      <c r="P1807" s="32">
        <f t="shared" si="315"/>
        <v>1.5053814430006287</v>
      </c>
      <c r="Q1807" s="35">
        <v>0.15580961267016799</v>
      </c>
      <c r="R1807" s="35">
        <v>0.88914047641633598</v>
      </c>
      <c r="S1807" s="35">
        <v>0.38920480232230698</v>
      </c>
      <c r="T1807" s="35">
        <v>0.13311717022108899</v>
      </c>
      <c r="U1807" s="35">
        <v>0.83753505187552602</v>
      </c>
      <c r="V1807" s="35">
        <v>0.40471900588109699</v>
      </c>
      <c r="W1807" s="8">
        <v>2734.4431751637699</v>
      </c>
      <c r="X1807" s="8">
        <v>3336.7450050255402</v>
      </c>
      <c r="Y1807" s="8">
        <v>2216.5445313146101</v>
      </c>
      <c r="Z1807" s="23">
        <f t="shared" si="316"/>
        <v>8287.7327115039207</v>
      </c>
      <c r="AA1807" s="29">
        <f t="shared" si="317"/>
        <v>32.993862982190315</v>
      </c>
      <c r="AB1807" s="29">
        <f t="shared" si="318"/>
        <v>40.261252639022942</v>
      </c>
      <c r="AC1807" s="29">
        <f t="shared" si="319"/>
        <v>26.744884378786733</v>
      </c>
      <c r="AD1807" s="26">
        <f t="shared" si="320"/>
        <v>0.32993862982190314</v>
      </c>
      <c r="AE1807" s="26">
        <f t="shared" si="321"/>
        <v>0.40261252639022943</v>
      </c>
      <c r="AF1807" s="26">
        <f t="shared" si="322"/>
        <v>0.26744884378786732</v>
      </c>
      <c r="AG1807" s="6"/>
    </row>
    <row r="1808" spans="1:33" ht="12" customHeight="1" x14ac:dyDescent="0.2">
      <c r="A1808" s="5" t="s">
        <v>3289</v>
      </c>
      <c r="B1808" s="5" t="s">
        <v>3289</v>
      </c>
      <c r="C1808" s="7">
        <v>4</v>
      </c>
      <c r="D1808" s="7">
        <v>4</v>
      </c>
      <c r="E1808" s="8">
        <v>127.42</v>
      </c>
      <c r="F1808" s="9">
        <v>1.26732119971338</v>
      </c>
      <c r="G1808" s="7" t="s">
        <v>54</v>
      </c>
      <c r="H1808" s="7">
        <v>2</v>
      </c>
      <c r="I1808" s="7" t="s">
        <v>1</v>
      </c>
      <c r="J1808" s="7" t="s">
        <v>2</v>
      </c>
      <c r="K1808" s="5" t="s">
        <v>3290</v>
      </c>
      <c r="L1808" s="14" t="s">
        <v>3291</v>
      </c>
      <c r="M1808" s="38">
        <f t="shared" si="323"/>
        <v>1</v>
      </c>
      <c r="N1808" s="32">
        <f t="shared" si="324"/>
        <v>1.2204673449761128</v>
      </c>
      <c r="O1808" s="32">
        <f t="shared" si="325"/>
        <v>0.96302921883744752</v>
      </c>
      <c r="P1808" s="32">
        <f t="shared" si="315"/>
        <v>1.2673211997133798</v>
      </c>
      <c r="Q1808" s="35">
        <v>0.13775545980350801</v>
      </c>
      <c r="R1808" s="35">
        <v>0.95740527958697597</v>
      </c>
      <c r="S1808" s="35">
        <v>0.18721863417419901</v>
      </c>
      <c r="T1808" s="35">
        <v>0.165889812649476</v>
      </c>
      <c r="U1808" s="35">
        <v>0.945922752528641</v>
      </c>
      <c r="V1808" s="35">
        <v>0.25335885553632997</v>
      </c>
      <c r="W1808" s="8">
        <v>38676.476730357397</v>
      </c>
      <c r="X1808" s="8">
        <v>47203.376868129701</v>
      </c>
      <c r="Y1808" s="8">
        <v>37246.5771730208</v>
      </c>
      <c r="Z1808" s="23">
        <f t="shared" si="316"/>
        <v>123126.4307715079</v>
      </c>
      <c r="AA1808" s="29">
        <f t="shared" si="317"/>
        <v>31.41200186508398</v>
      </c>
      <c r="AB1808" s="29">
        <f t="shared" si="318"/>
        <v>38.337322516663747</v>
      </c>
      <c r="AC1808" s="29">
        <f t="shared" si="319"/>
        <v>30.25067561825227</v>
      </c>
      <c r="AD1808" s="26">
        <f t="shared" si="320"/>
        <v>0.31412001865083977</v>
      </c>
      <c r="AE1808" s="26">
        <f t="shared" si="321"/>
        <v>0.38337322516663747</v>
      </c>
      <c r="AF1808" s="26">
        <f t="shared" si="322"/>
        <v>0.30250675618252271</v>
      </c>
      <c r="AG1808" s="6"/>
    </row>
    <row r="1809" spans="1:33" ht="12" customHeight="1" x14ac:dyDescent="0.2">
      <c r="A1809" s="5" t="s">
        <v>1518</v>
      </c>
      <c r="B1809" s="5" t="s">
        <v>1518</v>
      </c>
      <c r="C1809" s="7">
        <v>2</v>
      </c>
      <c r="D1809" s="7">
        <v>2</v>
      </c>
      <c r="E1809" s="8">
        <v>79.91</v>
      </c>
      <c r="F1809" s="9">
        <v>1.31876531045155</v>
      </c>
      <c r="G1809" s="7">
        <v>2</v>
      </c>
      <c r="H1809" s="7">
        <v>1</v>
      </c>
      <c r="I1809" s="7" t="s">
        <v>2</v>
      </c>
      <c r="J1809" s="7" t="s">
        <v>0</v>
      </c>
      <c r="K1809" s="5" t="s">
        <v>1519</v>
      </c>
      <c r="L1809" s="14" t="s">
        <v>1520</v>
      </c>
      <c r="M1809" s="38">
        <f t="shared" si="323"/>
        <v>1</v>
      </c>
      <c r="N1809" s="32">
        <f t="shared" si="324"/>
        <v>1.220797471090465</v>
      </c>
      <c r="O1809" s="32">
        <f t="shared" si="325"/>
        <v>1.3187653104515562</v>
      </c>
      <c r="P1809" s="32">
        <f t="shared" si="315"/>
        <v>0.92571245347093167</v>
      </c>
      <c r="Q1809" s="35">
        <v>0.479179860761556</v>
      </c>
      <c r="R1809" s="35">
        <v>0.48899094807089299</v>
      </c>
      <c r="S1809" s="35">
        <v>0.71507655799005299</v>
      </c>
      <c r="T1809" s="35">
        <v>0.49407890764262402</v>
      </c>
      <c r="U1809" s="35">
        <v>0.46074158232894102</v>
      </c>
      <c r="V1809" s="35">
        <v>0.70337720691130701</v>
      </c>
      <c r="W1809" s="8">
        <v>13959.734575004401</v>
      </c>
      <c r="X1809" s="8">
        <v>17042.008666259499</v>
      </c>
      <c r="Y1809" s="8">
        <v>18409.613700627</v>
      </c>
      <c r="Z1809" s="23">
        <f t="shared" si="316"/>
        <v>49411.356941890903</v>
      </c>
      <c r="AA1809" s="29">
        <f t="shared" si="317"/>
        <v>28.25207692924003</v>
      </c>
      <c r="AB1809" s="29">
        <f t="shared" si="318"/>
        <v>34.490064068269497</v>
      </c>
      <c r="AC1809" s="29">
        <f t="shared" si="319"/>
        <v>37.257859002490477</v>
      </c>
      <c r="AD1809" s="26">
        <f t="shared" si="320"/>
        <v>0.28252076929240028</v>
      </c>
      <c r="AE1809" s="26">
        <f t="shared" si="321"/>
        <v>0.34490064068269499</v>
      </c>
      <c r="AF1809" s="26">
        <f t="shared" si="322"/>
        <v>0.37257859002490479</v>
      </c>
      <c r="AG1809" s="6"/>
    </row>
    <row r="1810" spans="1:33" ht="12" customHeight="1" x14ac:dyDescent="0.2">
      <c r="A1810" s="5" t="s">
        <v>679</v>
      </c>
      <c r="B1810" s="5" t="s">
        <v>679</v>
      </c>
      <c r="C1810" s="7">
        <v>1</v>
      </c>
      <c r="D1810" s="7">
        <v>1</v>
      </c>
      <c r="E1810" s="8">
        <v>20.399999999999999</v>
      </c>
      <c r="F1810" s="9">
        <v>2.1984999564439902</v>
      </c>
      <c r="G1810" s="7">
        <v>1</v>
      </c>
      <c r="H1810" s="7">
        <v>1</v>
      </c>
      <c r="I1810" s="7" t="s">
        <v>2</v>
      </c>
      <c r="J1810" s="7" t="s">
        <v>0</v>
      </c>
      <c r="K1810" s="5" t="s">
        <v>680</v>
      </c>
      <c r="L1810" s="14" t="s">
        <v>681</v>
      </c>
      <c r="M1810" s="38">
        <f t="shared" si="323"/>
        <v>1</v>
      </c>
      <c r="N1810" s="32">
        <f t="shared" si="324"/>
        <v>1.2216243534152476</v>
      </c>
      <c r="O1810" s="32">
        <f t="shared" si="325"/>
        <v>2.1984999564439827</v>
      </c>
      <c r="P1810" s="32">
        <f t="shared" si="315"/>
        <v>0.55566266891867189</v>
      </c>
      <c r="Q1810" s="35">
        <v>0.270540343505068</v>
      </c>
      <c r="R1810" s="35">
        <v>0.26734391714203698</v>
      </c>
      <c r="S1810" s="35">
        <v>0.54869520570404795</v>
      </c>
      <c r="T1810" s="35">
        <v>0.31731050863888299</v>
      </c>
      <c r="U1810" s="35">
        <v>0.29726834980376798</v>
      </c>
      <c r="V1810" s="35">
        <v>0.55571460601303801</v>
      </c>
      <c r="W1810" s="8">
        <v>11075.22957894</v>
      </c>
      <c r="X1810" s="8">
        <v>13529.770173298</v>
      </c>
      <c r="Y1810" s="8">
        <v>24348.891746906698</v>
      </c>
      <c r="Z1810" s="23">
        <f t="shared" si="316"/>
        <v>48953.891499144695</v>
      </c>
      <c r="AA1810" s="29">
        <f t="shared" si="317"/>
        <v>22.623798108335272</v>
      </c>
      <c r="AB1810" s="29">
        <f t="shared" si="318"/>
        <v>27.637782735892177</v>
      </c>
      <c r="AC1810" s="29">
        <f t="shared" si="319"/>
        <v>49.738419155772554</v>
      </c>
      <c r="AD1810" s="26">
        <f t="shared" si="320"/>
        <v>0.22623798108335272</v>
      </c>
      <c r="AE1810" s="26">
        <f t="shared" si="321"/>
        <v>0.27637782735892175</v>
      </c>
      <c r="AF1810" s="26">
        <f t="shared" si="322"/>
        <v>0.49738419155772556</v>
      </c>
      <c r="AG1810" s="6">
        <v>1</v>
      </c>
    </row>
    <row r="1811" spans="1:33" ht="12" customHeight="1" x14ac:dyDescent="0.2">
      <c r="A1811" s="5" t="s">
        <v>1501</v>
      </c>
      <c r="B1811" s="5" t="s">
        <v>1501</v>
      </c>
      <c r="C1811" s="7">
        <v>2</v>
      </c>
      <c r="D1811" s="7">
        <v>2</v>
      </c>
      <c r="E1811" s="8">
        <v>70.55</v>
      </c>
      <c r="F1811" s="9">
        <v>1.4830603611361599</v>
      </c>
      <c r="G1811" s="7">
        <v>2</v>
      </c>
      <c r="H1811" s="7">
        <v>1</v>
      </c>
      <c r="I1811" s="7" t="s">
        <v>2</v>
      </c>
      <c r="J1811" s="7" t="s">
        <v>0</v>
      </c>
      <c r="K1811" s="5" t="s">
        <v>1502</v>
      </c>
      <c r="L1811" s="14" t="s">
        <v>1503</v>
      </c>
      <c r="M1811" s="38">
        <f t="shared" si="323"/>
        <v>1</v>
      </c>
      <c r="N1811" s="32">
        <f t="shared" si="324"/>
        <v>1.224526598549776</v>
      </c>
      <c r="O1811" s="32">
        <f t="shared" si="325"/>
        <v>1.4830603611361466</v>
      </c>
      <c r="P1811" s="32">
        <f t="shared" si="315"/>
        <v>0.82567549550827968</v>
      </c>
      <c r="Q1811" s="35">
        <v>0.45544221909701699</v>
      </c>
      <c r="R1811" s="35">
        <v>0.82865069958264703</v>
      </c>
      <c r="S1811" s="35">
        <v>0.832733251876841</v>
      </c>
      <c r="T1811" s="35">
        <v>0.47335143144958702</v>
      </c>
      <c r="U1811" s="35">
        <v>0.79461166724109</v>
      </c>
      <c r="V1811" s="35">
        <v>0.83783668854107696</v>
      </c>
      <c r="W1811" s="8">
        <v>11749.470262046299</v>
      </c>
      <c r="X1811" s="8">
        <v>14387.5388547453</v>
      </c>
      <c r="Y1811" s="8">
        <v>17425.1736099888</v>
      </c>
      <c r="Z1811" s="23">
        <f t="shared" si="316"/>
        <v>43562.182726780404</v>
      </c>
      <c r="AA1811" s="29">
        <f t="shared" si="317"/>
        <v>26.971720714130246</v>
      </c>
      <c r="AB1811" s="29">
        <f t="shared" si="318"/>
        <v>33.027589423108445</v>
      </c>
      <c r="AC1811" s="29">
        <f t="shared" si="319"/>
        <v>40.000689862761291</v>
      </c>
      <c r="AD1811" s="26">
        <f t="shared" si="320"/>
        <v>0.26971720714130248</v>
      </c>
      <c r="AE1811" s="26">
        <f t="shared" si="321"/>
        <v>0.33027589423108444</v>
      </c>
      <c r="AF1811" s="26">
        <f t="shared" si="322"/>
        <v>0.40000689862761291</v>
      </c>
      <c r="AG1811" s="6"/>
    </row>
    <row r="1812" spans="1:33" ht="12" customHeight="1" x14ac:dyDescent="0.2">
      <c r="A1812" s="5" t="s">
        <v>479</v>
      </c>
      <c r="B1812" s="5" t="s">
        <v>479</v>
      </c>
      <c r="C1812" s="7">
        <v>9</v>
      </c>
      <c r="D1812" s="7">
        <v>9</v>
      </c>
      <c r="E1812" s="8">
        <v>432.6</v>
      </c>
      <c r="F1812" s="9">
        <v>3.66099222103982</v>
      </c>
      <c r="G1812" s="7" t="s">
        <v>50</v>
      </c>
      <c r="H1812" s="7">
        <v>3</v>
      </c>
      <c r="I1812" s="7" t="s">
        <v>2</v>
      </c>
      <c r="J1812" s="7" t="s">
        <v>0</v>
      </c>
      <c r="K1812" s="5" t="s">
        <v>480</v>
      </c>
      <c r="L1812" s="14" t="s">
        <v>481</v>
      </c>
      <c r="M1812" s="38">
        <f t="shared" si="323"/>
        <v>1</v>
      </c>
      <c r="N1812" s="32">
        <f t="shared" si="324"/>
        <v>1.2255330164914522</v>
      </c>
      <c r="O1812" s="32">
        <f t="shared" si="325"/>
        <v>3.6609922210398276</v>
      </c>
      <c r="P1812" s="32">
        <f t="shared" si="315"/>
        <v>0.33475433502652063</v>
      </c>
      <c r="Q1812" s="35">
        <v>0.75020512489410096</v>
      </c>
      <c r="R1812" s="35">
        <v>0.40393780042760402</v>
      </c>
      <c r="S1812" s="35">
        <v>0.237040405229754</v>
      </c>
      <c r="T1812" s="35">
        <v>0.68708548410320303</v>
      </c>
      <c r="U1812" s="35">
        <v>0.327796547752149</v>
      </c>
      <c r="V1812" s="35">
        <v>0.19372083487318301</v>
      </c>
      <c r="W1812" s="8">
        <v>335979.09572087799</v>
      </c>
      <c r="X1812" s="8">
        <v>411753.47465687798</v>
      </c>
      <c r="Y1812" s="8">
        <v>1230016.85586613</v>
      </c>
      <c r="Z1812" s="23">
        <f t="shared" si="316"/>
        <v>1977749.4262438859</v>
      </c>
      <c r="AA1812" s="29">
        <f t="shared" si="317"/>
        <v>16.98795061005098</v>
      </c>
      <c r="AB1812" s="29">
        <f t="shared" si="318"/>
        <v>20.819294355143587</v>
      </c>
      <c r="AC1812" s="29">
        <f t="shared" si="319"/>
        <v>62.192755034805437</v>
      </c>
      <c r="AD1812" s="26">
        <f t="shared" si="320"/>
        <v>0.16987950610050981</v>
      </c>
      <c r="AE1812" s="26">
        <f t="shared" si="321"/>
        <v>0.20819294355143586</v>
      </c>
      <c r="AF1812" s="26">
        <f t="shared" si="322"/>
        <v>0.62192755034805436</v>
      </c>
      <c r="AG1812" s="6">
        <v>1</v>
      </c>
    </row>
    <row r="1813" spans="1:33" ht="12" customHeight="1" x14ac:dyDescent="0.2">
      <c r="A1813" s="5" t="s">
        <v>423</v>
      </c>
      <c r="B1813" s="5" t="s">
        <v>424</v>
      </c>
      <c r="C1813" s="7">
        <v>7</v>
      </c>
      <c r="D1813" s="7">
        <v>2</v>
      </c>
      <c r="E1813" s="8">
        <v>152.97999999999999</v>
      </c>
      <c r="F1813" s="9">
        <v>4.3841460896429503</v>
      </c>
      <c r="G1813" s="7" t="s">
        <v>54</v>
      </c>
      <c r="H1813" s="7">
        <v>2</v>
      </c>
      <c r="I1813" s="7" t="s">
        <v>2</v>
      </c>
      <c r="J1813" s="7" t="s">
        <v>0</v>
      </c>
      <c r="K1813" s="5" t="s">
        <v>425</v>
      </c>
      <c r="L1813" s="14" t="s">
        <v>426</v>
      </c>
      <c r="M1813" s="38">
        <f t="shared" si="323"/>
        <v>2</v>
      </c>
      <c r="N1813" s="32">
        <f t="shared" si="324"/>
        <v>1.2260150222245769</v>
      </c>
      <c r="O1813" s="32">
        <f t="shared" si="325"/>
        <v>4.3841460896429565</v>
      </c>
      <c r="P1813" s="32">
        <f t="shared" si="315"/>
        <v>0.2796473924810346</v>
      </c>
      <c r="Q1813" s="35">
        <v>2.0617382824922599E-2</v>
      </c>
      <c r="R1813" s="35">
        <v>0.288582017516823</v>
      </c>
      <c r="S1813" s="35">
        <v>0.31461773813105398</v>
      </c>
      <c r="T1813" s="35">
        <v>7.0485901388015401E-3</v>
      </c>
      <c r="U1813" s="35">
        <v>0.20586156688111301</v>
      </c>
      <c r="V1813" s="35">
        <v>0.235744054408146</v>
      </c>
      <c r="W1813" s="8">
        <v>11699.3394684217</v>
      </c>
      <c r="X1813" s="8">
        <v>14343.5659383899</v>
      </c>
      <c r="Y1813" s="8">
        <v>51291.613381886498</v>
      </c>
      <c r="Z1813" s="23">
        <f t="shared" si="316"/>
        <v>77334.5187886981</v>
      </c>
      <c r="AA1813" s="29">
        <f t="shared" si="317"/>
        <v>15.128224306131555</v>
      </c>
      <c r="AB1813" s="29">
        <f t="shared" si="318"/>
        <v>18.547430258900263</v>
      </c>
      <c r="AC1813" s="29">
        <f t="shared" si="319"/>
        <v>66.32434543496818</v>
      </c>
      <c r="AD1813" s="26">
        <f t="shared" si="320"/>
        <v>0.15128224306131555</v>
      </c>
      <c r="AE1813" s="26">
        <f t="shared" si="321"/>
        <v>0.18547430258900263</v>
      </c>
      <c r="AF1813" s="26">
        <f t="shared" si="322"/>
        <v>0.66324345434968179</v>
      </c>
      <c r="AG1813" s="6">
        <v>1</v>
      </c>
    </row>
    <row r="1814" spans="1:33" ht="12" customHeight="1" x14ac:dyDescent="0.2">
      <c r="A1814" s="5" t="s">
        <v>2741</v>
      </c>
      <c r="B1814" s="5" t="s">
        <v>2741</v>
      </c>
      <c r="C1814" s="7">
        <v>18</v>
      </c>
      <c r="D1814" s="7">
        <v>17</v>
      </c>
      <c r="E1814" s="8">
        <v>669.36</v>
      </c>
      <c r="F1814" s="9">
        <v>1.2283316775166899</v>
      </c>
      <c r="G1814" s="7" t="s">
        <v>50</v>
      </c>
      <c r="H1814" s="7">
        <v>3</v>
      </c>
      <c r="I1814" s="7" t="s">
        <v>1</v>
      </c>
      <c r="J1814" s="7" t="s">
        <v>0</v>
      </c>
      <c r="K1814" s="5" t="s">
        <v>2742</v>
      </c>
      <c r="L1814" s="14" t="s">
        <v>2743</v>
      </c>
      <c r="M1814" s="38">
        <f t="shared" si="323"/>
        <v>1</v>
      </c>
      <c r="N1814" s="32">
        <f t="shared" si="324"/>
        <v>1.2283316775166888</v>
      </c>
      <c r="O1814" s="32">
        <f t="shared" si="325"/>
        <v>1.024772592181451</v>
      </c>
      <c r="P1814" s="32">
        <f t="shared" si="315"/>
        <v>1.1986382997440614</v>
      </c>
      <c r="Q1814" s="35">
        <v>0.37347344421341599</v>
      </c>
      <c r="R1814" s="35">
        <v>0.285057732524231</v>
      </c>
      <c r="S1814" s="35">
        <v>0.49723108973241997</v>
      </c>
      <c r="T1814" s="35">
        <v>0.34232980142559999</v>
      </c>
      <c r="U1814" s="35">
        <v>0.30069111825159001</v>
      </c>
      <c r="V1814" s="35">
        <v>0.57902017562077701</v>
      </c>
      <c r="W1814" s="8">
        <v>588674.33232006896</v>
      </c>
      <c r="X1814" s="8">
        <v>723087.33012972702</v>
      </c>
      <c r="Y1814" s="8">
        <v>603257.32148232195</v>
      </c>
      <c r="Z1814" s="23">
        <f t="shared" si="316"/>
        <v>1915018.9839321179</v>
      </c>
      <c r="AA1814" s="29">
        <f t="shared" si="317"/>
        <v>30.739869278545793</v>
      </c>
      <c r="AB1814" s="29">
        <f t="shared" si="318"/>
        <v>37.758755197559879</v>
      </c>
      <c r="AC1814" s="29">
        <f t="shared" si="319"/>
        <v>31.501375523894321</v>
      </c>
      <c r="AD1814" s="26">
        <f t="shared" si="320"/>
        <v>0.30739869278545795</v>
      </c>
      <c r="AE1814" s="26">
        <f t="shared" si="321"/>
        <v>0.37758755197559879</v>
      </c>
      <c r="AF1814" s="26">
        <f t="shared" si="322"/>
        <v>0.3150137552389432</v>
      </c>
      <c r="AG1814" s="6"/>
    </row>
    <row r="1815" spans="1:33" ht="12" customHeight="1" x14ac:dyDescent="0.2">
      <c r="A1815" s="5" t="s">
        <v>3256</v>
      </c>
      <c r="B1815" s="5" t="s">
        <v>3256</v>
      </c>
      <c r="C1815" s="7">
        <v>1</v>
      </c>
      <c r="D1815" s="7">
        <v>1</v>
      </c>
      <c r="E1815" s="8">
        <v>29.44</v>
      </c>
      <c r="F1815" s="9">
        <v>1.45267796762176</v>
      </c>
      <c r="G1815" s="7">
        <v>2</v>
      </c>
      <c r="H1815" s="7">
        <v>1</v>
      </c>
      <c r="I1815" s="7" t="s">
        <v>1</v>
      </c>
      <c r="J1815" s="7" t="s">
        <v>2</v>
      </c>
      <c r="K1815" s="5" t="s">
        <v>3257</v>
      </c>
      <c r="L1815" s="14" t="s">
        <v>3258</v>
      </c>
      <c r="M1815" s="38">
        <f t="shared" si="323"/>
        <v>1</v>
      </c>
      <c r="N1815" s="32">
        <f t="shared" si="324"/>
        <v>1.2293118939027581</v>
      </c>
      <c r="O1815" s="32">
        <f t="shared" si="325"/>
        <v>0.84623841023438973</v>
      </c>
      <c r="P1815" s="32">
        <f t="shared" si="315"/>
        <v>1.4526779676217547</v>
      </c>
      <c r="Q1815" s="35">
        <v>0.78347170489058404</v>
      </c>
      <c r="R1815" s="35">
        <v>0.36141183973918201</v>
      </c>
      <c r="S1815" s="35">
        <v>0.12960744323828199</v>
      </c>
      <c r="T1815" s="35">
        <v>0.700664040206467</v>
      </c>
      <c r="U1815" s="35">
        <v>0.279704819533238</v>
      </c>
      <c r="V1815" s="35">
        <v>0.12946122567467799</v>
      </c>
      <c r="W1815" s="8">
        <v>4383.0581950981004</v>
      </c>
      <c r="X1815" s="8">
        <v>5388.1455709020502</v>
      </c>
      <c r="Y1815" s="8">
        <v>3709.1121989846301</v>
      </c>
      <c r="Z1815" s="23">
        <f t="shared" si="316"/>
        <v>13480.315964984782</v>
      </c>
      <c r="AA1815" s="29">
        <f t="shared" si="317"/>
        <v>32.51450638459162</v>
      </c>
      <c r="AB1815" s="29">
        <f t="shared" si="318"/>
        <v>39.970469422955638</v>
      </c>
      <c r="AC1815" s="29">
        <f t="shared" si="319"/>
        <v>27.515024192452724</v>
      </c>
      <c r="AD1815" s="26">
        <f t="shared" si="320"/>
        <v>0.32514506384591618</v>
      </c>
      <c r="AE1815" s="26">
        <f t="shared" si="321"/>
        <v>0.3997046942295564</v>
      </c>
      <c r="AF1815" s="26">
        <f t="shared" si="322"/>
        <v>0.27515024192452725</v>
      </c>
      <c r="AG1815" s="6"/>
    </row>
    <row r="1816" spans="1:33" ht="12" customHeight="1" x14ac:dyDescent="0.2">
      <c r="A1816" s="5" t="s">
        <v>3546</v>
      </c>
      <c r="B1816" s="5" t="s">
        <v>3546</v>
      </c>
      <c r="C1816" s="7">
        <v>6</v>
      </c>
      <c r="D1816" s="7">
        <v>6</v>
      </c>
      <c r="E1816" s="8">
        <v>155.66</v>
      </c>
      <c r="F1816" s="9">
        <v>2.5220284614345498</v>
      </c>
      <c r="G1816" s="7" t="s">
        <v>54</v>
      </c>
      <c r="H1816" s="7">
        <v>2</v>
      </c>
      <c r="I1816" s="7" t="s">
        <v>1</v>
      </c>
      <c r="J1816" s="7" t="s">
        <v>2</v>
      </c>
      <c r="K1816" s="5" t="s">
        <v>3547</v>
      </c>
      <c r="L1816" s="14" t="s">
        <v>3548</v>
      </c>
      <c r="M1816" s="38">
        <f t="shared" si="323"/>
        <v>1</v>
      </c>
      <c r="N1816" s="32">
        <f t="shared" si="324"/>
        <v>1.2300011375746251</v>
      </c>
      <c r="O1816" s="32">
        <f t="shared" si="325"/>
        <v>0.4877031153228904</v>
      </c>
      <c r="P1816" s="32">
        <f t="shared" si="315"/>
        <v>2.5220284614345476</v>
      </c>
      <c r="Q1816" s="35">
        <v>0.97216595139274398</v>
      </c>
      <c r="R1816" s="35">
        <v>0.21623579197840301</v>
      </c>
      <c r="S1816" s="35">
        <v>0.16554945293732701</v>
      </c>
      <c r="T1816" s="35">
        <v>0.96576720820323503</v>
      </c>
      <c r="U1816" s="35">
        <v>0.22354806603059399</v>
      </c>
      <c r="V1816" s="35">
        <v>0.18459779843371699</v>
      </c>
      <c r="W1816" s="8">
        <v>36346.9319665652</v>
      </c>
      <c r="X1816" s="8">
        <v>44706.767666222702</v>
      </c>
      <c r="Y1816" s="8">
        <v>17726.511952523</v>
      </c>
      <c r="Z1816" s="23">
        <f t="shared" si="316"/>
        <v>98780.211585310899</v>
      </c>
      <c r="AA1816" s="29">
        <f t="shared" si="317"/>
        <v>36.795762413582608</v>
      </c>
      <c r="AB1816" s="29">
        <f t="shared" si="318"/>
        <v>45.258829626632242</v>
      </c>
      <c r="AC1816" s="29">
        <f t="shared" si="319"/>
        <v>17.945407959785154</v>
      </c>
      <c r="AD1816" s="26">
        <f t="shared" si="320"/>
        <v>0.36795762413582606</v>
      </c>
      <c r="AE1816" s="26">
        <f t="shared" si="321"/>
        <v>0.45258829626632241</v>
      </c>
      <c r="AF1816" s="26">
        <f t="shared" si="322"/>
        <v>0.17945407959785153</v>
      </c>
      <c r="AG1816" s="6">
        <v>2</v>
      </c>
    </row>
    <row r="1817" spans="1:33" ht="12" customHeight="1" x14ac:dyDescent="0.2">
      <c r="A1817" s="5" t="s">
        <v>707</v>
      </c>
      <c r="B1817" s="5" t="s">
        <v>707</v>
      </c>
      <c r="C1817" s="7">
        <v>10</v>
      </c>
      <c r="D1817" s="7">
        <v>9</v>
      </c>
      <c r="E1817" s="8">
        <v>457.31</v>
      </c>
      <c r="F1817" s="9">
        <v>2.0520208437325702</v>
      </c>
      <c r="G1817" s="7" t="s">
        <v>50</v>
      </c>
      <c r="H1817" s="7">
        <v>3</v>
      </c>
      <c r="I1817" s="7" t="s">
        <v>2</v>
      </c>
      <c r="J1817" s="7" t="s">
        <v>0</v>
      </c>
      <c r="K1817" s="5" t="s">
        <v>708</v>
      </c>
      <c r="L1817" s="14" t="s">
        <v>709</v>
      </c>
      <c r="M1817" s="38">
        <f t="shared" si="323"/>
        <v>1</v>
      </c>
      <c r="N1817" s="32">
        <f t="shared" si="324"/>
        <v>1.2304407895448888</v>
      </c>
      <c r="O1817" s="32">
        <f t="shared" si="325"/>
        <v>2.0520208437325702</v>
      </c>
      <c r="P1817" s="32">
        <f t="shared" si="315"/>
        <v>0.59962392355954364</v>
      </c>
      <c r="Q1817" s="35">
        <v>0.91439801483744998</v>
      </c>
      <c r="R1817" s="35">
        <v>0.53637106975561899</v>
      </c>
      <c r="S1817" s="35">
        <v>0.48224350866590499</v>
      </c>
      <c r="T1817" s="35">
        <v>0.962117417825747</v>
      </c>
      <c r="U1817" s="35">
        <v>0.57381684584799997</v>
      </c>
      <c r="V1817" s="35">
        <v>0.56140650522346003</v>
      </c>
      <c r="W1817" s="8">
        <v>322073.26568552002</v>
      </c>
      <c r="X1817" s="8">
        <v>396292.08332139201</v>
      </c>
      <c r="Y1817" s="8">
        <v>660901.054395705</v>
      </c>
      <c r="Z1817" s="23">
        <f t="shared" si="316"/>
        <v>1379266.403402617</v>
      </c>
      <c r="AA1817" s="29">
        <f t="shared" si="317"/>
        <v>23.351055669229169</v>
      </c>
      <c r="AB1817" s="29">
        <f t="shared" si="318"/>
        <v>28.73209137435299</v>
      </c>
      <c r="AC1817" s="29">
        <f t="shared" si="319"/>
        <v>47.916852956417848</v>
      </c>
      <c r="AD1817" s="26">
        <f t="shared" si="320"/>
        <v>0.23351055669229168</v>
      </c>
      <c r="AE1817" s="26">
        <f t="shared" si="321"/>
        <v>0.28732091374352992</v>
      </c>
      <c r="AF1817" s="26">
        <f t="shared" si="322"/>
        <v>0.47916852956417849</v>
      </c>
      <c r="AG1817" s="6">
        <v>1</v>
      </c>
    </row>
    <row r="1818" spans="1:33" ht="12" customHeight="1" x14ac:dyDescent="0.2">
      <c r="A1818" s="5" t="s">
        <v>356</v>
      </c>
      <c r="B1818" s="5" t="s">
        <v>356</v>
      </c>
      <c r="C1818" s="7">
        <v>1</v>
      </c>
      <c r="D1818" s="7">
        <v>1</v>
      </c>
      <c r="E1818" s="8">
        <v>18.12</v>
      </c>
      <c r="F1818" s="9">
        <v>6.0423427504587304</v>
      </c>
      <c r="G1818" s="7">
        <v>2</v>
      </c>
      <c r="H1818" s="7">
        <v>1</v>
      </c>
      <c r="I1818" s="7" t="s">
        <v>2</v>
      </c>
      <c r="J1818" s="7" t="s">
        <v>0</v>
      </c>
      <c r="K1818" s="5" t="s">
        <v>357</v>
      </c>
      <c r="L1818" s="14" t="s">
        <v>358</v>
      </c>
      <c r="M1818" s="38">
        <f t="shared" si="323"/>
        <v>1</v>
      </c>
      <c r="N1818" s="32">
        <f t="shared" si="324"/>
        <v>1.2308578143124451</v>
      </c>
      <c r="O1818" s="32">
        <f t="shared" si="325"/>
        <v>6.042342750458733</v>
      </c>
      <c r="P1818" s="32">
        <f t="shared" si="315"/>
        <v>0.20370539460360779</v>
      </c>
      <c r="Q1818" s="35">
        <v>0.81561795487759803</v>
      </c>
      <c r="R1818" s="35">
        <v>0.58786169292541202</v>
      </c>
      <c r="S1818" s="35">
        <v>0.24331009283986799</v>
      </c>
      <c r="T1818" s="35">
        <v>0.78151632344678001</v>
      </c>
      <c r="U1818" s="35">
        <v>0.62128383139897203</v>
      </c>
      <c r="V1818" s="35">
        <v>0.249949082448472</v>
      </c>
      <c r="W1818" s="8">
        <v>5191.9372400655002</v>
      </c>
      <c r="X1818" s="8">
        <v>6390.5365233544098</v>
      </c>
      <c r="Y1818" s="8">
        <v>31371.464343346499</v>
      </c>
      <c r="Z1818" s="23">
        <f t="shared" si="316"/>
        <v>42953.938106766407</v>
      </c>
      <c r="AA1818" s="29">
        <f t="shared" si="317"/>
        <v>12.087220564411135</v>
      </c>
      <c r="AB1818" s="29">
        <f t="shared" si="318"/>
        <v>14.877649885023528</v>
      </c>
      <c r="AC1818" s="29">
        <f t="shared" si="319"/>
        <v>73.035129550565344</v>
      </c>
      <c r="AD1818" s="26">
        <f t="shared" si="320"/>
        <v>0.12087220564411134</v>
      </c>
      <c r="AE1818" s="26">
        <f t="shared" si="321"/>
        <v>0.14877649885023528</v>
      </c>
      <c r="AF1818" s="26">
        <f t="shared" si="322"/>
        <v>0.73035129550565348</v>
      </c>
      <c r="AG1818" s="6">
        <v>1</v>
      </c>
    </row>
    <row r="1819" spans="1:33" ht="12" customHeight="1" x14ac:dyDescent="0.2">
      <c r="A1819" s="5" t="s">
        <v>3192</v>
      </c>
      <c r="B1819" s="5" t="s">
        <v>3192</v>
      </c>
      <c r="C1819" s="7">
        <v>11</v>
      </c>
      <c r="D1819" s="7">
        <v>11</v>
      </c>
      <c r="E1819" s="8">
        <v>323.52</v>
      </c>
      <c r="F1819" s="9">
        <v>1.7937447107564299</v>
      </c>
      <c r="G1819" s="7" t="s">
        <v>50</v>
      </c>
      <c r="H1819" s="7">
        <v>3</v>
      </c>
      <c r="I1819" s="7" t="s">
        <v>1</v>
      </c>
      <c r="J1819" s="7" t="s">
        <v>2</v>
      </c>
      <c r="K1819" s="5" t="s">
        <v>3193</v>
      </c>
      <c r="L1819" s="14" t="s">
        <v>3194</v>
      </c>
      <c r="M1819" s="38">
        <f t="shared" si="323"/>
        <v>1</v>
      </c>
      <c r="N1819" s="32">
        <f t="shared" si="324"/>
        <v>1.2324169137356165</v>
      </c>
      <c r="O1819" s="32">
        <f t="shared" si="325"/>
        <v>0.68706372001838778</v>
      </c>
      <c r="P1819" s="32">
        <f t="shared" si="315"/>
        <v>1.7937447107564253</v>
      </c>
      <c r="Q1819" s="35">
        <v>0.31903667272450098</v>
      </c>
      <c r="R1819" s="35">
        <v>0.40930923562029697</v>
      </c>
      <c r="S1819" s="35">
        <v>0.73616424013031301</v>
      </c>
      <c r="T1819" s="35">
        <v>0.28358803643541203</v>
      </c>
      <c r="U1819" s="35">
        <v>0.43583837739995501</v>
      </c>
      <c r="V1819" s="35">
        <v>0.85486448895893397</v>
      </c>
      <c r="W1819" s="8">
        <v>850834.87367793196</v>
      </c>
      <c r="X1819" s="8">
        <v>1048583.2891167901</v>
      </c>
      <c r="Y1819" s="8">
        <v>584577.77343053499</v>
      </c>
      <c r="Z1819" s="23">
        <f t="shared" si="316"/>
        <v>2483995.9362252569</v>
      </c>
      <c r="AA1819" s="29">
        <f t="shared" si="317"/>
        <v>34.252667698437627</v>
      </c>
      <c r="AB1819" s="29">
        <f t="shared" si="318"/>
        <v>42.213567012120144</v>
      </c>
      <c r="AC1819" s="29">
        <f t="shared" si="319"/>
        <v>23.533765289442226</v>
      </c>
      <c r="AD1819" s="26">
        <f t="shared" si="320"/>
        <v>0.34252667698437628</v>
      </c>
      <c r="AE1819" s="26">
        <f t="shared" si="321"/>
        <v>0.42213567012120146</v>
      </c>
      <c r="AF1819" s="26">
        <f t="shared" si="322"/>
        <v>0.23533765289442227</v>
      </c>
      <c r="AG1819" s="6"/>
    </row>
    <row r="1820" spans="1:33" ht="12" customHeight="1" x14ac:dyDescent="0.2">
      <c r="A1820" s="5" t="s">
        <v>3364</v>
      </c>
      <c r="B1820" s="5" t="s">
        <v>3364</v>
      </c>
      <c r="C1820" s="7">
        <v>1</v>
      </c>
      <c r="D1820" s="7">
        <v>1</v>
      </c>
      <c r="E1820" s="8">
        <v>23.67</v>
      </c>
      <c r="F1820" s="9">
        <v>5.02816843152958</v>
      </c>
      <c r="G1820" s="7">
        <v>3</v>
      </c>
      <c r="H1820" s="7">
        <v>1</v>
      </c>
      <c r="I1820" s="7" t="s">
        <v>1</v>
      </c>
      <c r="J1820" s="7" t="s">
        <v>2</v>
      </c>
      <c r="K1820" s="5" t="s">
        <v>3365</v>
      </c>
      <c r="L1820" s="14" t="s">
        <v>3366</v>
      </c>
      <c r="M1820" s="38">
        <f t="shared" si="323"/>
        <v>1</v>
      </c>
      <c r="N1820" s="32">
        <f t="shared" si="324"/>
        <v>1.2339728592903219</v>
      </c>
      <c r="O1820" s="32">
        <f t="shared" si="325"/>
        <v>0.2454119976476089</v>
      </c>
      <c r="P1820" s="32">
        <f t="shared" si="315"/>
        <v>5.0281684315295925</v>
      </c>
      <c r="Q1820" s="35">
        <v>0.78045541275864905</v>
      </c>
      <c r="R1820" s="35">
        <v>0.92989313829392695</v>
      </c>
      <c r="S1820" s="35">
        <v>0.615098676355326</v>
      </c>
      <c r="T1820" s="35">
        <v>0.69737081713478699</v>
      </c>
      <c r="U1820" s="35">
        <v>0.87608061876546195</v>
      </c>
      <c r="V1820" s="35">
        <v>0.534224695514952</v>
      </c>
      <c r="W1820" s="8">
        <v>5142.5486007812397</v>
      </c>
      <c r="X1820" s="8">
        <v>6345.76540094547</v>
      </c>
      <c r="Y1820" s="8">
        <v>1262.0431251176401</v>
      </c>
      <c r="Z1820" s="23">
        <f t="shared" si="316"/>
        <v>12750.35712684435</v>
      </c>
      <c r="AA1820" s="29">
        <f t="shared" si="317"/>
        <v>40.332584802305021</v>
      </c>
      <c r="AB1820" s="29">
        <f t="shared" si="318"/>
        <v>49.769314991069706</v>
      </c>
      <c r="AC1820" s="29">
        <f t="shared" si="319"/>
        <v>9.8981002066252675</v>
      </c>
      <c r="AD1820" s="26">
        <f t="shared" si="320"/>
        <v>0.40332584802305022</v>
      </c>
      <c r="AE1820" s="26">
        <f t="shared" si="321"/>
        <v>0.49769314991069707</v>
      </c>
      <c r="AF1820" s="26">
        <f t="shared" si="322"/>
        <v>9.8981002066252669E-2</v>
      </c>
      <c r="AG1820" s="6">
        <v>2</v>
      </c>
    </row>
    <row r="1821" spans="1:33" ht="12" customHeight="1" x14ac:dyDescent="0.2">
      <c r="A1821" s="5" t="s">
        <v>3640</v>
      </c>
      <c r="B1821" s="5" t="s">
        <v>3640</v>
      </c>
      <c r="C1821" s="7">
        <v>5</v>
      </c>
      <c r="D1821" s="7">
        <v>5</v>
      </c>
      <c r="E1821" s="8">
        <v>197.54</v>
      </c>
      <c r="F1821" s="9">
        <v>1.8819398249313</v>
      </c>
      <c r="G1821" s="7" t="s">
        <v>54</v>
      </c>
      <c r="H1821" s="7">
        <v>2</v>
      </c>
      <c r="I1821" s="7" t="s">
        <v>1</v>
      </c>
      <c r="J1821" s="7" t="s">
        <v>2</v>
      </c>
      <c r="K1821" s="5" t="s">
        <v>3641</v>
      </c>
      <c r="L1821" s="14" t="s">
        <v>3642</v>
      </c>
      <c r="M1821" s="38">
        <f t="shared" si="323"/>
        <v>1</v>
      </c>
      <c r="N1821" s="32">
        <f t="shared" si="324"/>
        <v>1.2358823208540237</v>
      </c>
      <c r="O1821" s="32">
        <f t="shared" si="325"/>
        <v>0.6567066090432212</v>
      </c>
      <c r="P1821" s="32">
        <f t="shared" si="315"/>
        <v>1.8819398249312942</v>
      </c>
      <c r="Q1821" s="35">
        <v>3.3752046300994502E-3</v>
      </c>
      <c r="R1821" s="35">
        <v>0.51062469548605804</v>
      </c>
      <c r="S1821" s="35">
        <v>1.8447567056241499E-2</v>
      </c>
      <c r="T1821" s="35">
        <v>1.0347315995130999E-2</v>
      </c>
      <c r="U1821" s="35">
        <v>0.57446869010813695</v>
      </c>
      <c r="V1821" s="35">
        <v>2.91514942320352E-2</v>
      </c>
      <c r="W1821" s="8">
        <v>100234.71980028501</v>
      </c>
      <c r="X1821" s="8">
        <v>123878.318136929</v>
      </c>
      <c r="Y1821" s="8">
        <v>65824.802948442593</v>
      </c>
      <c r="Z1821" s="23">
        <f t="shared" si="316"/>
        <v>289937.84088565659</v>
      </c>
      <c r="AA1821" s="29">
        <f t="shared" si="317"/>
        <v>34.571106515142596</v>
      </c>
      <c r="AB1821" s="29">
        <f t="shared" si="318"/>
        <v>42.725819354426093</v>
      </c>
      <c r="AC1821" s="29">
        <f t="shared" si="319"/>
        <v>22.703074130431308</v>
      </c>
      <c r="AD1821" s="26">
        <f t="shared" si="320"/>
        <v>0.34571106515142597</v>
      </c>
      <c r="AE1821" s="26">
        <f t="shared" si="321"/>
        <v>0.42725819354426092</v>
      </c>
      <c r="AF1821" s="26">
        <f t="shared" si="322"/>
        <v>0.22703074130431308</v>
      </c>
      <c r="AG1821" s="6"/>
    </row>
    <row r="1822" spans="1:33" ht="12" customHeight="1" x14ac:dyDescent="0.2">
      <c r="A1822" s="5" t="s">
        <v>537</v>
      </c>
      <c r="B1822" s="5" t="s">
        <v>537</v>
      </c>
      <c r="C1822" s="7">
        <v>1</v>
      </c>
      <c r="D1822" s="7">
        <v>1</v>
      </c>
      <c r="E1822" s="8">
        <v>19.84</v>
      </c>
      <c r="F1822" s="9">
        <v>3.0741887979005398</v>
      </c>
      <c r="G1822" s="7">
        <v>2</v>
      </c>
      <c r="H1822" s="7">
        <v>1</v>
      </c>
      <c r="I1822" s="7" t="s">
        <v>2</v>
      </c>
      <c r="J1822" s="7" t="s">
        <v>0</v>
      </c>
      <c r="K1822" s="5" t="s">
        <v>538</v>
      </c>
      <c r="L1822" s="14" t="s">
        <v>539</v>
      </c>
      <c r="M1822" s="38">
        <f t="shared" si="323"/>
        <v>1</v>
      </c>
      <c r="N1822" s="32">
        <f t="shared" si="324"/>
        <v>1.2361084705112768</v>
      </c>
      <c r="O1822" s="32">
        <f t="shared" si="325"/>
        <v>3.0741887979005411</v>
      </c>
      <c r="P1822" s="32">
        <f t="shared" si="315"/>
        <v>0.40209256873079935</v>
      </c>
      <c r="Q1822" s="35">
        <v>0.93360723592771</v>
      </c>
      <c r="R1822" s="35">
        <v>0.379902076650391</v>
      </c>
      <c r="S1822" s="35">
        <v>0.127227236330898</v>
      </c>
      <c r="T1822" s="35">
        <v>0.96888035788809102</v>
      </c>
      <c r="U1822" s="35">
        <v>0.412831393338012</v>
      </c>
      <c r="V1822" s="35">
        <v>0.13227439056710999</v>
      </c>
      <c r="W1822" s="8">
        <v>7741.7225313714398</v>
      </c>
      <c r="X1822" s="8">
        <v>9569.6087973762405</v>
      </c>
      <c r="Y1822" s="8">
        <v>23799.516682396301</v>
      </c>
      <c r="Z1822" s="23">
        <f t="shared" si="316"/>
        <v>41110.848011143986</v>
      </c>
      <c r="AA1822" s="29">
        <f t="shared" si="317"/>
        <v>18.831337483656085</v>
      </c>
      <c r="AB1822" s="29">
        <f t="shared" si="318"/>
        <v>23.2775757746038</v>
      </c>
      <c r="AC1822" s="29">
        <f t="shared" si="319"/>
        <v>57.891086741740104</v>
      </c>
      <c r="AD1822" s="26">
        <f t="shared" si="320"/>
        <v>0.18831337483656085</v>
      </c>
      <c r="AE1822" s="26">
        <f t="shared" si="321"/>
        <v>0.23277575774603801</v>
      </c>
      <c r="AF1822" s="26">
        <f t="shared" si="322"/>
        <v>0.57891086741740105</v>
      </c>
      <c r="AG1822" s="6">
        <v>1</v>
      </c>
    </row>
    <row r="1823" spans="1:33" ht="12" customHeight="1" x14ac:dyDescent="0.2">
      <c r="A1823" s="5" t="s">
        <v>713</v>
      </c>
      <c r="B1823" s="5" t="s">
        <v>714</v>
      </c>
      <c r="C1823" s="7">
        <v>16</v>
      </c>
      <c r="D1823" s="7">
        <v>16</v>
      </c>
      <c r="E1823" s="8">
        <v>595.49</v>
      </c>
      <c r="F1823" s="9">
        <v>2.0082902090179702</v>
      </c>
      <c r="G1823" s="7" t="s">
        <v>50</v>
      </c>
      <c r="H1823" s="7">
        <v>3</v>
      </c>
      <c r="I1823" s="7" t="s">
        <v>2</v>
      </c>
      <c r="J1823" s="7" t="s">
        <v>0</v>
      </c>
      <c r="K1823" s="5" t="s">
        <v>715</v>
      </c>
      <c r="L1823" s="14" t="s">
        <v>716</v>
      </c>
      <c r="M1823" s="38">
        <f t="shared" si="323"/>
        <v>1</v>
      </c>
      <c r="N1823" s="32">
        <f t="shared" si="324"/>
        <v>1.2377567357741261</v>
      </c>
      <c r="O1823" s="32">
        <f t="shared" si="325"/>
        <v>2.0082902090179702</v>
      </c>
      <c r="P1823" s="32">
        <f t="shared" si="315"/>
        <v>0.61632364197969891</v>
      </c>
      <c r="Q1823" s="35">
        <v>3.5114630161341399E-2</v>
      </c>
      <c r="R1823" s="35">
        <v>0.83947649963547</v>
      </c>
      <c r="S1823" s="35">
        <v>2.8548872378671201E-2</v>
      </c>
      <c r="T1823" s="35">
        <v>1.86420807150381E-2</v>
      </c>
      <c r="U1823" s="35">
        <v>0.77763834336033</v>
      </c>
      <c r="V1823" s="35">
        <v>2.5806633889680599E-2</v>
      </c>
      <c r="W1823" s="8">
        <v>1366622.1321020499</v>
      </c>
      <c r="X1823" s="8">
        <v>1691545.7492673099</v>
      </c>
      <c r="Y1823" s="8">
        <v>2744573.8473278098</v>
      </c>
      <c r="Z1823" s="23">
        <f t="shared" si="316"/>
        <v>5802741.7286971696</v>
      </c>
      <c r="AA1823" s="29">
        <f t="shared" si="317"/>
        <v>23.551317566720027</v>
      </c>
      <c r="AB1823" s="29">
        <f t="shared" si="318"/>
        <v>29.150801954563214</v>
      </c>
      <c r="AC1823" s="29">
        <f t="shared" si="319"/>
        <v>47.297880478716749</v>
      </c>
      <c r="AD1823" s="26">
        <f t="shared" si="320"/>
        <v>0.23551317566720026</v>
      </c>
      <c r="AE1823" s="26">
        <f t="shared" si="321"/>
        <v>0.29150801954563216</v>
      </c>
      <c r="AF1823" s="26">
        <f t="shared" si="322"/>
        <v>0.47297880478716747</v>
      </c>
      <c r="AG1823" s="6">
        <v>1</v>
      </c>
    </row>
    <row r="1824" spans="1:33" ht="12" customHeight="1" x14ac:dyDescent="0.2">
      <c r="A1824" s="5" t="s">
        <v>3622</v>
      </c>
      <c r="B1824" s="5" t="s">
        <v>3622</v>
      </c>
      <c r="C1824" s="7">
        <v>14</v>
      </c>
      <c r="D1824" s="7">
        <v>11</v>
      </c>
      <c r="E1824" s="8">
        <v>556.04999999999995</v>
      </c>
      <c r="F1824" s="9">
        <v>1.93457180077848</v>
      </c>
      <c r="G1824" s="7" t="s">
        <v>50</v>
      </c>
      <c r="H1824" s="7">
        <v>3</v>
      </c>
      <c r="I1824" s="7" t="s">
        <v>1</v>
      </c>
      <c r="J1824" s="7" t="s">
        <v>2</v>
      </c>
      <c r="K1824" s="5" t="s">
        <v>3623</v>
      </c>
      <c r="L1824" s="14" t="s">
        <v>3624</v>
      </c>
      <c r="M1824" s="38">
        <f t="shared" si="323"/>
        <v>1</v>
      </c>
      <c r="N1824" s="32">
        <f t="shared" si="324"/>
        <v>1.2378274656033672</v>
      </c>
      <c r="O1824" s="32">
        <f t="shared" si="325"/>
        <v>0.63984570906350546</v>
      </c>
      <c r="P1824" s="32">
        <f t="shared" si="315"/>
        <v>1.9345718007784769</v>
      </c>
      <c r="Q1824" s="35">
        <v>0.196054453562724</v>
      </c>
      <c r="R1824" s="35">
        <v>0.47565691494689299</v>
      </c>
      <c r="S1824" s="35">
        <v>0.568898409563239</v>
      </c>
      <c r="T1824" s="35">
        <v>0.129422501747117</v>
      </c>
      <c r="U1824" s="35">
        <v>0.39813752866580798</v>
      </c>
      <c r="V1824" s="35">
        <v>0.66279068445579203</v>
      </c>
      <c r="W1824" s="8">
        <v>392642.83983344497</v>
      </c>
      <c r="X1824" s="8">
        <v>486024.09131834202</v>
      </c>
      <c r="Y1824" s="8">
        <v>251230.836261939</v>
      </c>
      <c r="Z1824" s="23">
        <f t="shared" si="316"/>
        <v>1129897.7674137261</v>
      </c>
      <c r="AA1824" s="29">
        <f t="shared" si="317"/>
        <v>34.750297872716651</v>
      </c>
      <c r="AB1824" s="29">
        <f t="shared" si="318"/>
        <v>43.014873144746929</v>
      </c>
      <c r="AC1824" s="29">
        <f t="shared" si="319"/>
        <v>22.23482898253641</v>
      </c>
      <c r="AD1824" s="26">
        <f t="shared" si="320"/>
        <v>0.34750297872716651</v>
      </c>
      <c r="AE1824" s="26">
        <f t="shared" si="321"/>
        <v>0.43014873144746929</v>
      </c>
      <c r="AF1824" s="26">
        <f t="shared" si="322"/>
        <v>0.22234828982536409</v>
      </c>
      <c r="AG1824" s="6"/>
    </row>
    <row r="1825" spans="1:33" ht="12" customHeight="1" x14ac:dyDescent="0.2">
      <c r="A1825" s="5" t="s">
        <v>531</v>
      </c>
      <c r="B1825" s="5" t="s">
        <v>531</v>
      </c>
      <c r="C1825" s="7">
        <v>1</v>
      </c>
      <c r="D1825" s="7">
        <v>1</v>
      </c>
      <c r="E1825" s="8">
        <v>27.07</v>
      </c>
      <c r="F1825" s="9">
        <v>3.1353200310752598</v>
      </c>
      <c r="G1825" s="7">
        <v>1</v>
      </c>
      <c r="H1825" s="7">
        <v>1</v>
      </c>
      <c r="I1825" s="7" t="s">
        <v>2</v>
      </c>
      <c r="J1825" s="7" t="s">
        <v>0</v>
      </c>
      <c r="K1825" s="5" t="s">
        <v>532</v>
      </c>
      <c r="L1825" s="14" t="s">
        <v>533</v>
      </c>
      <c r="M1825" s="38">
        <f t="shared" si="323"/>
        <v>1</v>
      </c>
      <c r="N1825" s="32">
        <f t="shared" si="324"/>
        <v>1.2392694904542114</v>
      </c>
      <c r="O1825" s="32">
        <f t="shared" si="325"/>
        <v>3.1353200310752678</v>
      </c>
      <c r="P1825" s="32">
        <f t="shared" si="315"/>
        <v>0.3952609233415959</v>
      </c>
      <c r="Q1825" s="35">
        <v>0.73017702390892802</v>
      </c>
      <c r="R1825" s="35">
        <v>0.55803537493152999</v>
      </c>
      <c r="S1825" s="35">
        <v>0.33021433629720698</v>
      </c>
      <c r="T1825" s="35">
        <v>0.78418922344349795</v>
      </c>
      <c r="U1825" s="35">
        <v>0.57712104693698296</v>
      </c>
      <c r="V1825" s="35">
        <v>0.348888079811635</v>
      </c>
      <c r="W1825" s="8">
        <v>19176.156560538799</v>
      </c>
      <c r="X1825" s="8">
        <v>23764.4257696491</v>
      </c>
      <c r="Y1825" s="8">
        <v>60123.387783292703</v>
      </c>
      <c r="Z1825" s="23">
        <f t="shared" si="316"/>
        <v>103063.97011348061</v>
      </c>
      <c r="AA1825" s="29">
        <f t="shared" si="317"/>
        <v>18.606072072931514</v>
      </c>
      <c r="AB1825" s="29">
        <f t="shared" si="318"/>
        <v>23.057937457176173</v>
      </c>
      <c r="AC1825" s="29">
        <f t="shared" si="319"/>
        <v>58.335990469892309</v>
      </c>
      <c r="AD1825" s="26">
        <f t="shared" si="320"/>
        <v>0.18606072072931515</v>
      </c>
      <c r="AE1825" s="26">
        <f t="shared" si="321"/>
        <v>0.23057937457176172</v>
      </c>
      <c r="AF1825" s="26">
        <f t="shared" si="322"/>
        <v>0.58335990469892307</v>
      </c>
      <c r="AG1825" s="6">
        <v>1</v>
      </c>
    </row>
    <row r="1826" spans="1:33" ht="12" customHeight="1" x14ac:dyDescent="0.2">
      <c r="A1826" s="5" t="s">
        <v>1515</v>
      </c>
      <c r="B1826" s="5" t="s">
        <v>1515</v>
      </c>
      <c r="C1826" s="7">
        <v>1</v>
      </c>
      <c r="D1826" s="7">
        <v>1</v>
      </c>
      <c r="E1826" s="8">
        <v>17.8</v>
      </c>
      <c r="F1826" s="9">
        <v>1.3646909241444201</v>
      </c>
      <c r="G1826" s="7">
        <v>3</v>
      </c>
      <c r="H1826" s="7">
        <v>1</v>
      </c>
      <c r="I1826" s="7" t="s">
        <v>2</v>
      </c>
      <c r="J1826" s="7" t="s">
        <v>0</v>
      </c>
      <c r="K1826" s="5" t="s">
        <v>1516</v>
      </c>
      <c r="L1826" s="14" t="s">
        <v>1517</v>
      </c>
      <c r="M1826" s="38">
        <f t="shared" si="323"/>
        <v>1</v>
      </c>
      <c r="N1826" s="32">
        <f t="shared" si="324"/>
        <v>1.239327749555619</v>
      </c>
      <c r="O1826" s="32">
        <f t="shared" si="325"/>
        <v>1.3646909241444185</v>
      </c>
      <c r="P1826" s="32">
        <f t="shared" si="315"/>
        <v>0.90813804622655125</v>
      </c>
      <c r="Q1826" s="35">
        <v>0.98575993018674801</v>
      </c>
      <c r="R1826" s="35">
        <v>0.760236673321672</v>
      </c>
      <c r="S1826" s="35">
        <v>0.71941610799348998</v>
      </c>
      <c r="T1826" s="35">
        <v>0.95000822363939796</v>
      </c>
      <c r="U1826" s="35">
        <v>0.71631065013950301</v>
      </c>
      <c r="V1826" s="35">
        <v>0.64517086016074399</v>
      </c>
      <c r="W1826" s="8">
        <v>5371.1430538434197</v>
      </c>
      <c r="X1826" s="8">
        <v>6656.6066334610596</v>
      </c>
      <c r="Y1826" s="8">
        <v>7329.9501778614504</v>
      </c>
      <c r="Z1826" s="23">
        <f t="shared" si="316"/>
        <v>19357.699865165931</v>
      </c>
      <c r="AA1826" s="29">
        <f t="shared" si="317"/>
        <v>27.746804068952226</v>
      </c>
      <c r="AB1826" s="29">
        <f t="shared" si="318"/>
        <v>34.387384244135248</v>
      </c>
      <c r="AC1826" s="29">
        <f t="shared" si="319"/>
        <v>37.865811686912522</v>
      </c>
      <c r="AD1826" s="26">
        <f t="shared" si="320"/>
        <v>0.27746804068952224</v>
      </c>
      <c r="AE1826" s="26">
        <f t="shared" si="321"/>
        <v>0.3438738424413525</v>
      </c>
      <c r="AF1826" s="26">
        <f t="shared" si="322"/>
        <v>0.37865811686912521</v>
      </c>
      <c r="AG1826" s="6"/>
    </row>
    <row r="1827" spans="1:33" ht="12" customHeight="1" x14ac:dyDescent="0.2">
      <c r="A1827" s="5" t="s">
        <v>593</v>
      </c>
      <c r="B1827" s="5" t="s">
        <v>593</v>
      </c>
      <c r="C1827" s="7">
        <v>5</v>
      </c>
      <c r="D1827" s="7">
        <v>5</v>
      </c>
      <c r="E1827" s="8">
        <v>274.43</v>
      </c>
      <c r="F1827" s="9">
        <v>2.76162743161859</v>
      </c>
      <c r="G1827" s="7" t="s">
        <v>50</v>
      </c>
      <c r="H1827" s="7">
        <v>3</v>
      </c>
      <c r="I1827" s="7" t="s">
        <v>2</v>
      </c>
      <c r="J1827" s="7" t="s">
        <v>0</v>
      </c>
      <c r="K1827" s="5" t="s">
        <v>594</v>
      </c>
      <c r="L1827" s="14" t="s">
        <v>595</v>
      </c>
      <c r="M1827" s="38">
        <f t="shared" si="323"/>
        <v>1</v>
      </c>
      <c r="N1827" s="32">
        <f t="shared" si="324"/>
        <v>1.2416379563617774</v>
      </c>
      <c r="O1827" s="32">
        <f t="shared" si="325"/>
        <v>2.7616274316185856</v>
      </c>
      <c r="P1827" s="32">
        <f t="shared" si="315"/>
        <v>0.44960371632536084</v>
      </c>
      <c r="Q1827" s="35">
        <v>0.493288387711314</v>
      </c>
      <c r="R1827" s="35">
        <v>0.31855437087320498</v>
      </c>
      <c r="S1827" s="35">
        <v>0.36046072786800298</v>
      </c>
      <c r="T1827" s="35">
        <v>0.41115421657572299</v>
      </c>
      <c r="U1827" s="35">
        <v>0.24690351301302599</v>
      </c>
      <c r="V1827" s="35">
        <v>0.292610516563442</v>
      </c>
      <c r="W1827" s="8">
        <v>284939.101015647</v>
      </c>
      <c r="X1827" s="8">
        <v>353791.20307262999</v>
      </c>
      <c r="Y1827" s="8">
        <v>786895.63770554995</v>
      </c>
      <c r="Z1827" s="23">
        <f t="shared" si="316"/>
        <v>1425625.9417938269</v>
      </c>
      <c r="AA1827" s="29">
        <f t="shared" si="317"/>
        <v>19.986946972718229</v>
      </c>
      <c r="AB1827" s="29">
        <f t="shared" si="318"/>
        <v>24.816551993117073</v>
      </c>
      <c r="AC1827" s="29">
        <f t="shared" si="319"/>
        <v>55.196501034164704</v>
      </c>
      <c r="AD1827" s="26">
        <f t="shared" si="320"/>
        <v>0.19986946972718228</v>
      </c>
      <c r="AE1827" s="26">
        <f t="shared" si="321"/>
        <v>0.24816551993117072</v>
      </c>
      <c r="AF1827" s="26">
        <f t="shared" si="322"/>
        <v>0.55196501034164702</v>
      </c>
      <c r="AG1827" s="6">
        <v>1</v>
      </c>
    </row>
    <row r="1828" spans="1:33" ht="12" customHeight="1" x14ac:dyDescent="0.2">
      <c r="A1828" s="5" t="s">
        <v>577</v>
      </c>
      <c r="B1828" s="5" t="s">
        <v>577</v>
      </c>
      <c r="C1828" s="7">
        <v>2</v>
      </c>
      <c r="D1828" s="7">
        <v>2</v>
      </c>
      <c r="E1828" s="8">
        <v>120.66</v>
      </c>
      <c r="F1828" s="9">
        <v>2.8865912775689702</v>
      </c>
      <c r="G1828" s="7" t="s">
        <v>122</v>
      </c>
      <c r="H1828" s="7">
        <v>2</v>
      </c>
      <c r="I1828" s="7" t="s">
        <v>2</v>
      </c>
      <c r="J1828" s="7" t="s">
        <v>0</v>
      </c>
      <c r="K1828" s="5" t="s">
        <v>578</v>
      </c>
      <c r="L1828" s="14" t="s">
        <v>579</v>
      </c>
      <c r="M1828" s="38">
        <f t="shared" si="323"/>
        <v>1</v>
      </c>
      <c r="N1828" s="32">
        <f t="shared" si="324"/>
        <v>1.2429774506405433</v>
      </c>
      <c r="O1828" s="32">
        <f t="shared" si="325"/>
        <v>2.8865912775689631</v>
      </c>
      <c r="P1828" s="32">
        <f t="shared" si="315"/>
        <v>0.43060389612462119</v>
      </c>
      <c r="Q1828" s="35">
        <v>0.63781096124329095</v>
      </c>
      <c r="R1828" s="35">
        <v>0.297822004049275</v>
      </c>
      <c r="S1828" s="35">
        <v>0.37991705207717702</v>
      </c>
      <c r="T1828" s="35">
        <v>0.63185374683806905</v>
      </c>
      <c r="U1828" s="35">
        <v>0.31177179880891498</v>
      </c>
      <c r="V1828" s="35">
        <v>0.41253018678280701</v>
      </c>
      <c r="W1828" s="8">
        <v>61382.545813244898</v>
      </c>
      <c r="X1828" s="8">
        <v>76297.120308773505</v>
      </c>
      <c r="Y1828" s="8">
        <v>177186.32133949001</v>
      </c>
      <c r="Z1828" s="23">
        <f t="shared" si="316"/>
        <v>314865.98746150843</v>
      </c>
      <c r="AA1828" s="29">
        <f t="shared" si="317"/>
        <v>19.494816289342385</v>
      </c>
      <c r="AB1828" s="29">
        <f t="shared" si="318"/>
        <v>24.231617052032536</v>
      </c>
      <c r="AC1828" s="29">
        <f t="shared" si="319"/>
        <v>56.273566658625079</v>
      </c>
      <c r="AD1828" s="26">
        <f t="shared" si="320"/>
        <v>0.19494816289342384</v>
      </c>
      <c r="AE1828" s="26">
        <f t="shared" si="321"/>
        <v>0.24231617052032536</v>
      </c>
      <c r="AF1828" s="26">
        <f t="shared" si="322"/>
        <v>0.56273566658625074</v>
      </c>
      <c r="AG1828" s="6">
        <v>1</v>
      </c>
    </row>
    <row r="1829" spans="1:33" ht="12" customHeight="1" x14ac:dyDescent="0.2">
      <c r="A1829" s="5" t="s">
        <v>3555</v>
      </c>
      <c r="B1829" s="5" t="s">
        <v>3555</v>
      </c>
      <c r="C1829" s="7">
        <v>2</v>
      </c>
      <c r="D1829" s="7">
        <v>2</v>
      </c>
      <c r="E1829" s="8">
        <v>76.290000000000006</v>
      </c>
      <c r="F1829" s="9">
        <v>2.46142872199046</v>
      </c>
      <c r="G1829" s="7">
        <v>2</v>
      </c>
      <c r="H1829" s="7">
        <v>1</v>
      </c>
      <c r="I1829" s="7" t="s">
        <v>1</v>
      </c>
      <c r="J1829" s="7" t="s">
        <v>2</v>
      </c>
      <c r="K1829" s="5" t="s">
        <v>3556</v>
      </c>
      <c r="L1829" s="14" t="s">
        <v>3557</v>
      </c>
      <c r="M1829" s="38">
        <f t="shared" si="323"/>
        <v>1</v>
      </c>
      <c r="N1829" s="32">
        <f t="shared" si="324"/>
        <v>1.2491344163119178</v>
      </c>
      <c r="O1829" s="32">
        <f t="shared" si="325"/>
        <v>0.50748348109864727</v>
      </c>
      <c r="P1829" s="32">
        <f t="shared" si="315"/>
        <v>2.4614287219904694</v>
      </c>
      <c r="Q1829" s="35">
        <v>0.46648329902945401</v>
      </c>
      <c r="R1829" s="35">
        <v>0.421120745564736</v>
      </c>
      <c r="S1829" s="35">
        <v>8.6705486556631503E-2</v>
      </c>
      <c r="T1829" s="35">
        <v>0.52243522526511998</v>
      </c>
      <c r="U1829" s="35">
        <v>0.43583837739995501</v>
      </c>
      <c r="V1829" s="35">
        <v>0.102057901754185</v>
      </c>
      <c r="W1829" s="8">
        <v>29806.785996783099</v>
      </c>
      <c r="X1829" s="8">
        <v>37232.682228225902</v>
      </c>
      <c r="Y1829" s="8">
        <v>15126.451518009901</v>
      </c>
      <c r="Z1829" s="23">
        <f t="shared" si="316"/>
        <v>82165.919743018894</v>
      </c>
      <c r="AA1829" s="29">
        <f t="shared" si="317"/>
        <v>36.276337062867952</v>
      </c>
      <c r="AB1829" s="29">
        <f t="shared" si="318"/>
        <v>45.31402112295995</v>
      </c>
      <c r="AC1829" s="29">
        <f t="shared" si="319"/>
        <v>18.409641814172105</v>
      </c>
      <c r="AD1829" s="26">
        <f t="shared" si="320"/>
        <v>0.36276337062867953</v>
      </c>
      <c r="AE1829" s="26">
        <f t="shared" si="321"/>
        <v>0.45314021122959952</v>
      </c>
      <c r="AF1829" s="26">
        <f t="shared" si="322"/>
        <v>0.18409641814172104</v>
      </c>
      <c r="AG1829" s="6">
        <v>2</v>
      </c>
    </row>
    <row r="1830" spans="1:33" ht="12" customHeight="1" x14ac:dyDescent="0.2">
      <c r="A1830" s="5" t="s">
        <v>1521</v>
      </c>
      <c r="B1830" s="5" t="s">
        <v>1522</v>
      </c>
      <c r="C1830" s="7">
        <v>71</v>
      </c>
      <c r="D1830" s="7">
        <v>67</v>
      </c>
      <c r="E1830" s="8">
        <v>3261.82</v>
      </c>
      <c r="F1830" s="9">
        <v>1.31405863665889</v>
      </c>
      <c r="G1830" s="7" t="s">
        <v>50</v>
      </c>
      <c r="H1830" s="7">
        <v>3</v>
      </c>
      <c r="I1830" s="7" t="s">
        <v>2</v>
      </c>
      <c r="J1830" s="7" t="s">
        <v>0</v>
      </c>
      <c r="K1830" s="5" t="s">
        <v>1523</v>
      </c>
      <c r="L1830" s="14" t="s">
        <v>1524</v>
      </c>
      <c r="M1830" s="38">
        <f t="shared" si="323"/>
        <v>1</v>
      </c>
      <c r="N1830" s="32">
        <f t="shared" si="324"/>
        <v>1.24919679567338</v>
      </c>
      <c r="O1830" s="32">
        <f t="shared" si="325"/>
        <v>1.3140586366588896</v>
      </c>
      <c r="P1830" s="32">
        <f t="shared" si="315"/>
        <v>0.95064007101659753</v>
      </c>
      <c r="Q1830" s="35">
        <v>0.85651522837055405</v>
      </c>
      <c r="R1830" s="35">
        <v>0.98373133816014902</v>
      </c>
      <c r="S1830" s="35">
        <v>1</v>
      </c>
      <c r="T1830" s="35">
        <v>0.89496810530634496</v>
      </c>
      <c r="U1830" s="35">
        <v>0.96449796665138998</v>
      </c>
      <c r="V1830" s="35">
        <v>0.83480249551202701</v>
      </c>
      <c r="W1830" s="8">
        <v>4713368.9624571297</v>
      </c>
      <c r="X1830" s="8">
        <v>5887925.4047278101</v>
      </c>
      <c r="Y1830" s="8">
        <v>6193643.1928767404</v>
      </c>
      <c r="Z1830" s="23">
        <f t="shared" si="316"/>
        <v>16794937.560061682</v>
      </c>
      <c r="AA1830" s="29">
        <f t="shared" si="317"/>
        <v>28.064224386671786</v>
      </c>
      <c r="AB1830" s="29">
        <f t="shared" si="318"/>
        <v>35.057739176889122</v>
      </c>
      <c r="AC1830" s="29">
        <f t="shared" si="319"/>
        <v>36.878036436439082</v>
      </c>
      <c r="AD1830" s="26">
        <f t="shared" si="320"/>
        <v>0.28064224386671788</v>
      </c>
      <c r="AE1830" s="26">
        <f t="shared" si="321"/>
        <v>0.35057739176889124</v>
      </c>
      <c r="AF1830" s="26">
        <f t="shared" si="322"/>
        <v>0.36878036436439082</v>
      </c>
      <c r="AG1830" s="6"/>
    </row>
    <row r="1831" spans="1:33" ht="12" customHeight="1" x14ac:dyDescent="0.2">
      <c r="A1831" s="5" t="s">
        <v>516</v>
      </c>
      <c r="B1831" s="5" t="s">
        <v>516</v>
      </c>
      <c r="C1831" s="7">
        <v>7</v>
      </c>
      <c r="D1831" s="7">
        <v>7</v>
      </c>
      <c r="E1831" s="8">
        <v>324.5</v>
      </c>
      <c r="F1831" s="9">
        <v>3.3102504352170601</v>
      </c>
      <c r="G1831" s="7" t="s">
        <v>54</v>
      </c>
      <c r="H1831" s="7">
        <v>2</v>
      </c>
      <c r="I1831" s="7" t="s">
        <v>2</v>
      </c>
      <c r="J1831" s="7" t="s">
        <v>0</v>
      </c>
      <c r="K1831" s="5" t="s">
        <v>517</v>
      </c>
      <c r="L1831" s="14" t="s">
        <v>518</v>
      </c>
      <c r="M1831" s="38">
        <f t="shared" si="323"/>
        <v>1</v>
      </c>
      <c r="N1831" s="32">
        <f t="shared" si="324"/>
        <v>1.2511289490898276</v>
      </c>
      <c r="O1831" s="32">
        <f t="shared" si="325"/>
        <v>3.3102504352170667</v>
      </c>
      <c r="P1831" s="32">
        <f t="shared" si="315"/>
        <v>0.37795598054434998</v>
      </c>
      <c r="Q1831" s="35">
        <v>0.79084746253511795</v>
      </c>
      <c r="R1831" s="35">
        <v>0.327471503102161</v>
      </c>
      <c r="S1831" s="35">
        <v>0.188473202141311</v>
      </c>
      <c r="T1831" s="35">
        <v>0.81334666702250902</v>
      </c>
      <c r="U1831" s="35">
        <v>0.39328692541390597</v>
      </c>
      <c r="V1831" s="35">
        <v>0.194786970292675</v>
      </c>
      <c r="W1831" s="8">
        <v>78967.630041312805</v>
      </c>
      <c r="X1831" s="8">
        <v>98798.687985701996</v>
      </c>
      <c r="Y1831" s="8">
        <v>261402.63171231601</v>
      </c>
      <c r="Z1831" s="23">
        <f t="shared" si="316"/>
        <v>439168.9497393308</v>
      </c>
      <c r="AA1831" s="29">
        <f t="shared" si="317"/>
        <v>17.981150554515324</v>
      </c>
      <c r="AB1831" s="29">
        <f t="shared" si="318"/>
        <v>22.49673799669673</v>
      </c>
      <c r="AC1831" s="29">
        <f t="shared" si="319"/>
        <v>59.522111448787946</v>
      </c>
      <c r="AD1831" s="26">
        <f t="shared" si="320"/>
        <v>0.17981150554515324</v>
      </c>
      <c r="AE1831" s="26">
        <f t="shared" si="321"/>
        <v>0.22496737996696731</v>
      </c>
      <c r="AF1831" s="26">
        <f t="shared" si="322"/>
        <v>0.59522111448787951</v>
      </c>
      <c r="AG1831" s="6">
        <v>1</v>
      </c>
    </row>
    <row r="1832" spans="1:33" ht="12" customHeight="1" x14ac:dyDescent="0.2">
      <c r="A1832" s="5" t="s">
        <v>3404</v>
      </c>
      <c r="B1832" s="5" t="s">
        <v>3404</v>
      </c>
      <c r="C1832" s="7">
        <v>7</v>
      </c>
      <c r="D1832" s="7">
        <v>7</v>
      </c>
      <c r="E1832" s="8">
        <v>221.52</v>
      </c>
      <c r="F1832" s="9">
        <v>4.0462311632279198</v>
      </c>
      <c r="G1832" s="7" t="s">
        <v>50</v>
      </c>
      <c r="H1832" s="7">
        <v>3</v>
      </c>
      <c r="I1832" s="7" t="s">
        <v>1</v>
      </c>
      <c r="J1832" s="7" t="s">
        <v>2</v>
      </c>
      <c r="K1832" s="5" t="s">
        <v>3405</v>
      </c>
      <c r="L1832" s="14" t="s">
        <v>3406</v>
      </c>
      <c r="M1832" s="38">
        <f t="shared" si="323"/>
        <v>1</v>
      </c>
      <c r="N1832" s="32">
        <f t="shared" si="324"/>
        <v>1.2521726758467213</v>
      </c>
      <c r="O1832" s="32">
        <f t="shared" si="325"/>
        <v>0.30946642080819409</v>
      </c>
      <c r="P1832" s="32">
        <f t="shared" si="315"/>
        <v>4.0462311632279233</v>
      </c>
      <c r="Q1832" s="35">
        <v>0.11747769041013401</v>
      </c>
      <c r="R1832" s="35">
        <v>0.50966828213568305</v>
      </c>
      <c r="S1832" s="35">
        <v>1.61842847387711E-2</v>
      </c>
      <c r="T1832" s="35">
        <v>0.14554223597576599</v>
      </c>
      <c r="U1832" s="35">
        <v>0.57892682604317602</v>
      </c>
      <c r="V1832" s="35">
        <v>3.58323018666089E-2</v>
      </c>
      <c r="W1832" s="8">
        <v>62550.004946989902</v>
      </c>
      <c r="X1832" s="8">
        <v>78323.407068697998</v>
      </c>
      <c r="Y1832" s="8">
        <v>19357.126152479799</v>
      </c>
      <c r="Z1832" s="23">
        <f t="shared" si="316"/>
        <v>160230.5381681677</v>
      </c>
      <c r="AA1832" s="29">
        <f t="shared" si="317"/>
        <v>39.037505373252522</v>
      </c>
      <c r="AB1832" s="29">
        <f t="shared" si="318"/>
        <v>48.881697561606373</v>
      </c>
      <c r="AC1832" s="29">
        <f t="shared" si="319"/>
        <v>12.080797065141104</v>
      </c>
      <c r="AD1832" s="26">
        <f t="shared" si="320"/>
        <v>0.39037505373252523</v>
      </c>
      <c r="AE1832" s="26">
        <f t="shared" si="321"/>
        <v>0.48881697561606374</v>
      </c>
      <c r="AF1832" s="26">
        <f t="shared" si="322"/>
        <v>0.12080797065141104</v>
      </c>
      <c r="AG1832" s="6">
        <v>2</v>
      </c>
    </row>
    <row r="1833" spans="1:33" ht="12" customHeight="1" x14ac:dyDescent="0.2">
      <c r="A1833" s="5" t="s">
        <v>3265</v>
      </c>
      <c r="B1833" s="5" t="s">
        <v>3265</v>
      </c>
      <c r="C1833" s="7">
        <v>1</v>
      </c>
      <c r="D1833" s="7">
        <v>1</v>
      </c>
      <c r="E1833" s="8">
        <v>16.309999999999999</v>
      </c>
      <c r="F1833" s="9">
        <v>1.42237829457395</v>
      </c>
      <c r="G1833" s="7">
        <v>3</v>
      </c>
      <c r="H1833" s="7">
        <v>1</v>
      </c>
      <c r="I1833" s="7" t="s">
        <v>1</v>
      </c>
      <c r="J1833" s="7" t="s">
        <v>2</v>
      </c>
      <c r="K1833" s="5" t="s">
        <v>3266</v>
      </c>
      <c r="L1833" s="14" t="s">
        <v>3267</v>
      </c>
      <c r="M1833" s="38">
        <f t="shared" si="323"/>
        <v>1</v>
      </c>
      <c r="N1833" s="32">
        <f t="shared" si="324"/>
        <v>1.2533994033865583</v>
      </c>
      <c r="O1833" s="32">
        <f t="shared" si="325"/>
        <v>0.88119975407948159</v>
      </c>
      <c r="P1833" s="32">
        <f t="shared" si="315"/>
        <v>1.4223782945739514</v>
      </c>
      <c r="Q1833" s="35">
        <v>0.78173130307408201</v>
      </c>
      <c r="R1833" s="35">
        <v>0.97705138797322599</v>
      </c>
      <c r="S1833" s="35">
        <v>0.65924479420480497</v>
      </c>
      <c r="T1833" s="35">
        <v>0.72889854317469105</v>
      </c>
      <c r="U1833" s="35">
        <v>0.96170345680577596</v>
      </c>
      <c r="V1833" s="35">
        <v>0.71223560890009296</v>
      </c>
      <c r="W1833" s="8">
        <v>23889.529111553999</v>
      </c>
      <c r="X1833" s="8">
        <v>29943.121535607599</v>
      </c>
      <c r="Y1833" s="8">
        <v>21051.447178176</v>
      </c>
      <c r="Z1833" s="23">
        <f t="shared" si="316"/>
        <v>74884.097825337609</v>
      </c>
      <c r="AA1833" s="29">
        <f t="shared" si="317"/>
        <v>31.902005639801928</v>
      </c>
      <c r="AB1833" s="29">
        <f t="shared" si="318"/>
        <v>39.985954835762357</v>
      </c>
      <c r="AC1833" s="29">
        <f t="shared" si="319"/>
        <v>28.112039524435694</v>
      </c>
      <c r="AD1833" s="26">
        <f t="shared" si="320"/>
        <v>0.31902005639801928</v>
      </c>
      <c r="AE1833" s="26">
        <f t="shared" si="321"/>
        <v>0.39985954835762355</v>
      </c>
      <c r="AF1833" s="26">
        <f t="shared" si="322"/>
        <v>0.28112039524435695</v>
      </c>
      <c r="AG1833" s="6"/>
    </row>
    <row r="1834" spans="1:33" ht="12" customHeight="1" x14ac:dyDescent="0.2">
      <c r="A1834" s="5" t="s">
        <v>701</v>
      </c>
      <c r="B1834" s="5" t="s">
        <v>701</v>
      </c>
      <c r="C1834" s="7">
        <v>3</v>
      </c>
      <c r="D1834" s="7">
        <v>3</v>
      </c>
      <c r="E1834" s="8">
        <v>173.39</v>
      </c>
      <c r="F1834" s="9">
        <v>2.0545971115447301</v>
      </c>
      <c r="G1834" s="7" t="s">
        <v>50</v>
      </c>
      <c r="H1834" s="7">
        <v>3</v>
      </c>
      <c r="I1834" s="7" t="s">
        <v>2</v>
      </c>
      <c r="J1834" s="7" t="s">
        <v>0</v>
      </c>
      <c r="K1834" s="5" t="s">
        <v>702</v>
      </c>
      <c r="L1834" s="14" t="s">
        <v>703</v>
      </c>
      <c r="M1834" s="38">
        <f t="shared" si="323"/>
        <v>1</v>
      </c>
      <c r="N1834" s="32">
        <f t="shared" si="324"/>
        <v>1.254850527102106</v>
      </c>
      <c r="O1834" s="32">
        <f t="shared" si="325"/>
        <v>2.0545971115447283</v>
      </c>
      <c r="P1834" s="32">
        <f t="shared" si="315"/>
        <v>0.61075259964648698</v>
      </c>
      <c r="Q1834" s="35">
        <v>0.83831387754812803</v>
      </c>
      <c r="R1834" s="35">
        <v>0.42662841755728198</v>
      </c>
      <c r="S1834" s="35">
        <v>0.19669158795133099</v>
      </c>
      <c r="T1834" s="35">
        <v>0.78548226041912805</v>
      </c>
      <c r="U1834" s="35">
        <v>0.349836616780974</v>
      </c>
      <c r="V1834" s="35">
        <v>0.16154912499067001</v>
      </c>
      <c r="W1834" s="8">
        <v>848376.43766377098</v>
      </c>
      <c r="X1834" s="8">
        <v>1064585.61998339</v>
      </c>
      <c r="Y1834" s="8">
        <v>1743071.7783265901</v>
      </c>
      <c r="Z1834" s="23">
        <f t="shared" si="316"/>
        <v>3656033.8359737508</v>
      </c>
      <c r="AA1834" s="29">
        <f t="shared" si="317"/>
        <v>23.204830035108625</v>
      </c>
      <c r="AB1834" s="29">
        <f t="shared" si="318"/>
        <v>29.118593200870841</v>
      </c>
      <c r="AC1834" s="29">
        <f t="shared" si="319"/>
        <v>47.676576764020538</v>
      </c>
      <c r="AD1834" s="26">
        <f t="shared" si="320"/>
        <v>0.23204830035108626</v>
      </c>
      <c r="AE1834" s="26">
        <f t="shared" si="321"/>
        <v>0.2911859320087084</v>
      </c>
      <c r="AF1834" s="26">
        <f t="shared" si="322"/>
        <v>0.4767657676402054</v>
      </c>
      <c r="AG1834" s="6">
        <v>1</v>
      </c>
    </row>
    <row r="1835" spans="1:33" ht="12" customHeight="1" x14ac:dyDescent="0.2">
      <c r="A1835" s="5" t="s">
        <v>3449</v>
      </c>
      <c r="B1835" s="5" t="s">
        <v>3449</v>
      </c>
      <c r="C1835" s="7">
        <v>2</v>
      </c>
      <c r="D1835" s="7">
        <v>2</v>
      </c>
      <c r="E1835" s="8">
        <v>51.97</v>
      </c>
      <c r="F1835" s="9">
        <v>3.2609793863513299</v>
      </c>
      <c r="G1835" s="7" t="s">
        <v>54</v>
      </c>
      <c r="H1835" s="7">
        <v>2</v>
      </c>
      <c r="I1835" s="7" t="s">
        <v>1</v>
      </c>
      <c r="J1835" s="7" t="s">
        <v>2</v>
      </c>
      <c r="K1835" s="5" t="s">
        <v>3450</v>
      </c>
      <c r="L1835" s="14" t="s">
        <v>3451</v>
      </c>
      <c r="M1835" s="38">
        <f t="shared" si="323"/>
        <v>1</v>
      </c>
      <c r="N1835" s="32">
        <f t="shared" si="324"/>
        <v>1.2550454895162593</v>
      </c>
      <c r="O1835" s="32">
        <f t="shared" si="325"/>
        <v>0.38486765502694958</v>
      </c>
      <c r="P1835" s="32">
        <f t="shared" si="315"/>
        <v>3.2609793863513348</v>
      </c>
      <c r="Q1835" s="35">
        <v>0.53933219539367305</v>
      </c>
      <c r="R1835" s="35">
        <v>0.86784630146431596</v>
      </c>
      <c r="S1835" s="35">
        <v>0.84389812375835904</v>
      </c>
      <c r="T1835" s="35">
        <v>0.54619619625483395</v>
      </c>
      <c r="U1835" s="35">
        <v>0.83359122971573996</v>
      </c>
      <c r="V1835" s="35">
        <v>0.84890206384927902</v>
      </c>
      <c r="W1835" s="8">
        <v>25472.484390956201</v>
      </c>
      <c r="X1835" s="8">
        <v>31969.126641642899</v>
      </c>
      <c r="Y1835" s="8">
        <v>9803.5353352578895</v>
      </c>
      <c r="Z1835" s="23">
        <f t="shared" si="316"/>
        <v>67245.146367857</v>
      </c>
      <c r="AA1835" s="29">
        <f t="shared" si="317"/>
        <v>37.880034124116328</v>
      </c>
      <c r="AB1835" s="29">
        <f t="shared" si="318"/>
        <v>47.541165970194179</v>
      </c>
      <c r="AC1835" s="29">
        <f t="shared" si="319"/>
        <v>14.578799905689481</v>
      </c>
      <c r="AD1835" s="26">
        <f t="shared" si="320"/>
        <v>0.3788003412411633</v>
      </c>
      <c r="AE1835" s="26">
        <f t="shared" si="321"/>
        <v>0.47541165970194177</v>
      </c>
      <c r="AF1835" s="26">
        <f t="shared" si="322"/>
        <v>0.1457879990568948</v>
      </c>
      <c r="AG1835" s="6">
        <v>2</v>
      </c>
    </row>
    <row r="1836" spans="1:33" ht="12" customHeight="1" x14ac:dyDescent="0.2">
      <c r="A1836" s="5" t="s">
        <v>3483</v>
      </c>
      <c r="B1836" s="5" t="s">
        <v>3483</v>
      </c>
      <c r="C1836" s="7">
        <v>2</v>
      </c>
      <c r="D1836" s="7">
        <v>2</v>
      </c>
      <c r="E1836" s="8">
        <v>53.55</v>
      </c>
      <c r="F1836" s="9">
        <v>2.9574920442073198</v>
      </c>
      <c r="G1836" s="7">
        <v>3</v>
      </c>
      <c r="H1836" s="7">
        <v>1</v>
      </c>
      <c r="I1836" s="7" t="s">
        <v>1</v>
      </c>
      <c r="J1836" s="7" t="s">
        <v>2</v>
      </c>
      <c r="K1836" s="5" t="s">
        <v>3484</v>
      </c>
      <c r="L1836" s="14" t="s">
        <v>3485</v>
      </c>
      <c r="M1836" s="38">
        <f t="shared" si="323"/>
        <v>1</v>
      </c>
      <c r="N1836" s="32">
        <f t="shared" si="324"/>
        <v>1.2584221762320389</v>
      </c>
      <c r="O1836" s="32">
        <f t="shared" si="325"/>
        <v>0.42550314841821674</v>
      </c>
      <c r="P1836" s="32">
        <f t="shared" si="315"/>
        <v>2.9574920442073114</v>
      </c>
      <c r="Q1836" s="35">
        <v>1.8297389828736799E-2</v>
      </c>
      <c r="R1836" s="35">
        <v>9.7895855308868102E-3</v>
      </c>
      <c r="S1836" s="35">
        <v>0.104973762231361</v>
      </c>
      <c r="T1836" s="35">
        <v>2.8765128517475001E-2</v>
      </c>
      <c r="U1836" s="35">
        <v>1.36268417884833E-2</v>
      </c>
      <c r="V1836" s="35">
        <v>0.109534169680119</v>
      </c>
      <c r="W1836" s="8">
        <v>15413.158158164601</v>
      </c>
      <c r="X1836" s="8">
        <v>19396.260032006099</v>
      </c>
      <c r="Y1836" s="8">
        <v>6558.3473233669602</v>
      </c>
      <c r="Z1836" s="23">
        <f t="shared" si="316"/>
        <v>41367.765513537655</v>
      </c>
      <c r="AA1836" s="29">
        <f t="shared" si="317"/>
        <v>37.258860774388758</v>
      </c>
      <c r="AB1836" s="29">
        <f t="shared" si="318"/>
        <v>46.887376659632849</v>
      </c>
      <c r="AC1836" s="29">
        <f t="shared" si="319"/>
        <v>15.853762565978414</v>
      </c>
      <c r="AD1836" s="26">
        <f t="shared" si="320"/>
        <v>0.37258860774388758</v>
      </c>
      <c r="AE1836" s="26">
        <f t="shared" si="321"/>
        <v>0.46887376659632851</v>
      </c>
      <c r="AF1836" s="26">
        <f t="shared" si="322"/>
        <v>0.15853762565978413</v>
      </c>
      <c r="AG1836" s="6">
        <v>2</v>
      </c>
    </row>
    <row r="1837" spans="1:33" ht="12" customHeight="1" x14ac:dyDescent="0.2">
      <c r="A1837" s="5" t="s">
        <v>3201</v>
      </c>
      <c r="B1837" s="5" t="s">
        <v>3202</v>
      </c>
      <c r="C1837" s="7">
        <v>23</v>
      </c>
      <c r="D1837" s="7">
        <v>20</v>
      </c>
      <c r="E1837" s="8">
        <v>1627.79</v>
      </c>
      <c r="F1837" s="9">
        <v>1.6721090245482999</v>
      </c>
      <c r="G1837" s="7" t="s">
        <v>50</v>
      </c>
      <c r="H1837" s="7">
        <v>3</v>
      </c>
      <c r="I1837" s="7" t="s">
        <v>1</v>
      </c>
      <c r="J1837" s="7" t="s">
        <v>2</v>
      </c>
      <c r="K1837" s="5" t="s">
        <v>3203</v>
      </c>
      <c r="L1837" s="14" t="s">
        <v>3204</v>
      </c>
      <c r="M1837" s="38">
        <f t="shared" si="323"/>
        <v>1</v>
      </c>
      <c r="N1837" s="32">
        <f t="shared" si="324"/>
        <v>1.2587592224779207</v>
      </c>
      <c r="O1837" s="32">
        <f t="shared" si="325"/>
        <v>0.75279733797140092</v>
      </c>
      <c r="P1837" s="32">
        <f t="shared" si="315"/>
        <v>1.6721090245483061</v>
      </c>
      <c r="Q1837" s="35">
        <v>0.68620008594292803</v>
      </c>
      <c r="R1837" s="35">
        <v>0.606602094294174</v>
      </c>
      <c r="S1837" s="35">
        <v>0.74729953098949597</v>
      </c>
      <c r="T1837" s="35">
        <v>0.61659360508884498</v>
      </c>
      <c r="U1837" s="35">
        <v>0.53101811329970705</v>
      </c>
      <c r="V1837" s="35">
        <v>0.61295056852598995</v>
      </c>
      <c r="W1837" s="8">
        <v>17396446.6738545</v>
      </c>
      <c r="X1837" s="8">
        <v>21897937.689059701</v>
      </c>
      <c r="Y1837" s="8">
        <v>13095998.7462391</v>
      </c>
      <c r="Z1837" s="23">
        <f t="shared" si="316"/>
        <v>52390383.109153301</v>
      </c>
      <c r="AA1837" s="29">
        <f t="shared" si="317"/>
        <v>33.205419852742232</v>
      </c>
      <c r="AB1837" s="29">
        <f t="shared" si="318"/>
        <v>41.797628475890718</v>
      </c>
      <c r="AC1837" s="29">
        <f t="shared" si="319"/>
        <v>24.996951671367057</v>
      </c>
      <c r="AD1837" s="26">
        <f t="shared" si="320"/>
        <v>0.3320541985274223</v>
      </c>
      <c r="AE1837" s="26">
        <f t="shared" si="321"/>
        <v>0.41797628475890719</v>
      </c>
      <c r="AF1837" s="26">
        <f t="shared" si="322"/>
        <v>0.24996951671367057</v>
      </c>
      <c r="AG1837" s="6"/>
    </row>
    <row r="1838" spans="1:33" ht="12" customHeight="1" x14ac:dyDescent="0.2">
      <c r="A1838" s="5" t="s">
        <v>3262</v>
      </c>
      <c r="B1838" s="5" t="s">
        <v>3262</v>
      </c>
      <c r="C1838" s="7">
        <v>1</v>
      </c>
      <c r="D1838" s="7">
        <v>1</v>
      </c>
      <c r="E1838" s="8">
        <v>19.12</v>
      </c>
      <c r="F1838" s="9">
        <v>1.4255644045936899</v>
      </c>
      <c r="G1838" s="7">
        <v>3</v>
      </c>
      <c r="H1838" s="7">
        <v>1</v>
      </c>
      <c r="I1838" s="7" t="s">
        <v>1</v>
      </c>
      <c r="J1838" s="7" t="s">
        <v>2</v>
      </c>
      <c r="K1838" s="5" t="s">
        <v>3263</v>
      </c>
      <c r="L1838" s="14" t="s">
        <v>3264</v>
      </c>
      <c r="M1838" s="38">
        <f t="shared" si="323"/>
        <v>1</v>
      </c>
      <c r="N1838" s="32">
        <f t="shared" si="324"/>
        <v>1.2599057317004119</v>
      </c>
      <c r="O1838" s="32">
        <f t="shared" si="325"/>
        <v>0.88379432570042338</v>
      </c>
      <c r="P1838" s="32">
        <f t="shared" si="315"/>
        <v>1.4255644045936968</v>
      </c>
      <c r="Q1838" s="35">
        <v>0.26380541164875698</v>
      </c>
      <c r="R1838" s="35">
        <v>0.83901443857014202</v>
      </c>
      <c r="S1838" s="35">
        <v>0.21546723172898599</v>
      </c>
      <c r="T1838" s="35">
        <v>0.24933588526224101</v>
      </c>
      <c r="U1838" s="35">
        <v>0.83993240118444501</v>
      </c>
      <c r="V1838" s="35">
        <v>0.21973768943334501</v>
      </c>
      <c r="W1838" s="8">
        <v>5411.8313352944497</v>
      </c>
      <c r="X1838" s="8">
        <v>6818.3973183333701</v>
      </c>
      <c r="Y1838" s="8">
        <v>4782.9458257809802</v>
      </c>
      <c r="Z1838" s="23">
        <f t="shared" si="316"/>
        <v>17013.174479408801</v>
      </c>
      <c r="AA1838" s="29">
        <f t="shared" si="317"/>
        <v>31.809650467315421</v>
      </c>
      <c r="AB1838" s="29">
        <f t="shared" si="318"/>
        <v>40.077160947157381</v>
      </c>
      <c r="AC1838" s="29">
        <f t="shared" si="319"/>
        <v>28.11318858552719</v>
      </c>
      <c r="AD1838" s="26">
        <f t="shared" si="320"/>
        <v>0.3180965046731542</v>
      </c>
      <c r="AE1838" s="26">
        <f t="shared" si="321"/>
        <v>0.40077160947157381</v>
      </c>
      <c r="AF1838" s="26">
        <f t="shared" si="322"/>
        <v>0.28113188585527188</v>
      </c>
      <c r="AG1838" s="6"/>
    </row>
    <row r="1839" spans="1:33" ht="12" customHeight="1" x14ac:dyDescent="0.2">
      <c r="A1839" s="5" t="s">
        <v>3534</v>
      </c>
      <c r="B1839" s="5" t="s">
        <v>3534</v>
      </c>
      <c r="C1839" s="7">
        <v>7</v>
      </c>
      <c r="D1839" s="7">
        <v>7</v>
      </c>
      <c r="E1839" s="8">
        <v>305.45999999999998</v>
      </c>
      <c r="F1839" s="9">
        <v>2.5947243450842401</v>
      </c>
      <c r="G1839" s="7" t="s">
        <v>50</v>
      </c>
      <c r="H1839" s="7">
        <v>3</v>
      </c>
      <c r="I1839" s="7" t="s">
        <v>1</v>
      </c>
      <c r="J1839" s="7" t="s">
        <v>2</v>
      </c>
      <c r="K1839" s="5" t="s">
        <v>3535</v>
      </c>
      <c r="L1839" s="14" t="s">
        <v>3536</v>
      </c>
      <c r="M1839" s="38">
        <f t="shared" si="323"/>
        <v>1</v>
      </c>
      <c r="N1839" s="32">
        <f t="shared" si="324"/>
        <v>1.2606525956352657</v>
      </c>
      <c r="O1839" s="32">
        <f t="shared" si="325"/>
        <v>0.48585222473577738</v>
      </c>
      <c r="P1839" s="32">
        <f t="shared" si="315"/>
        <v>2.5947243450842494</v>
      </c>
      <c r="Q1839" s="35">
        <v>0.609117867721096</v>
      </c>
      <c r="R1839" s="35">
        <v>0.38750900239805802</v>
      </c>
      <c r="S1839" s="35">
        <v>0.41236964130382903</v>
      </c>
      <c r="T1839" s="35">
        <v>0.65198202375231995</v>
      </c>
      <c r="U1839" s="35">
        <v>0.45383331949401101</v>
      </c>
      <c r="V1839" s="35">
        <v>0.42160776985467302</v>
      </c>
      <c r="W1839" s="8">
        <v>118165.480497831</v>
      </c>
      <c r="X1839" s="8">
        <v>148965.619704079</v>
      </c>
      <c r="Y1839" s="8">
        <v>57410.961586843303</v>
      </c>
      <c r="Z1839" s="23">
        <f t="shared" si="316"/>
        <v>324542.06178875332</v>
      </c>
      <c r="AA1839" s="29">
        <f t="shared" si="317"/>
        <v>36.409912430625319</v>
      </c>
      <c r="AB1839" s="29">
        <f t="shared" si="318"/>
        <v>45.90025061252053</v>
      </c>
      <c r="AC1839" s="29">
        <f t="shared" si="319"/>
        <v>17.689836956854148</v>
      </c>
      <c r="AD1839" s="26">
        <f t="shared" si="320"/>
        <v>0.36409912430625319</v>
      </c>
      <c r="AE1839" s="26">
        <f t="shared" si="321"/>
        <v>0.45900250612520532</v>
      </c>
      <c r="AF1839" s="26">
        <f t="shared" si="322"/>
        <v>0.17689836956854146</v>
      </c>
      <c r="AG1839" s="6">
        <v>2</v>
      </c>
    </row>
    <row r="1840" spans="1:33" ht="12" customHeight="1" x14ac:dyDescent="0.2">
      <c r="A1840" s="5" t="s">
        <v>761</v>
      </c>
      <c r="B1840" s="5" t="s">
        <v>761</v>
      </c>
      <c r="C1840" s="7">
        <v>13</v>
      </c>
      <c r="D1840" s="7">
        <v>13</v>
      </c>
      <c r="E1840" s="8">
        <v>483.32</v>
      </c>
      <c r="F1840" s="9">
        <v>1.76507904881349</v>
      </c>
      <c r="G1840" s="7" t="s">
        <v>50</v>
      </c>
      <c r="H1840" s="7">
        <v>3</v>
      </c>
      <c r="I1840" s="7" t="s">
        <v>2</v>
      </c>
      <c r="J1840" s="7" t="s">
        <v>0</v>
      </c>
      <c r="K1840" s="5" t="s">
        <v>762</v>
      </c>
      <c r="L1840" s="14" t="s">
        <v>763</v>
      </c>
      <c r="M1840" s="38">
        <f t="shared" si="323"/>
        <v>1</v>
      </c>
      <c r="N1840" s="32">
        <f t="shared" si="324"/>
        <v>1.2607263220278837</v>
      </c>
      <c r="O1840" s="32">
        <f t="shared" si="325"/>
        <v>1.7650790488134909</v>
      </c>
      <c r="P1840" s="32">
        <f t="shared" si="315"/>
        <v>0.71426054423758545</v>
      </c>
      <c r="Q1840" s="35">
        <v>0.84543045801856898</v>
      </c>
      <c r="R1840" s="35">
        <v>0.70489752129351801</v>
      </c>
      <c r="S1840" s="35">
        <v>0.74978070345991699</v>
      </c>
      <c r="T1840" s="35">
        <v>0.846804918804689</v>
      </c>
      <c r="U1840" s="35">
        <v>0.68789782045527903</v>
      </c>
      <c r="V1840" s="35">
        <v>0.76083988488707299</v>
      </c>
      <c r="W1840" s="8">
        <v>202767.45810106999</v>
      </c>
      <c r="X1840" s="8">
        <v>255634.271678705</v>
      </c>
      <c r="Y1840" s="8">
        <v>357900.592075366</v>
      </c>
      <c r="Z1840" s="23">
        <f t="shared" si="316"/>
        <v>816302.32185514108</v>
      </c>
      <c r="AA1840" s="29">
        <f t="shared" si="317"/>
        <v>24.839750258244713</v>
      </c>
      <c r="AB1840" s="29">
        <f t="shared" si="318"/>
        <v>31.316126983168036</v>
      </c>
      <c r="AC1840" s="29">
        <f t="shared" si="319"/>
        <v>43.844122758587247</v>
      </c>
      <c r="AD1840" s="26">
        <f t="shared" si="320"/>
        <v>0.24839750258244714</v>
      </c>
      <c r="AE1840" s="26">
        <f t="shared" si="321"/>
        <v>0.31316126983168036</v>
      </c>
      <c r="AF1840" s="26">
        <f t="shared" si="322"/>
        <v>0.43844122758587245</v>
      </c>
      <c r="AG1840" s="6"/>
    </row>
    <row r="1841" spans="1:33" ht="12" customHeight="1" x14ac:dyDescent="0.2">
      <c r="A1841" s="5" t="s">
        <v>1509</v>
      </c>
      <c r="B1841" s="5" t="s">
        <v>1509</v>
      </c>
      <c r="C1841" s="7">
        <v>2</v>
      </c>
      <c r="D1841" s="7">
        <v>2</v>
      </c>
      <c r="E1841" s="8">
        <v>56.09</v>
      </c>
      <c r="F1841" s="9">
        <v>1.4123666284773599</v>
      </c>
      <c r="G1841" s="7" t="s">
        <v>50</v>
      </c>
      <c r="H1841" s="7">
        <v>3</v>
      </c>
      <c r="I1841" s="7" t="s">
        <v>2</v>
      </c>
      <c r="J1841" s="7" t="s">
        <v>0</v>
      </c>
      <c r="K1841" s="5" t="s">
        <v>1510</v>
      </c>
      <c r="L1841" s="14" t="s">
        <v>1511</v>
      </c>
      <c r="M1841" s="38">
        <f t="shared" si="323"/>
        <v>1</v>
      </c>
      <c r="N1841" s="32">
        <f t="shared" si="324"/>
        <v>1.2623447350788932</v>
      </c>
      <c r="O1841" s="32">
        <f t="shared" si="325"/>
        <v>1.4123666284773595</v>
      </c>
      <c r="P1841" s="32">
        <f t="shared" si="315"/>
        <v>0.89377978042415129</v>
      </c>
      <c r="Q1841" s="35">
        <v>0.89464172531231301</v>
      </c>
      <c r="R1841" s="35">
        <v>4.3524065011558299E-4</v>
      </c>
      <c r="S1841" s="35">
        <v>2.20006328776726E-9</v>
      </c>
      <c r="T1841" s="35">
        <v>0.94327316818876195</v>
      </c>
      <c r="U1841" s="35">
        <v>4.3330543038117304E-3</v>
      </c>
      <c r="V1841" s="35">
        <v>1.51728631168218E-7</v>
      </c>
      <c r="W1841" s="8">
        <v>28017.805231532799</v>
      </c>
      <c r="X1841" s="8">
        <v>35368.128922491298</v>
      </c>
      <c r="Y1841" s="8">
        <v>39571.413112195303</v>
      </c>
      <c r="Z1841" s="23">
        <f t="shared" si="316"/>
        <v>102957.34726621941</v>
      </c>
      <c r="AA1841" s="29">
        <f t="shared" si="317"/>
        <v>27.213021678857416</v>
      </c>
      <c r="AB1841" s="29">
        <f t="shared" si="318"/>
        <v>34.35221464189344</v>
      </c>
      <c r="AC1841" s="29">
        <f t="shared" si="319"/>
        <v>38.434763679249137</v>
      </c>
      <c r="AD1841" s="26">
        <f t="shared" si="320"/>
        <v>0.27213021678857419</v>
      </c>
      <c r="AE1841" s="26">
        <f t="shared" si="321"/>
        <v>0.34352214641893442</v>
      </c>
      <c r="AF1841" s="26">
        <f t="shared" si="322"/>
        <v>0.3843476367924914</v>
      </c>
      <c r="AG1841" s="6"/>
    </row>
    <row r="1842" spans="1:33" ht="12" customHeight="1" x14ac:dyDescent="0.2">
      <c r="A1842" s="5" t="s">
        <v>3446</v>
      </c>
      <c r="B1842" s="5" t="s">
        <v>3446</v>
      </c>
      <c r="C1842" s="7">
        <v>2</v>
      </c>
      <c r="D1842" s="7">
        <v>2</v>
      </c>
      <c r="E1842" s="8">
        <v>36.69</v>
      </c>
      <c r="F1842" s="9">
        <v>3.2687787646891699</v>
      </c>
      <c r="G1842" s="7" t="s">
        <v>122</v>
      </c>
      <c r="H1842" s="7">
        <v>2</v>
      </c>
      <c r="I1842" s="7" t="s">
        <v>1</v>
      </c>
      <c r="J1842" s="7" t="s">
        <v>2</v>
      </c>
      <c r="K1842" s="5" t="s">
        <v>3447</v>
      </c>
      <c r="L1842" s="14" t="s">
        <v>3448</v>
      </c>
      <c r="M1842" s="38">
        <f t="shared" si="323"/>
        <v>1</v>
      </c>
      <c r="N1842" s="32">
        <f t="shared" si="324"/>
        <v>1.2630202381921392</v>
      </c>
      <c r="O1842" s="32">
        <f t="shared" si="325"/>
        <v>0.38638902449925933</v>
      </c>
      <c r="P1842" s="32">
        <f t="shared" si="315"/>
        <v>3.268778764689162</v>
      </c>
      <c r="Q1842" s="35">
        <v>0.92093513871292698</v>
      </c>
      <c r="R1842" s="35">
        <v>0.89468022471709696</v>
      </c>
      <c r="S1842" s="35">
        <v>0.74411269115255896</v>
      </c>
      <c r="T1842" s="35">
        <v>0.852718613220807</v>
      </c>
      <c r="U1842" s="35">
        <v>0.84276800443650901</v>
      </c>
      <c r="V1842" s="35">
        <v>0.67182244761877696</v>
      </c>
      <c r="W1842" s="8">
        <v>6008.4339230587802</v>
      </c>
      <c r="X1842" s="8">
        <v>7588.7736446634299</v>
      </c>
      <c r="Y1842" s="8">
        <v>2321.5929222989398</v>
      </c>
      <c r="Z1842" s="23">
        <f t="shared" si="316"/>
        <v>15918.800490021149</v>
      </c>
      <c r="AA1842" s="29">
        <f t="shared" si="317"/>
        <v>37.744262997863594</v>
      </c>
      <c r="AB1842" s="29">
        <f t="shared" si="318"/>
        <v>47.671768041948418</v>
      </c>
      <c r="AC1842" s="29">
        <f t="shared" si="319"/>
        <v>14.583968960188002</v>
      </c>
      <c r="AD1842" s="26">
        <f t="shared" si="320"/>
        <v>0.37744262997863592</v>
      </c>
      <c r="AE1842" s="26">
        <f t="shared" si="321"/>
        <v>0.4767176804194842</v>
      </c>
      <c r="AF1842" s="26">
        <f t="shared" si="322"/>
        <v>0.14583968960188001</v>
      </c>
      <c r="AG1842" s="6">
        <v>2</v>
      </c>
    </row>
    <row r="1843" spans="1:33" ht="12" customHeight="1" x14ac:dyDescent="0.2">
      <c r="A1843" s="5" t="s">
        <v>3259</v>
      </c>
      <c r="B1843" s="5" t="s">
        <v>3259</v>
      </c>
      <c r="C1843" s="7">
        <v>1</v>
      </c>
      <c r="D1843" s="7">
        <v>1</v>
      </c>
      <c r="E1843" s="8">
        <v>25.87</v>
      </c>
      <c r="F1843" s="9">
        <v>1.4264692897700699</v>
      </c>
      <c r="G1843" s="7">
        <v>1</v>
      </c>
      <c r="H1843" s="7">
        <v>1</v>
      </c>
      <c r="I1843" s="7" t="s">
        <v>1</v>
      </c>
      <c r="J1843" s="7" t="s">
        <v>2</v>
      </c>
      <c r="K1843" s="5" t="s">
        <v>3260</v>
      </c>
      <c r="L1843" s="14" t="s">
        <v>3261</v>
      </c>
      <c r="M1843" s="38">
        <f t="shared" si="323"/>
        <v>1</v>
      </c>
      <c r="N1843" s="32">
        <f t="shared" si="324"/>
        <v>1.2636193523486718</v>
      </c>
      <c r="O1843" s="32">
        <f t="shared" si="325"/>
        <v>0.88583705335314722</v>
      </c>
      <c r="P1843" s="32">
        <f t="shared" si="315"/>
        <v>1.4264692897700657</v>
      </c>
      <c r="Q1843" s="35">
        <v>0.23917039607142501</v>
      </c>
      <c r="R1843" s="35">
        <v>0.58057589036589696</v>
      </c>
      <c r="S1843" s="35">
        <v>0.665028548309756</v>
      </c>
      <c r="T1843" s="35">
        <v>0.28417204350152298</v>
      </c>
      <c r="U1843" s="35">
        <v>0.61406246741146098</v>
      </c>
      <c r="V1843" s="35">
        <v>0.652056366411359</v>
      </c>
      <c r="W1843" s="8">
        <v>9670.2812145207208</v>
      </c>
      <c r="X1843" s="8">
        <v>12219.5544853222</v>
      </c>
      <c r="Y1843" s="8">
        <v>8566.2934161673293</v>
      </c>
      <c r="Z1843" s="23">
        <f t="shared" si="316"/>
        <v>30456.129116010252</v>
      </c>
      <c r="AA1843" s="29">
        <f t="shared" si="317"/>
        <v>31.751511092186771</v>
      </c>
      <c r="AB1843" s="29">
        <f t="shared" si="318"/>
        <v>40.121823882400719</v>
      </c>
      <c r="AC1843" s="29">
        <f t="shared" si="319"/>
        <v>28.1266650254125</v>
      </c>
      <c r="AD1843" s="26">
        <f t="shared" si="320"/>
        <v>0.31751511092186768</v>
      </c>
      <c r="AE1843" s="26">
        <f t="shared" si="321"/>
        <v>0.4012182388240072</v>
      </c>
      <c r="AF1843" s="26">
        <f t="shared" si="322"/>
        <v>0.28126665025412501</v>
      </c>
      <c r="AG1843" s="6"/>
    </row>
    <row r="1844" spans="1:33" ht="12" customHeight="1" x14ac:dyDescent="0.2">
      <c r="A1844" s="5" t="s">
        <v>3419</v>
      </c>
      <c r="B1844" s="5" t="s">
        <v>3419</v>
      </c>
      <c r="C1844" s="7">
        <v>4</v>
      </c>
      <c r="D1844" s="7">
        <v>4</v>
      </c>
      <c r="E1844" s="8">
        <v>135.97</v>
      </c>
      <c r="F1844" s="9">
        <v>3.5648216249359099</v>
      </c>
      <c r="G1844" s="7" t="s">
        <v>50</v>
      </c>
      <c r="H1844" s="7">
        <v>3</v>
      </c>
      <c r="I1844" s="7" t="s">
        <v>1</v>
      </c>
      <c r="J1844" s="7" t="s">
        <v>2</v>
      </c>
      <c r="K1844" s="5" t="s">
        <v>3420</v>
      </c>
      <c r="L1844" s="14" t="s">
        <v>3421</v>
      </c>
      <c r="M1844" s="38">
        <f t="shared" si="323"/>
        <v>1</v>
      </c>
      <c r="N1844" s="32">
        <f t="shared" si="324"/>
        <v>1.2665369750122508</v>
      </c>
      <c r="O1844" s="32">
        <f t="shared" si="325"/>
        <v>0.35528761555776911</v>
      </c>
      <c r="P1844" s="32">
        <f t="shared" si="315"/>
        <v>3.5648216249359086</v>
      </c>
      <c r="Q1844" s="35">
        <v>1.4775338912502101E-2</v>
      </c>
      <c r="R1844" s="35">
        <v>8.48150260396099E-2</v>
      </c>
      <c r="S1844" s="35">
        <v>0.58150144642767998</v>
      </c>
      <c r="T1844" s="35">
        <v>2.7363376684162902E-2</v>
      </c>
      <c r="U1844" s="35">
        <v>8.7178362268140006E-2</v>
      </c>
      <c r="V1844" s="35">
        <v>0.59073498835915905</v>
      </c>
      <c r="W1844" s="8">
        <v>39099.007299568497</v>
      </c>
      <c r="X1844" s="8">
        <v>49520.338431177399</v>
      </c>
      <c r="Y1844" s="8">
        <v>13891.3930741395</v>
      </c>
      <c r="Z1844" s="23">
        <f t="shared" si="316"/>
        <v>102510.7388048854</v>
      </c>
      <c r="AA1844" s="29">
        <f t="shared" si="317"/>
        <v>38.141376947821918</v>
      </c>
      <c r="AB1844" s="29">
        <f t="shared" si="318"/>
        <v>48.307464182296364</v>
      </c>
      <c r="AC1844" s="29">
        <f t="shared" si="319"/>
        <v>13.551158869881709</v>
      </c>
      <c r="AD1844" s="26">
        <f t="shared" si="320"/>
        <v>0.3814137694782192</v>
      </c>
      <c r="AE1844" s="26">
        <f t="shared" si="321"/>
        <v>0.48307464182296367</v>
      </c>
      <c r="AF1844" s="26">
        <f t="shared" si="322"/>
        <v>0.13551158869881708</v>
      </c>
      <c r="AG1844" s="6">
        <v>2</v>
      </c>
    </row>
    <row r="1845" spans="1:33" ht="12" customHeight="1" x14ac:dyDescent="0.2">
      <c r="A1845" s="5" t="s">
        <v>3310</v>
      </c>
      <c r="B1845" s="5" t="s">
        <v>3310</v>
      </c>
      <c r="C1845" s="7">
        <v>1</v>
      </c>
      <c r="D1845" s="7">
        <v>1</v>
      </c>
      <c r="E1845" s="8">
        <v>24.07</v>
      </c>
      <c r="F1845" s="9">
        <v>20.0109608174755</v>
      </c>
      <c r="G1845" s="7">
        <v>3</v>
      </c>
      <c r="H1845" s="7">
        <v>1</v>
      </c>
      <c r="I1845" s="7" t="s">
        <v>1</v>
      </c>
      <c r="J1845" s="7" t="s">
        <v>2</v>
      </c>
      <c r="K1845" s="5" t="s">
        <v>3311</v>
      </c>
      <c r="L1845" s="14" t="s">
        <v>3312</v>
      </c>
      <c r="M1845" s="38">
        <f t="shared" si="323"/>
        <v>1</v>
      </c>
      <c r="N1845" s="32">
        <f t="shared" si="324"/>
        <v>1.2687253928825333</v>
      </c>
      <c r="O1845" s="32">
        <f t="shared" si="325"/>
        <v>6.3401523018052908E-2</v>
      </c>
      <c r="P1845" s="32">
        <f t="shared" si="315"/>
        <v>20.010960817475588</v>
      </c>
      <c r="Q1845" s="35">
        <v>0.408241831794318</v>
      </c>
      <c r="R1845" s="35">
        <v>0.214186579810412</v>
      </c>
      <c r="S1845" s="35">
        <v>0.15740255676495801</v>
      </c>
      <c r="T1845" s="35">
        <v>0.31264054897245702</v>
      </c>
      <c r="U1845" s="35">
        <v>0.136451798676821</v>
      </c>
      <c r="V1845" s="35">
        <v>0.15853346040897401</v>
      </c>
      <c r="W1845" s="8">
        <v>1829.6945033760101</v>
      </c>
      <c r="X1845" s="8">
        <v>2321.3798776507401</v>
      </c>
      <c r="Y1845" s="8">
        <v>116.00541817179899</v>
      </c>
      <c r="Z1845" s="23">
        <f t="shared" si="316"/>
        <v>4267.0797991985492</v>
      </c>
      <c r="AA1845" s="29">
        <f t="shared" si="317"/>
        <v>42.879313007449888</v>
      </c>
      <c r="AB1845" s="29">
        <f t="shared" si="318"/>
        <v>54.402073241909982</v>
      </c>
      <c r="AC1845" s="29">
        <f t="shared" si="319"/>
        <v>2.71861375064013</v>
      </c>
      <c r="AD1845" s="26">
        <f t="shared" si="320"/>
        <v>0.42879313007449887</v>
      </c>
      <c r="AE1845" s="26">
        <f t="shared" si="321"/>
        <v>0.54402073241909976</v>
      </c>
      <c r="AF1845" s="26">
        <f t="shared" si="322"/>
        <v>2.7186137506401298E-2</v>
      </c>
      <c r="AG1845" s="6">
        <v>2</v>
      </c>
    </row>
    <row r="1846" spans="1:33" ht="12" customHeight="1" x14ac:dyDescent="0.2">
      <c r="A1846" s="5" t="s">
        <v>3198</v>
      </c>
      <c r="B1846" s="5" t="s">
        <v>3198</v>
      </c>
      <c r="C1846" s="7">
        <v>1</v>
      </c>
      <c r="D1846" s="7">
        <v>1</v>
      </c>
      <c r="E1846" s="8">
        <v>38.630000000000003</v>
      </c>
      <c r="F1846" s="9">
        <v>1.67647431157616</v>
      </c>
      <c r="G1846" s="7">
        <v>1</v>
      </c>
      <c r="H1846" s="7">
        <v>1</v>
      </c>
      <c r="I1846" s="7" t="s">
        <v>1</v>
      </c>
      <c r="J1846" s="7" t="s">
        <v>2</v>
      </c>
      <c r="K1846" s="5" t="s">
        <v>3199</v>
      </c>
      <c r="L1846" s="14" t="s">
        <v>3200</v>
      </c>
      <c r="M1846" s="38">
        <f t="shared" si="323"/>
        <v>2</v>
      </c>
      <c r="N1846" s="32">
        <f t="shared" si="324"/>
        <v>1.2689329999534529</v>
      </c>
      <c r="O1846" s="32">
        <f t="shared" si="325"/>
        <v>0.75690572243868759</v>
      </c>
      <c r="P1846" s="32">
        <f t="shared" si="315"/>
        <v>1.6764743115761573</v>
      </c>
      <c r="Q1846" s="35">
        <v>0.39314637766480498</v>
      </c>
      <c r="R1846" s="35">
        <v>0.93993027882883895</v>
      </c>
      <c r="S1846" s="35">
        <v>0.60621953492221003</v>
      </c>
      <c r="T1846" s="35">
        <v>0.36387797494124602</v>
      </c>
      <c r="U1846" s="35">
        <v>0.99626609443984804</v>
      </c>
      <c r="V1846" s="35">
        <v>0.49383904369597598</v>
      </c>
      <c r="W1846" s="8">
        <v>10493.318814632399</v>
      </c>
      <c r="X1846" s="8">
        <v>13315.318522919501</v>
      </c>
      <c r="Y1846" s="8">
        <v>7942.4530581688095</v>
      </c>
      <c r="Z1846" s="23">
        <f t="shared" si="316"/>
        <v>31751.090395720708</v>
      </c>
      <c r="AA1846" s="29">
        <f t="shared" si="317"/>
        <v>33.048688041424391</v>
      </c>
      <c r="AB1846" s="29">
        <f t="shared" si="318"/>
        <v>41.936570860930459</v>
      </c>
      <c r="AC1846" s="29">
        <f t="shared" si="319"/>
        <v>25.014741097645146</v>
      </c>
      <c r="AD1846" s="26">
        <f t="shared" si="320"/>
        <v>0.3304868804142439</v>
      </c>
      <c r="AE1846" s="26">
        <f t="shared" si="321"/>
        <v>0.41936570860930461</v>
      </c>
      <c r="AF1846" s="26">
        <f t="shared" si="322"/>
        <v>0.25014741097645143</v>
      </c>
      <c r="AG1846" s="6"/>
    </row>
    <row r="1847" spans="1:33" ht="12" customHeight="1" x14ac:dyDescent="0.2">
      <c r="A1847" s="5" t="s">
        <v>3155</v>
      </c>
      <c r="B1847" s="5" t="s">
        <v>3155</v>
      </c>
      <c r="C1847" s="7">
        <v>3</v>
      </c>
      <c r="D1847" s="7">
        <v>2</v>
      </c>
      <c r="E1847" s="8">
        <v>122.14</v>
      </c>
      <c r="F1847" s="9">
        <v>1.97156678156557</v>
      </c>
      <c r="G1847" s="7" t="s">
        <v>54</v>
      </c>
      <c r="H1847" s="7">
        <v>2</v>
      </c>
      <c r="I1847" s="7" t="s">
        <v>1</v>
      </c>
      <c r="J1847" s="7" t="s">
        <v>2</v>
      </c>
      <c r="K1847" s="5" t="s">
        <v>3156</v>
      </c>
      <c r="L1847" s="14" t="s">
        <v>3157</v>
      </c>
      <c r="M1847" s="38">
        <f t="shared" si="323"/>
        <v>1</v>
      </c>
      <c r="N1847" s="32">
        <f t="shared" si="324"/>
        <v>1.2703209520358514</v>
      </c>
      <c r="O1847" s="32">
        <f t="shared" si="325"/>
        <v>0.6443205291920765</v>
      </c>
      <c r="P1847" s="32">
        <f t="shared" si="315"/>
        <v>1.9715667815655762</v>
      </c>
      <c r="Q1847" s="35">
        <v>0.98694682878470097</v>
      </c>
      <c r="R1847" s="35">
        <v>0.73032132776809999</v>
      </c>
      <c r="S1847" s="35">
        <v>0.78149480787922398</v>
      </c>
      <c r="T1847" s="35">
        <v>0.93818302201900805</v>
      </c>
      <c r="U1847" s="35">
        <v>0.754050603015749</v>
      </c>
      <c r="V1847" s="35">
        <v>0.780100086650653</v>
      </c>
      <c r="W1847" s="8">
        <v>25742.8987012301</v>
      </c>
      <c r="X1847" s="8">
        <v>32701.743586309101</v>
      </c>
      <c r="Y1847" s="8">
        <v>16586.678114114598</v>
      </c>
      <c r="Z1847" s="23">
        <f t="shared" si="316"/>
        <v>75031.320401653793</v>
      </c>
      <c r="AA1847" s="29">
        <f t="shared" si="317"/>
        <v>34.309537088544545</v>
      </c>
      <c r="AB1847" s="29">
        <f t="shared" si="318"/>
        <v>43.584123818229259</v>
      </c>
      <c r="AC1847" s="29">
        <f t="shared" si="319"/>
        <v>22.1063390932262</v>
      </c>
      <c r="AD1847" s="26">
        <f t="shared" si="320"/>
        <v>0.34309537088544545</v>
      </c>
      <c r="AE1847" s="26">
        <f t="shared" si="321"/>
        <v>0.43584123818229259</v>
      </c>
      <c r="AF1847" s="26">
        <f t="shared" si="322"/>
        <v>0.22106339093226202</v>
      </c>
      <c r="AG1847" s="6">
        <v>2</v>
      </c>
    </row>
    <row r="1848" spans="1:33" ht="12" customHeight="1" x14ac:dyDescent="0.2">
      <c r="A1848" s="5" t="s">
        <v>3474</v>
      </c>
      <c r="B1848" s="5" t="s">
        <v>3474</v>
      </c>
      <c r="C1848" s="7">
        <v>4</v>
      </c>
      <c r="D1848" s="7">
        <v>2</v>
      </c>
      <c r="E1848" s="8">
        <v>79.06</v>
      </c>
      <c r="F1848" s="9">
        <v>3.0842287666207699</v>
      </c>
      <c r="G1848" s="7" t="s">
        <v>146</v>
      </c>
      <c r="H1848" s="7">
        <v>2</v>
      </c>
      <c r="I1848" s="7" t="s">
        <v>1</v>
      </c>
      <c r="J1848" s="7" t="s">
        <v>2</v>
      </c>
      <c r="K1848" s="5" t="s">
        <v>3475</v>
      </c>
      <c r="L1848" s="14" t="s">
        <v>3476</v>
      </c>
      <c r="M1848" s="38">
        <f t="shared" si="323"/>
        <v>1</v>
      </c>
      <c r="N1848" s="32">
        <f t="shared" si="324"/>
        <v>1.270750910057338</v>
      </c>
      <c r="O1848" s="32">
        <f t="shared" si="325"/>
        <v>0.41201577645928988</v>
      </c>
      <c r="P1848" s="32">
        <f t="shared" ref="P1848:P1911" si="326">X1848/Y1848</f>
        <v>3.0842287666207784</v>
      </c>
      <c r="Q1848" s="35">
        <v>0.35590298140663901</v>
      </c>
      <c r="R1848" s="35">
        <v>0.90838588653868901</v>
      </c>
      <c r="S1848" s="35">
        <v>0.618560951089966</v>
      </c>
      <c r="T1848" s="35">
        <v>0.354043320717289</v>
      </c>
      <c r="U1848" s="35">
        <v>0.85572367326253196</v>
      </c>
      <c r="V1848" s="35">
        <v>0.64962126817985899</v>
      </c>
      <c r="W1848" s="8">
        <v>7944.5441644986704</v>
      </c>
      <c r="X1848" s="8">
        <v>10095.5367270274</v>
      </c>
      <c r="Y1848" s="8">
        <v>3273.2775325510402</v>
      </c>
      <c r="Z1848" s="23">
        <f t="shared" si="316"/>
        <v>21313.358424077112</v>
      </c>
      <c r="AA1848" s="29">
        <f t="shared" si="317"/>
        <v>37.274952198635845</v>
      </c>
      <c r="AB1848" s="29">
        <f t="shared" si="318"/>
        <v>47.367179428760274</v>
      </c>
      <c r="AC1848" s="29">
        <f t="shared" si="319"/>
        <v>15.357868372603862</v>
      </c>
      <c r="AD1848" s="26">
        <f t="shared" si="320"/>
        <v>0.37274952198635847</v>
      </c>
      <c r="AE1848" s="26">
        <f t="shared" si="321"/>
        <v>0.47367179428760275</v>
      </c>
      <c r="AF1848" s="26">
        <f t="shared" si="322"/>
        <v>0.15357868372603861</v>
      </c>
      <c r="AG1848" s="6">
        <v>2</v>
      </c>
    </row>
    <row r="1849" spans="1:33" ht="12" customHeight="1" x14ac:dyDescent="0.2">
      <c r="A1849" s="5" t="s">
        <v>349</v>
      </c>
      <c r="B1849" s="5" t="s">
        <v>349</v>
      </c>
      <c r="C1849" s="7">
        <v>3</v>
      </c>
      <c r="D1849" s="7">
        <v>3</v>
      </c>
      <c r="E1849" s="8">
        <v>65.930000000000007</v>
      </c>
      <c r="F1849" s="9">
        <v>6.3182430695737404</v>
      </c>
      <c r="G1849" s="7" t="s">
        <v>122</v>
      </c>
      <c r="H1849" s="7">
        <v>2</v>
      </c>
      <c r="I1849" s="7" t="s">
        <v>2</v>
      </c>
      <c r="J1849" s="7" t="s">
        <v>0</v>
      </c>
      <c r="K1849" s="5" t="s">
        <v>350</v>
      </c>
      <c r="L1849" s="14" t="s">
        <v>351</v>
      </c>
      <c r="M1849" s="38">
        <f t="shared" si="323"/>
        <v>1</v>
      </c>
      <c r="N1849" s="32">
        <f t="shared" si="324"/>
        <v>1.2749831192456513</v>
      </c>
      <c r="O1849" s="32">
        <f t="shared" si="325"/>
        <v>6.3182430695737608</v>
      </c>
      <c r="P1849" s="32">
        <f t="shared" si="326"/>
        <v>0.2017939330928058</v>
      </c>
      <c r="Q1849" s="35">
        <v>0.49606381935954602</v>
      </c>
      <c r="R1849" s="35">
        <v>0.99482835665506297</v>
      </c>
      <c r="S1849" s="35">
        <v>0.49371961595952402</v>
      </c>
      <c r="T1849" s="35">
        <v>0.55233833142813105</v>
      </c>
      <c r="U1849" s="35">
        <v>0.98376358116609697</v>
      </c>
      <c r="V1849" s="35">
        <v>0.50696582428763504</v>
      </c>
      <c r="W1849" s="8">
        <v>12494.097747456301</v>
      </c>
      <c r="X1849" s="8">
        <v>15929.7637182119</v>
      </c>
      <c r="Y1849" s="8">
        <v>78940.746503442904</v>
      </c>
      <c r="Z1849" s="23">
        <f t="shared" si="316"/>
        <v>107364.60796911111</v>
      </c>
      <c r="AA1849" s="29">
        <f t="shared" si="317"/>
        <v>11.637072945910504</v>
      </c>
      <c r="AB1849" s="29">
        <f t="shared" si="318"/>
        <v>14.837071563466154</v>
      </c>
      <c r="AC1849" s="29">
        <f t="shared" si="319"/>
        <v>73.525855490623343</v>
      </c>
      <c r="AD1849" s="26">
        <f t="shared" si="320"/>
        <v>0.11637072945910504</v>
      </c>
      <c r="AE1849" s="26">
        <f t="shared" si="321"/>
        <v>0.14837071563466153</v>
      </c>
      <c r="AF1849" s="26">
        <f t="shared" si="322"/>
        <v>0.73525855490623337</v>
      </c>
      <c r="AG1849" s="6">
        <v>1</v>
      </c>
    </row>
    <row r="1850" spans="1:33" ht="12" customHeight="1" x14ac:dyDescent="0.2">
      <c r="A1850" s="5" t="s">
        <v>3477</v>
      </c>
      <c r="B1850" s="5" t="s">
        <v>3477</v>
      </c>
      <c r="C1850" s="7">
        <v>7</v>
      </c>
      <c r="D1850" s="7">
        <v>6</v>
      </c>
      <c r="E1850" s="8">
        <v>285.19</v>
      </c>
      <c r="F1850" s="9">
        <v>3.07651882429704</v>
      </c>
      <c r="G1850" s="7" t="s">
        <v>50</v>
      </c>
      <c r="H1850" s="7">
        <v>3</v>
      </c>
      <c r="I1850" s="7" t="s">
        <v>1</v>
      </c>
      <c r="J1850" s="7" t="s">
        <v>2</v>
      </c>
      <c r="K1850" s="5" t="s">
        <v>3478</v>
      </c>
      <c r="L1850" s="14" t="s">
        <v>3479</v>
      </c>
      <c r="M1850" s="38">
        <f t="shared" si="323"/>
        <v>1</v>
      </c>
      <c r="N1850" s="32">
        <f t="shared" si="324"/>
        <v>1.2767324263901196</v>
      </c>
      <c r="O1850" s="32">
        <f t="shared" si="325"/>
        <v>0.4149925611723963</v>
      </c>
      <c r="P1850" s="32">
        <f t="shared" si="326"/>
        <v>3.0765188242970436</v>
      </c>
      <c r="Q1850" s="35">
        <v>0.31731050863888299</v>
      </c>
      <c r="R1850" s="35">
        <v>9.3686050004484503E-2</v>
      </c>
      <c r="S1850" s="35">
        <v>0.20548226244321899</v>
      </c>
      <c r="T1850" s="35">
        <v>0.28174902903374699</v>
      </c>
      <c r="U1850" s="35">
        <v>9.46114319294553E-2</v>
      </c>
      <c r="V1850" s="35">
        <v>0.232654327808654</v>
      </c>
      <c r="W1850" s="8">
        <v>602393.24578752299</v>
      </c>
      <c r="X1850" s="8">
        <v>769094.99033532396</v>
      </c>
      <c r="Y1850" s="8">
        <v>249988.715902317</v>
      </c>
      <c r="Z1850" s="23">
        <f t="shared" si="316"/>
        <v>1621476.9520251642</v>
      </c>
      <c r="AA1850" s="29">
        <f t="shared" si="317"/>
        <v>37.150897830225482</v>
      </c>
      <c r="AB1850" s="29">
        <f t="shared" si="318"/>
        <v>47.431755929355212</v>
      </c>
      <c r="AC1850" s="29">
        <f t="shared" si="319"/>
        <v>15.417346240419295</v>
      </c>
      <c r="AD1850" s="26">
        <f t="shared" si="320"/>
        <v>0.37150897830225482</v>
      </c>
      <c r="AE1850" s="26">
        <f t="shared" si="321"/>
        <v>0.47431755929355213</v>
      </c>
      <c r="AF1850" s="26">
        <f t="shared" si="322"/>
        <v>0.15417346240419294</v>
      </c>
      <c r="AG1850" s="6">
        <v>2</v>
      </c>
    </row>
    <row r="1851" spans="1:33" ht="12" customHeight="1" x14ac:dyDescent="0.2">
      <c r="A1851" s="5" t="s">
        <v>3209</v>
      </c>
      <c r="B1851" s="5" t="s">
        <v>3209</v>
      </c>
      <c r="C1851" s="7">
        <v>3</v>
      </c>
      <c r="D1851" s="7">
        <v>3</v>
      </c>
      <c r="E1851" s="8">
        <v>66.64</v>
      </c>
      <c r="F1851" s="9">
        <v>1.65171630116917</v>
      </c>
      <c r="G1851" s="7" t="s">
        <v>50</v>
      </c>
      <c r="H1851" s="7">
        <v>3</v>
      </c>
      <c r="I1851" s="7" t="s">
        <v>1</v>
      </c>
      <c r="J1851" s="7" t="s">
        <v>2</v>
      </c>
      <c r="K1851" s="5" t="s">
        <v>3210</v>
      </c>
      <c r="L1851" s="14" t="s">
        <v>3211</v>
      </c>
      <c r="M1851" s="38">
        <f t="shared" si="323"/>
        <v>1</v>
      </c>
      <c r="N1851" s="32">
        <f t="shared" si="324"/>
        <v>1.2809387534155949</v>
      </c>
      <c r="O1851" s="32">
        <f t="shared" si="325"/>
        <v>0.77551983503999999</v>
      </c>
      <c r="P1851" s="32">
        <f t="shared" si="326"/>
        <v>1.6517163011691716</v>
      </c>
      <c r="Q1851" s="35">
        <v>0.179947735844569</v>
      </c>
      <c r="R1851" s="35">
        <v>7.6759436222918101E-2</v>
      </c>
      <c r="S1851" s="35">
        <v>0.21894722404744801</v>
      </c>
      <c r="T1851" s="35">
        <v>0.22003543057742</v>
      </c>
      <c r="U1851" s="35">
        <v>6.8814250579274705E-2</v>
      </c>
      <c r="V1851" s="35">
        <v>0.20297041996252099</v>
      </c>
      <c r="W1851" s="8">
        <v>16834.608780213101</v>
      </c>
      <c r="X1851" s="8">
        <v>21564.1027851654</v>
      </c>
      <c r="Y1851" s="8">
        <v>13055.5730241938</v>
      </c>
      <c r="Z1851" s="23">
        <f t="shared" si="316"/>
        <v>51454.2845895723</v>
      </c>
      <c r="AA1851" s="29">
        <f t="shared" si="317"/>
        <v>32.717603430880843</v>
      </c>
      <c r="AB1851" s="29">
        <f t="shared" si="318"/>
        <v>41.909246153498302</v>
      </c>
      <c r="AC1851" s="29">
        <f t="shared" si="319"/>
        <v>25.373150415620852</v>
      </c>
      <c r="AD1851" s="26">
        <f t="shared" si="320"/>
        <v>0.32717603430880843</v>
      </c>
      <c r="AE1851" s="26">
        <f t="shared" si="321"/>
        <v>0.41909246153498303</v>
      </c>
      <c r="AF1851" s="26">
        <f t="shared" si="322"/>
        <v>0.25373150415620854</v>
      </c>
      <c r="AG1851" s="6"/>
    </row>
    <row r="1852" spans="1:33" ht="12" customHeight="1" x14ac:dyDescent="0.2">
      <c r="A1852" s="5" t="s">
        <v>1488</v>
      </c>
      <c r="B1852" s="5" t="s">
        <v>1488</v>
      </c>
      <c r="C1852" s="7">
        <v>1</v>
      </c>
      <c r="D1852" s="7">
        <v>1</v>
      </c>
      <c r="E1852" s="8">
        <v>21.24</v>
      </c>
      <c r="F1852" s="9">
        <v>1.51660737934989</v>
      </c>
      <c r="G1852" s="7">
        <v>2</v>
      </c>
      <c r="H1852" s="7">
        <v>1</v>
      </c>
      <c r="I1852" s="7" t="s">
        <v>2</v>
      </c>
      <c r="J1852" s="7" t="s">
        <v>0</v>
      </c>
      <c r="K1852" s="5" t="s">
        <v>1489</v>
      </c>
      <c r="L1852" s="14" t="s">
        <v>1490</v>
      </c>
      <c r="M1852" s="38">
        <f t="shared" si="323"/>
        <v>1</v>
      </c>
      <c r="N1852" s="32">
        <f t="shared" si="324"/>
        <v>1.2829210152597634</v>
      </c>
      <c r="O1852" s="32">
        <f t="shared" si="325"/>
        <v>1.5166073793498986</v>
      </c>
      <c r="P1852" s="32">
        <f t="shared" si="326"/>
        <v>0.84591505535842371</v>
      </c>
      <c r="Q1852" s="35">
        <v>0.753341203503745</v>
      </c>
      <c r="R1852" s="35">
        <v>0.64917633865733304</v>
      </c>
      <c r="S1852" s="35">
        <v>0.652207042708979</v>
      </c>
      <c r="T1852" s="35">
        <v>0.79725637172472197</v>
      </c>
      <c r="U1852" s="35">
        <v>0.68186917982670103</v>
      </c>
      <c r="V1852" s="35">
        <v>0.65869183152845101</v>
      </c>
      <c r="W1852" s="8">
        <v>16656.1967802156</v>
      </c>
      <c r="X1852" s="8">
        <v>21368.5848836406</v>
      </c>
      <c r="Y1852" s="8">
        <v>25260.910948779001</v>
      </c>
      <c r="Z1852" s="23">
        <f t="shared" si="316"/>
        <v>63285.692612635205</v>
      </c>
      <c r="AA1852" s="29">
        <f t="shared" si="317"/>
        <v>26.319055844369686</v>
      </c>
      <c r="AB1852" s="29">
        <f t="shared" si="318"/>
        <v>33.765269844537166</v>
      </c>
      <c r="AC1852" s="29">
        <f t="shared" si="319"/>
        <v>39.915674311093142</v>
      </c>
      <c r="AD1852" s="26">
        <f t="shared" si="320"/>
        <v>0.26319055844369688</v>
      </c>
      <c r="AE1852" s="26">
        <f t="shared" si="321"/>
        <v>0.33765269844537166</v>
      </c>
      <c r="AF1852" s="26">
        <f t="shared" si="322"/>
        <v>0.39915674311093141</v>
      </c>
      <c r="AG1852" s="6"/>
    </row>
    <row r="1853" spans="1:33" ht="12" customHeight="1" x14ac:dyDescent="0.2">
      <c r="A1853" s="5" t="s">
        <v>3985</v>
      </c>
      <c r="B1853" s="5" t="s">
        <v>3986</v>
      </c>
      <c r="C1853" s="7">
        <v>4</v>
      </c>
      <c r="D1853" s="7">
        <v>4</v>
      </c>
      <c r="E1853" s="8">
        <v>193.22</v>
      </c>
      <c r="F1853" s="9">
        <v>1.2862466220158999</v>
      </c>
      <c r="G1853" s="7" t="s">
        <v>50</v>
      </c>
      <c r="H1853" s="7">
        <v>3</v>
      </c>
      <c r="I1853" s="7" t="s">
        <v>1</v>
      </c>
      <c r="J1853" s="7" t="s">
        <v>0</v>
      </c>
      <c r="K1853" s="5" t="s">
        <v>3987</v>
      </c>
      <c r="L1853" s="14" t="s">
        <v>3988</v>
      </c>
      <c r="M1853" s="38">
        <f t="shared" si="323"/>
        <v>1</v>
      </c>
      <c r="N1853" s="32">
        <f t="shared" si="324"/>
        <v>1.2862466220158997</v>
      </c>
      <c r="O1853" s="32">
        <f t="shared" si="325"/>
        <v>1.2053688082105183</v>
      </c>
      <c r="P1853" s="32">
        <f t="shared" si="326"/>
        <v>1.0670979813435293</v>
      </c>
      <c r="Q1853" s="35">
        <v>0.32479857041091997</v>
      </c>
      <c r="R1853" s="35">
        <v>0.98708452840521099</v>
      </c>
      <c r="S1853" s="35">
        <v>0.46859856151672202</v>
      </c>
      <c r="T1853" s="35">
        <v>0.31161218177356298</v>
      </c>
      <c r="U1853" s="35">
        <v>0.97465663120399304</v>
      </c>
      <c r="V1853" s="35">
        <v>0.47823864566707602</v>
      </c>
      <c r="W1853" s="8">
        <v>209520.09951538101</v>
      </c>
      <c r="X1853" s="8">
        <v>269494.52024609398</v>
      </c>
      <c r="Y1853" s="8">
        <v>252548.99264900401</v>
      </c>
      <c r="Z1853" s="23">
        <f t="shared" si="316"/>
        <v>731563.61241047899</v>
      </c>
      <c r="AA1853" s="29">
        <f t="shared" si="317"/>
        <v>28.640038400081011</v>
      </c>
      <c r="AB1853" s="29">
        <f t="shared" si="318"/>
        <v>36.838152646509855</v>
      </c>
      <c r="AC1853" s="29">
        <f t="shared" si="319"/>
        <v>34.521808953409128</v>
      </c>
      <c r="AD1853" s="26">
        <f t="shared" si="320"/>
        <v>0.28640038400081008</v>
      </c>
      <c r="AE1853" s="26">
        <f t="shared" si="321"/>
        <v>0.36838152646509853</v>
      </c>
      <c r="AF1853" s="26">
        <f t="shared" si="322"/>
        <v>0.34521808953409128</v>
      </c>
      <c r="AG1853" s="6"/>
    </row>
    <row r="1854" spans="1:33" ht="12" customHeight="1" x14ac:dyDescent="0.2">
      <c r="A1854" s="5" t="s">
        <v>3343</v>
      </c>
      <c r="B1854" s="5" t="s">
        <v>3343</v>
      </c>
      <c r="C1854" s="7">
        <v>1</v>
      </c>
      <c r="D1854" s="7">
        <v>1</v>
      </c>
      <c r="E1854" s="8">
        <v>16.649999999999999</v>
      </c>
      <c r="F1854" s="9">
        <v>7.1597016647810898</v>
      </c>
      <c r="G1854" s="7">
        <v>1</v>
      </c>
      <c r="H1854" s="7">
        <v>1</v>
      </c>
      <c r="I1854" s="7" t="s">
        <v>1</v>
      </c>
      <c r="J1854" s="7" t="s">
        <v>2</v>
      </c>
      <c r="K1854" s="5" t="s">
        <v>3344</v>
      </c>
      <c r="L1854" s="14" t="s">
        <v>3345</v>
      </c>
      <c r="M1854" s="38">
        <f t="shared" si="323"/>
        <v>1</v>
      </c>
      <c r="N1854" s="32">
        <f t="shared" si="324"/>
        <v>1.2877981303816062</v>
      </c>
      <c r="O1854" s="32">
        <f t="shared" si="325"/>
        <v>0.17986756860503661</v>
      </c>
      <c r="P1854" s="32">
        <f t="shared" si="326"/>
        <v>7.1597016647810827</v>
      </c>
      <c r="Q1854" s="35">
        <v>0.45719468286274301</v>
      </c>
      <c r="R1854" s="35">
        <v>0.15940457067661101</v>
      </c>
      <c r="S1854" s="35">
        <v>5.6685107146032698E-2</v>
      </c>
      <c r="T1854" s="35">
        <v>0.360125228570846</v>
      </c>
      <c r="U1854" s="35">
        <v>9.0365105915129501E-2</v>
      </c>
      <c r="V1854" s="35">
        <v>5.4449605133813403E-2</v>
      </c>
      <c r="W1854" s="8">
        <v>8903.9491244810997</v>
      </c>
      <c r="X1854" s="8">
        <v>11466.4890355197</v>
      </c>
      <c r="Y1854" s="8">
        <v>1601.53168000336</v>
      </c>
      <c r="Z1854" s="23">
        <f t="shared" si="316"/>
        <v>21971.96984000416</v>
      </c>
      <c r="AA1854" s="29">
        <f t="shared" si="317"/>
        <v>40.524127737831506</v>
      </c>
      <c r="AB1854" s="29">
        <f t="shared" si="318"/>
        <v>52.186895936124806</v>
      </c>
      <c r="AC1854" s="29">
        <f t="shared" si="319"/>
        <v>7.2889763260436764</v>
      </c>
      <c r="AD1854" s="26">
        <f t="shared" si="320"/>
        <v>0.40524127737831506</v>
      </c>
      <c r="AE1854" s="26">
        <f t="shared" si="321"/>
        <v>0.52186895936124811</v>
      </c>
      <c r="AF1854" s="26">
        <f t="shared" si="322"/>
        <v>7.2889763260436766E-2</v>
      </c>
      <c r="AG1854" s="6">
        <v>2</v>
      </c>
    </row>
    <row r="1855" spans="1:33" ht="12" customHeight="1" x14ac:dyDescent="0.2">
      <c r="A1855" s="5" t="s">
        <v>2738</v>
      </c>
      <c r="B1855" s="5" t="s">
        <v>2738</v>
      </c>
      <c r="C1855" s="7">
        <v>6</v>
      </c>
      <c r="D1855" s="7">
        <v>5</v>
      </c>
      <c r="E1855" s="8">
        <v>270.64999999999998</v>
      </c>
      <c r="F1855" s="9">
        <v>1.28797267624267</v>
      </c>
      <c r="G1855" s="7" t="s">
        <v>50</v>
      </c>
      <c r="H1855" s="7">
        <v>3</v>
      </c>
      <c r="I1855" s="7" t="s">
        <v>1</v>
      </c>
      <c r="J1855" s="7" t="s">
        <v>0</v>
      </c>
      <c r="K1855" s="5" t="s">
        <v>2739</v>
      </c>
      <c r="L1855" s="14" t="s">
        <v>2740</v>
      </c>
      <c r="M1855" s="38">
        <f t="shared" si="323"/>
        <v>1</v>
      </c>
      <c r="N1855" s="32">
        <f t="shared" si="324"/>
        <v>1.2879726762426755</v>
      </c>
      <c r="O1855" s="32">
        <f t="shared" si="325"/>
        <v>1.0883011008782717</v>
      </c>
      <c r="P1855" s="32">
        <f t="shared" si="326"/>
        <v>1.1834708934901073</v>
      </c>
      <c r="Q1855" s="35">
        <v>0.71782838975503205</v>
      </c>
      <c r="R1855" s="35">
        <v>0.53062591928194502</v>
      </c>
      <c r="S1855" s="35">
        <v>0.62674702109956804</v>
      </c>
      <c r="T1855" s="35">
        <v>0.71458224178628904</v>
      </c>
      <c r="U1855" s="35">
        <v>0.528482352585676</v>
      </c>
      <c r="V1855" s="35">
        <v>0.64654075850111703</v>
      </c>
      <c r="W1855" s="8">
        <v>161404.19810468101</v>
      </c>
      <c r="X1855" s="8">
        <v>207884.19698968899</v>
      </c>
      <c r="Y1855" s="8">
        <v>175656.36648369901</v>
      </c>
      <c r="Z1855" s="23">
        <f t="shared" si="316"/>
        <v>544944.76157806907</v>
      </c>
      <c r="AA1855" s="29">
        <f t="shared" si="317"/>
        <v>29.618451168753584</v>
      </c>
      <c r="AB1855" s="29">
        <f t="shared" si="318"/>
        <v>38.147755817982556</v>
      </c>
      <c r="AC1855" s="29">
        <f t="shared" si="319"/>
        <v>32.233793013263856</v>
      </c>
      <c r="AD1855" s="26">
        <f t="shared" si="320"/>
        <v>0.29618451168753585</v>
      </c>
      <c r="AE1855" s="26">
        <f t="shared" si="321"/>
        <v>0.38147755817982554</v>
      </c>
      <c r="AF1855" s="26">
        <f t="shared" si="322"/>
        <v>0.32233793013263856</v>
      </c>
      <c r="AG1855" s="6"/>
    </row>
    <row r="1856" spans="1:33" ht="12" customHeight="1" x14ac:dyDescent="0.2">
      <c r="A1856" s="5" t="s">
        <v>1478</v>
      </c>
      <c r="B1856" s="5" t="s">
        <v>1478</v>
      </c>
      <c r="C1856" s="7">
        <v>11</v>
      </c>
      <c r="D1856" s="7">
        <v>11</v>
      </c>
      <c r="E1856" s="8">
        <v>474.42</v>
      </c>
      <c r="F1856" s="9">
        <v>1.5986656875287999</v>
      </c>
      <c r="G1856" s="7" t="s">
        <v>50</v>
      </c>
      <c r="H1856" s="7">
        <v>3</v>
      </c>
      <c r="I1856" s="7" t="s">
        <v>2</v>
      </c>
      <c r="J1856" s="7" t="s">
        <v>0</v>
      </c>
      <c r="K1856" s="5" t="s">
        <v>1479</v>
      </c>
      <c r="L1856" s="14" t="s">
        <v>1480</v>
      </c>
      <c r="M1856" s="38">
        <f t="shared" si="323"/>
        <v>1</v>
      </c>
      <c r="N1856" s="32">
        <f t="shared" si="324"/>
        <v>1.2890868625512968</v>
      </c>
      <c r="O1856" s="32">
        <f t="shared" si="325"/>
        <v>1.5986656875288043</v>
      </c>
      <c r="P1856" s="32">
        <f t="shared" si="326"/>
        <v>0.8063517423357911</v>
      </c>
      <c r="Q1856" s="35">
        <v>0.86305266529712998</v>
      </c>
      <c r="R1856" s="35">
        <v>0.56749047279496201</v>
      </c>
      <c r="S1856" s="35">
        <v>0.19416670066259001</v>
      </c>
      <c r="T1856" s="35">
        <v>0.90256141041733595</v>
      </c>
      <c r="U1856" s="35">
        <v>0.49079911464812898</v>
      </c>
      <c r="V1856" s="35">
        <v>0.15953662478290301</v>
      </c>
      <c r="W1856" s="8">
        <v>907391.78880806698</v>
      </c>
      <c r="X1856" s="8">
        <v>1169706.8341393999</v>
      </c>
      <c r="Y1856" s="8">
        <v>1450616.1179128401</v>
      </c>
      <c r="Z1856" s="23">
        <f t="shared" si="316"/>
        <v>3527714.7408603071</v>
      </c>
      <c r="AA1856" s="29">
        <f t="shared" si="317"/>
        <v>25.721801660946667</v>
      </c>
      <c r="AB1856" s="29">
        <f t="shared" si="318"/>
        <v>33.157636602276476</v>
      </c>
      <c r="AC1856" s="29">
        <f t="shared" si="319"/>
        <v>41.12056173677685</v>
      </c>
      <c r="AD1856" s="26">
        <f t="shared" si="320"/>
        <v>0.25721801660946669</v>
      </c>
      <c r="AE1856" s="26">
        <f t="shared" si="321"/>
        <v>0.33157636602276475</v>
      </c>
      <c r="AF1856" s="26">
        <f t="shared" si="322"/>
        <v>0.41120561736776851</v>
      </c>
      <c r="AG1856" s="6"/>
    </row>
    <row r="1857" spans="1:33" ht="12" customHeight="1" x14ac:dyDescent="0.2">
      <c r="A1857" s="5" t="s">
        <v>648</v>
      </c>
      <c r="B1857" s="5" t="s">
        <v>648</v>
      </c>
      <c r="C1857" s="7">
        <v>1</v>
      </c>
      <c r="D1857" s="7">
        <v>1</v>
      </c>
      <c r="E1857" s="8">
        <v>38.64</v>
      </c>
      <c r="F1857" s="9">
        <v>2.3739455034885801</v>
      </c>
      <c r="G1857" s="7">
        <v>1</v>
      </c>
      <c r="H1857" s="7">
        <v>1</v>
      </c>
      <c r="I1857" s="7" t="s">
        <v>2</v>
      </c>
      <c r="J1857" s="7" t="s">
        <v>0</v>
      </c>
      <c r="K1857" s="5" t="s">
        <v>649</v>
      </c>
      <c r="L1857" s="14" t="s">
        <v>650</v>
      </c>
      <c r="M1857" s="38">
        <f t="shared" si="323"/>
        <v>1</v>
      </c>
      <c r="N1857" s="32">
        <f t="shared" si="324"/>
        <v>1.2893504486924472</v>
      </c>
      <c r="O1857" s="32">
        <f t="shared" si="325"/>
        <v>2.3739455034885908</v>
      </c>
      <c r="P1857" s="32">
        <f t="shared" si="326"/>
        <v>0.54312554639426402</v>
      </c>
      <c r="Q1857" s="35">
        <v>0.47047359969944802</v>
      </c>
      <c r="R1857" s="35">
        <v>0.32512936075335602</v>
      </c>
      <c r="S1857" s="35">
        <v>0.31731050863888299</v>
      </c>
      <c r="T1857" s="35">
        <v>0.37320789848651598</v>
      </c>
      <c r="U1857" s="35">
        <v>0.242280458395153</v>
      </c>
      <c r="V1857" s="35">
        <v>0.32797843626852402</v>
      </c>
      <c r="W1857" s="8">
        <v>5008.04007310214</v>
      </c>
      <c r="X1857" s="8">
        <v>6457.1187153239998</v>
      </c>
      <c r="Y1857" s="8">
        <v>11888.814212831499</v>
      </c>
      <c r="Z1857" s="23">
        <f t="shared" si="316"/>
        <v>23353.97300125764</v>
      </c>
      <c r="AA1857" s="29">
        <f t="shared" si="317"/>
        <v>21.444060386780663</v>
      </c>
      <c r="AB1857" s="29">
        <f t="shared" si="318"/>
        <v>27.648908881483578</v>
      </c>
      <c r="AC1857" s="29">
        <f t="shared" si="319"/>
        <v>50.907030731735766</v>
      </c>
      <c r="AD1857" s="26">
        <f t="shared" si="320"/>
        <v>0.21444060386780664</v>
      </c>
      <c r="AE1857" s="26">
        <f t="shared" si="321"/>
        <v>0.2764890888148358</v>
      </c>
      <c r="AF1857" s="26">
        <f t="shared" si="322"/>
        <v>0.5090703073173577</v>
      </c>
      <c r="AG1857" s="6">
        <v>1</v>
      </c>
    </row>
    <row r="1858" spans="1:33" ht="12" customHeight="1" x14ac:dyDescent="0.2">
      <c r="A1858" s="5" t="s">
        <v>3346</v>
      </c>
      <c r="B1858" s="5" t="s">
        <v>3346</v>
      </c>
      <c r="C1858" s="7">
        <v>1</v>
      </c>
      <c r="D1858" s="7">
        <v>1</v>
      </c>
      <c r="E1858" s="8">
        <v>32.11</v>
      </c>
      <c r="F1858" s="9">
        <v>6.8670242335058802</v>
      </c>
      <c r="G1858" s="7">
        <v>1</v>
      </c>
      <c r="H1858" s="7">
        <v>1</v>
      </c>
      <c r="I1858" s="7" t="s">
        <v>1</v>
      </c>
      <c r="J1858" s="7" t="s">
        <v>2</v>
      </c>
      <c r="K1858" s="5" t="s">
        <v>3347</v>
      </c>
      <c r="L1858" s="14" t="s">
        <v>3348</v>
      </c>
      <c r="M1858" s="38">
        <f t="shared" si="323"/>
        <v>1</v>
      </c>
      <c r="N1858" s="32">
        <f t="shared" si="324"/>
        <v>1.2904819971433654</v>
      </c>
      <c r="O1858" s="32">
        <f t="shared" si="325"/>
        <v>0.18792448566684694</v>
      </c>
      <c r="P1858" s="32">
        <f t="shared" si="326"/>
        <v>6.8670242335058749</v>
      </c>
      <c r="Q1858" s="35">
        <v>0.93474299364384905</v>
      </c>
      <c r="R1858" s="35">
        <v>0.94563788816753203</v>
      </c>
      <c r="S1858" s="35">
        <v>0.95812746958592698</v>
      </c>
      <c r="T1858" s="35">
        <v>0.86817726943862805</v>
      </c>
      <c r="U1858" s="35">
        <v>0.97226134343515602</v>
      </c>
      <c r="V1858" s="35">
        <v>0.90740217922144695</v>
      </c>
      <c r="W1858" s="8">
        <v>3809.6652645544</v>
      </c>
      <c r="X1858" s="8">
        <v>4916.3044390498699</v>
      </c>
      <c r="Y1858" s="8">
        <v>715.92938540423802</v>
      </c>
      <c r="Z1858" s="23">
        <f t="shared" si="316"/>
        <v>9441.8990890085079</v>
      </c>
      <c r="AA1858" s="29">
        <f t="shared" si="317"/>
        <v>40.348506467192635</v>
      </c>
      <c r="AB1858" s="29">
        <f t="shared" si="318"/>
        <v>52.069021207534746</v>
      </c>
      <c r="AC1858" s="29">
        <f t="shared" si="319"/>
        <v>7.5824723252726232</v>
      </c>
      <c r="AD1858" s="26">
        <f t="shared" si="320"/>
        <v>0.40348506467192635</v>
      </c>
      <c r="AE1858" s="26">
        <f t="shared" si="321"/>
        <v>0.52069021207534749</v>
      </c>
      <c r="AF1858" s="26">
        <f t="shared" si="322"/>
        <v>7.5824723252726225E-2</v>
      </c>
      <c r="AG1858" s="6">
        <v>2</v>
      </c>
    </row>
    <row r="1859" spans="1:33" ht="12" customHeight="1" x14ac:dyDescent="0.2">
      <c r="A1859" s="5" t="s">
        <v>3250</v>
      </c>
      <c r="B1859" s="5" t="s">
        <v>3250</v>
      </c>
      <c r="C1859" s="7">
        <v>1</v>
      </c>
      <c r="D1859" s="7">
        <v>1</v>
      </c>
      <c r="E1859" s="8">
        <v>16.440000000000001</v>
      </c>
      <c r="F1859" s="9">
        <v>1.4669812299226901</v>
      </c>
      <c r="G1859" s="7">
        <v>2</v>
      </c>
      <c r="H1859" s="7">
        <v>1</v>
      </c>
      <c r="I1859" s="7" t="s">
        <v>1</v>
      </c>
      <c r="J1859" s="7" t="s">
        <v>2</v>
      </c>
      <c r="K1859" s="5" t="s">
        <v>3251</v>
      </c>
      <c r="L1859" s="14" t="s">
        <v>3252</v>
      </c>
      <c r="M1859" s="38">
        <f t="shared" si="323"/>
        <v>1</v>
      </c>
      <c r="N1859" s="32">
        <f t="shared" si="324"/>
        <v>1.2918127633954017</v>
      </c>
      <c r="O1859" s="32">
        <f t="shared" si="325"/>
        <v>0.88059256454391366</v>
      </c>
      <c r="P1859" s="32">
        <f t="shared" si="326"/>
        <v>1.4669812299226848</v>
      </c>
      <c r="Q1859" s="35">
        <v>0.71535125637285202</v>
      </c>
      <c r="R1859" s="35">
        <v>0.97391553064688996</v>
      </c>
      <c r="S1859" s="35">
        <v>0.57812862089191996</v>
      </c>
      <c r="T1859" s="35">
        <v>0.62682510954702497</v>
      </c>
      <c r="U1859" s="35">
        <v>0.91785472061643703</v>
      </c>
      <c r="V1859" s="35">
        <v>0.495626805770155</v>
      </c>
      <c r="W1859" s="8">
        <v>3752.6660827457699</v>
      </c>
      <c r="X1859" s="8">
        <v>4847.7419424520103</v>
      </c>
      <c r="Y1859" s="8">
        <v>3304.5698496820601</v>
      </c>
      <c r="Z1859" s="23">
        <f t="shared" si="316"/>
        <v>11904.97787487984</v>
      </c>
      <c r="AA1859" s="29">
        <f t="shared" si="317"/>
        <v>31.521823242226279</v>
      </c>
      <c r="AB1859" s="29">
        <f t="shared" si="318"/>
        <v>40.720293589801734</v>
      </c>
      <c r="AC1859" s="29">
        <f t="shared" si="319"/>
        <v>27.757883167971983</v>
      </c>
      <c r="AD1859" s="26">
        <f t="shared" si="320"/>
        <v>0.31521823242226277</v>
      </c>
      <c r="AE1859" s="26">
        <f t="shared" si="321"/>
        <v>0.40720293589801737</v>
      </c>
      <c r="AF1859" s="26">
        <f t="shared" si="322"/>
        <v>0.27757883167971981</v>
      </c>
      <c r="AG1859" s="6"/>
    </row>
    <row r="1860" spans="1:33" ht="12" customHeight="1" x14ac:dyDescent="0.2">
      <c r="A1860" s="5" t="s">
        <v>1507</v>
      </c>
      <c r="B1860" s="5" t="s">
        <v>1507</v>
      </c>
      <c r="C1860" s="7">
        <v>8</v>
      </c>
      <c r="D1860" s="7">
        <v>1</v>
      </c>
      <c r="E1860" s="8">
        <v>271.10000000000002</v>
      </c>
      <c r="F1860" s="9">
        <v>1.4412429345401101</v>
      </c>
      <c r="G1860" s="7">
        <v>2</v>
      </c>
      <c r="H1860" s="7">
        <v>1</v>
      </c>
      <c r="I1860" s="7" t="s">
        <v>2</v>
      </c>
      <c r="J1860" s="7" t="s">
        <v>0</v>
      </c>
      <c r="K1860" s="5" t="s">
        <v>1508</v>
      </c>
      <c r="L1860" s="14" t="s">
        <v>675</v>
      </c>
      <c r="M1860" s="38">
        <f t="shared" si="323"/>
        <v>2</v>
      </c>
      <c r="N1860" s="32">
        <f t="shared" si="324"/>
        <v>1.2930996422391876</v>
      </c>
      <c r="O1860" s="32">
        <f t="shared" si="325"/>
        <v>1.4412429345401061</v>
      </c>
      <c r="P1860" s="32">
        <f t="shared" si="326"/>
        <v>0.89721143552513571</v>
      </c>
      <c r="Q1860" s="35">
        <v>0.201004765112198</v>
      </c>
      <c r="R1860" s="35">
        <v>0.30735070663286201</v>
      </c>
      <c r="S1860" s="35">
        <v>0.83781983006060201</v>
      </c>
      <c r="T1860" s="35">
        <v>0.24325665245715999</v>
      </c>
      <c r="U1860" s="35">
        <v>0.33863555443837301</v>
      </c>
      <c r="V1860" s="35">
        <v>0.84287810362322302</v>
      </c>
      <c r="W1860" s="8">
        <v>9237.8888292157699</v>
      </c>
      <c r="X1860" s="8">
        <v>11945.510740104301</v>
      </c>
      <c r="Y1860" s="8">
        <v>13314.0420051742</v>
      </c>
      <c r="Z1860" s="23">
        <f t="shared" ref="Z1860:Z1923" si="327">SUM(W1860:Y1860)</f>
        <v>34497.441574494267</v>
      </c>
      <c r="AA1860" s="29">
        <f t="shared" ref="AA1860:AA1923" si="328">(100/Z1860)*W1860</f>
        <v>26.778475178419658</v>
      </c>
      <c r="AB1860" s="29">
        <f t="shared" ref="AB1860:AB1923" si="329">(100/Z1860)*X1860</f>
        <v>34.627236672925427</v>
      </c>
      <c r="AC1860" s="29">
        <f t="shared" ref="AC1860:AC1923" si="330">(100/Z1860)*Y1860</f>
        <v>38.594288148654933</v>
      </c>
      <c r="AD1860" s="26">
        <f t="shared" ref="AD1860:AD1923" si="331">AA1860/100</f>
        <v>0.26778475178419658</v>
      </c>
      <c r="AE1860" s="26">
        <f t="shared" ref="AE1860:AE1923" si="332">AB1860/100</f>
        <v>0.34627236672925427</v>
      </c>
      <c r="AF1860" s="26">
        <f t="shared" ref="AF1860:AF1923" si="333">AC1860/100</f>
        <v>0.38594288148654932</v>
      </c>
      <c r="AG1860" s="6"/>
    </row>
    <row r="1861" spans="1:33" ht="12" customHeight="1" x14ac:dyDescent="0.2">
      <c r="A1861" s="5" t="s">
        <v>3244</v>
      </c>
      <c r="B1861" s="5" t="s">
        <v>3244</v>
      </c>
      <c r="C1861" s="7">
        <v>2</v>
      </c>
      <c r="D1861" s="7">
        <v>2</v>
      </c>
      <c r="E1861" s="8">
        <v>97.94</v>
      </c>
      <c r="F1861" s="9">
        <v>1.49496998999612</v>
      </c>
      <c r="G1861" s="7">
        <v>2</v>
      </c>
      <c r="H1861" s="7">
        <v>1</v>
      </c>
      <c r="I1861" s="7" t="s">
        <v>1</v>
      </c>
      <c r="J1861" s="7" t="s">
        <v>2</v>
      </c>
      <c r="K1861" s="5" t="s">
        <v>3245</v>
      </c>
      <c r="L1861" s="14" t="s">
        <v>3246</v>
      </c>
      <c r="M1861" s="38">
        <f t="shared" ref="M1861:M1924" si="334">COUNTIF($L$4:$L$2634,L1861)</f>
        <v>1</v>
      </c>
      <c r="N1861" s="32">
        <f t="shared" ref="N1861:N1924" si="335">X1861/W1861</f>
        <v>1.2946528031811644</v>
      </c>
      <c r="O1861" s="32">
        <f t="shared" ref="O1861:O1924" si="336">Y1861/W1861</f>
        <v>0.86600588095050823</v>
      </c>
      <c r="P1861" s="32">
        <f t="shared" si="326"/>
        <v>1.4949699899961222</v>
      </c>
      <c r="Q1861" s="35">
        <v>0.77285457352128195</v>
      </c>
      <c r="R1861" s="35">
        <v>0.37574753004634798</v>
      </c>
      <c r="S1861" s="35">
        <v>0.203030347567101</v>
      </c>
      <c r="T1861" s="35">
        <v>0.82571694705626597</v>
      </c>
      <c r="U1861" s="35">
        <v>0.461145467961313</v>
      </c>
      <c r="V1861" s="35">
        <v>0.270546171996908</v>
      </c>
      <c r="W1861" s="8">
        <v>24073.476178925899</v>
      </c>
      <c r="X1861" s="8">
        <v>31166.793417361401</v>
      </c>
      <c r="Y1861" s="8">
        <v>20847.771945871798</v>
      </c>
      <c r="Z1861" s="23">
        <f t="shared" si="327"/>
        <v>76088.041542159102</v>
      </c>
      <c r="AA1861" s="29">
        <f t="shared" si="328"/>
        <v>31.63897465489001</v>
      </c>
      <c r="AB1861" s="29">
        <f t="shared" si="329"/>
        <v>40.961487226731165</v>
      </c>
      <c r="AC1861" s="29">
        <f t="shared" si="330"/>
        <v>27.399538118378825</v>
      </c>
      <c r="AD1861" s="26">
        <f t="shared" si="331"/>
        <v>0.31638974654890012</v>
      </c>
      <c r="AE1861" s="26">
        <f t="shared" si="332"/>
        <v>0.40961487226731164</v>
      </c>
      <c r="AF1861" s="26">
        <f t="shared" si="333"/>
        <v>0.27399538118378824</v>
      </c>
      <c r="AG1861" s="6"/>
    </row>
    <row r="1862" spans="1:33" ht="12" customHeight="1" x14ac:dyDescent="0.2">
      <c r="A1862" s="5" t="s">
        <v>3379</v>
      </c>
      <c r="B1862" s="5" t="s">
        <v>3379</v>
      </c>
      <c r="C1862" s="7">
        <v>3</v>
      </c>
      <c r="D1862" s="7">
        <v>3</v>
      </c>
      <c r="E1862" s="8">
        <v>94.03</v>
      </c>
      <c r="F1862" s="9">
        <v>4.6620298634819797</v>
      </c>
      <c r="G1862" s="7" t="s">
        <v>50</v>
      </c>
      <c r="H1862" s="7">
        <v>3</v>
      </c>
      <c r="I1862" s="7" t="s">
        <v>1</v>
      </c>
      <c r="J1862" s="7" t="s">
        <v>2</v>
      </c>
      <c r="K1862" s="5" t="s">
        <v>3380</v>
      </c>
      <c r="L1862" s="14" t="s">
        <v>3381</v>
      </c>
      <c r="M1862" s="38">
        <f t="shared" si="334"/>
        <v>1</v>
      </c>
      <c r="N1862" s="32">
        <f t="shared" si="335"/>
        <v>1.2956133078497281</v>
      </c>
      <c r="O1862" s="32">
        <f t="shared" si="336"/>
        <v>0.27790755224421909</v>
      </c>
      <c r="P1862" s="32">
        <f t="shared" si="326"/>
        <v>4.6620298634819806</v>
      </c>
      <c r="Q1862" s="35">
        <v>0.28782692703169799</v>
      </c>
      <c r="R1862" s="35">
        <v>0.119658610807639</v>
      </c>
      <c r="S1862" s="35">
        <v>0.256084749224811</v>
      </c>
      <c r="T1862" s="35">
        <v>0.32303808460440098</v>
      </c>
      <c r="U1862" s="35">
        <v>0.10844472109290799</v>
      </c>
      <c r="V1862" s="35">
        <v>0.239413881822644</v>
      </c>
      <c r="W1862" s="8">
        <v>22864.567897816702</v>
      </c>
      <c r="X1862" s="8">
        <v>29623.638446645</v>
      </c>
      <c r="Y1862" s="8">
        <v>6354.2360976039899</v>
      </c>
      <c r="Z1862" s="23">
        <f t="shared" si="327"/>
        <v>58842.442442065694</v>
      </c>
      <c r="AA1862" s="29">
        <f t="shared" si="328"/>
        <v>38.857271977328935</v>
      </c>
      <c r="AB1862" s="29">
        <f t="shared" si="329"/>
        <v>50.343998680563686</v>
      </c>
      <c r="AC1862" s="29">
        <f t="shared" si="330"/>
        <v>10.798729342107373</v>
      </c>
      <c r="AD1862" s="26">
        <f t="shared" si="331"/>
        <v>0.38857271977328933</v>
      </c>
      <c r="AE1862" s="26">
        <f t="shared" si="332"/>
        <v>0.50343998680563684</v>
      </c>
      <c r="AF1862" s="26">
        <f t="shared" si="333"/>
        <v>0.10798729342107373</v>
      </c>
      <c r="AG1862" s="6">
        <v>2</v>
      </c>
    </row>
    <row r="1863" spans="1:33" ht="12" customHeight="1" x14ac:dyDescent="0.2">
      <c r="A1863" s="5" t="s">
        <v>3434</v>
      </c>
      <c r="B1863" s="5" t="s">
        <v>3434</v>
      </c>
      <c r="C1863" s="7">
        <v>3</v>
      </c>
      <c r="D1863" s="7">
        <v>3</v>
      </c>
      <c r="E1863" s="8">
        <v>87.22</v>
      </c>
      <c r="F1863" s="9">
        <v>3.37490070477654</v>
      </c>
      <c r="G1863" s="7">
        <v>1</v>
      </c>
      <c r="H1863" s="7">
        <v>1</v>
      </c>
      <c r="I1863" s="7" t="s">
        <v>1</v>
      </c>
      <c r="J1863" s="7" t="s">
        <v>2</v>
      </c>
      <c r="K1863" s="5" t="s">
        <v>3435</v>
      </c>
      <c r="L1863" s="14" t="s">
        <v>3436</v>
      </c>
      <c r="M1863" s="38">
        <f t="shared" si="334"/>
        <v>1</v>
      </c>
      <c r="N1863" s="32">
        <f t="shared" si="335"/>
        <v>1.2995094388247543</v>
      </c>
      <c r="O1863" s="32">
        <f t="shared" si="336"/>
        <v>0.38505116224176411</v>
      </c>
      <c r="P1863" s="32">
        <f t="shared" si="326"/>
        <v>3.3749007047765365</v>
      </c>
      <c r="Q1863" s="35">
        <v>0.55831011654648999</v>
      </c>
      <c r="R1863" s="35">
        <v>0.94777633541638395</v>
      </c>
      <c r="S1863" s="35">
        <v>0.52373229813806899</v>
      </c>
      <c r="T1863" s="35">
        <v>0.61475869589936605</v>
      </c>
      <c r="U1863" s="35">
        <v>0.97577560410073005</v>
      </c>
      <c r="V1863" s="35">
        <v>0.53567117536705999</v>
      </c>
      <c r="W1863" s="8">
        <v>63906.093665304397</v>
      </c>
      <c r="X1863" s="8">
        <v>83046.571916481902</v>
      </c>
      <c r="Y1863" s="8">
        <v>24607.115640156499</v>
      </c>
      <c r="Z1863" s="23">
        <f t="shared" si="327"/>
        <v>171559.7812219428</v>
      </c>
      <c r="AA1863" s="29">
        <f t="shared" si="328"/>
        <v>37.250043809877916</v>
      </c>
      <c r="AB1863" s="29">
        <f t="shared" si="329"/>
        <v>48.40678352757196</v>
      </c>
      <c r="AC1863" s="29">
        <f t="shared" si="330"/>
        <v>14.343172662550124</v>
      </c>
      <c r="AD1863" s="26">
        <f t="shared" si="331"/>
        <v>0.37250043809877914</v>
      </c>
      <c r="AE1863" s="26">
        <f t="shared" si="332"/>
        <v>0.48406783527571962</v>
      </c>
      <c r="AF1863" s="26">
        <f t="shared" si="333"/>
        <v>0.14343172662550124</v>
      </c>
      <c r="AG1863" s="6">
        <v>2</v>
      </c>
    </row>
    <row r="1864" spans="1:33" ht="12" customHeight="1" x14ac:dyDescent="0.2">
      <c r="A1864" s="5" t="s">
        <v>3571</v>
      </c>
      <c r="B1864" s="5" t="s">
        <v>3572</v>
      </c>
      <c r="C1864" s="7">
        <v>4</v>
      </c>
      <c r="D1864" s="7">
        <v>4</v>
      </c>
      <c r="E1864" s="8">
        <v>223.09</v>
      </c>
      <c r="F1864" s="9">
        <v>2.3362837840563202</v>
      </c>
      <c r="G1864" s="7" t="s">
        <v>50</v>
      </c>
      <c r="H1864" s="7">
        <v>3</v>
      </c>
      <c r="I1864" s="7" t="s">
        <v>1</v>
      </c>
      <c r="J1864" s="7" t="s">
        <v>2</v>
      </c>
      <c r="K1864" s="5" t="s">
        <v>3573</v>
      </c>
      <c r="L1864" s="14" t="s">
        <v>3574</v>
      </c>
      <c r="M1864" s="38">
        <f t="shared" si="334"/>
        <v>1</v>
      </c>
      <c r="N1864" s="32">
        <f t="shared" si="335"/>
        <v>1.3007344347785816</v>
      </c>
      <c r="O1864" s="32">
        <f t="shared" si="336"/>
        <v>0.55675361172100912</v>
      </c>
      <c r="P1864" s="32">
        <f t="shared" si="326"/>
        <v>2.3362837840563189</v>
      </c>
      <c r="Q1864" s="35">
        <v>5.8072707051688396E-4</v>
      </c>
      <c r="R1864" s="35">
        <v>0.84710426909451497</v>
      </c>
      <c r="S1864" s="35">
        <v>2.2275681818321499E-2</v>
      </c>
      <c r="T1864" s="35">
        <v>3.74106710882472E-4</v>
      </c>
      <c r="U1864" s="35">
        <v>0.81765084577548197</v>
      </c>
      <c r="V1864" s="35">
        <v>2.3682551047697401E-2</v>
      </c>
      <c r="W1864" s="8">
        <v>96729.261253956603</v>
      </c>
      <c r="X1864" s="8">
        <v>125819.08096371499</v>
      </c>
      <c r="Y1864" s="8">
        <v>53854.365562245403</v>
      </c>
      <c r="Z1864" s="23">
        <f t="shared" si="327"/>
        <v>276402.70777991699</v>
      </c>
      <c r="AA1864" s="29">
        <f t="shared" si="328"/>
        <v>34.995771941198328</v>
      </c>
      <c r="AB1864" s="29">
        <f t="shared" si="329"/>
        <v>45.520205635574754</v>
      </c>
      <c r="AC1864" s="29">
        <f t="shared" si="330"/>
        <v>19.484022423226918</v>
      </c>
      <c r="AD1864" s="26">
        <f t="shared" si="331"/>
        <v>0.34995771941198328</v>
      </c>
      <c r="AE1864" s="26">
        <f t="shared" si="332"/>
        <v>0.45520205635574756</v>
      </c>
      <c r="AF1864" s="26">
        <f t="shared" si="333"/>
        <v>0.19484022423226918</v>
      </c>
      <c r="AG1864" s="6">
        <v>2</v>
      </c>
    </row>
    <row r="1865" spans="1:33" ht="12" customHeight="1" x14ac:dyDescent="0.2">
      <c r="A1865" s="5" t="s">
        <v>736</v>
      </c>
      <c r="B1865" s="5" t="s">
        <v>736</v>
      </c>
      <c r="C1865" s="7">
        <v>8</v>
      </c>
      <c r="D1865" s="7">
        <v>8</v>
      </c>
      <c r="E1865" s="8">
        <v>468.14</v>
      </c>
      <c r="F1865" s="9">
        <v>1.8717787535622701</v>
      </c>
      <c r="G1865" s="7" t="s">
        <v>50</v>
      </c>
      <c r="H1865" s="7">
        <v>3</v>
      </c>
      <c r="I1865" s="7" t="s">
        <v>2</v>
      </c>
      <c r="J1865" s="7" t="s">
        <v>0</v>
      </c>
      <c r="K1865" s="5" t="s">
        <v>737</v>
      </c>
      <c r="L1865" s="14" t="s">
        <v>738</v>
      </c>
      <c r="M1865" s="38">
        <f t="shared" si="334"/>
        <v>1</v>
      </c>
      <c r="N1865" s="32">
        <f t="shared" si="335"/>
        <v>1.3013615199145612</v>
      </c>
      <c r="O1865" s="32">
        <f t="shared" si="336"/>
        <v>1.8717787535622643</v>
      </c>
      <c r="P1865" s="32">
        <f t="shared" si="326"/>
        <v>0.69525392220521942</v>
      </c>
      <c r="Q1865" s="35">
        <v>0.51874732448965399</v>
      </c>
      <c r="R1865" s="35">
        <v>0.40107109196722202</v>
      </c>
      <c r="S1865" s="35">
        <v>0.55494305452935599</v>
      </c>
      <c r="T1865" s="35">
        <v>0.504474037731237</v>
      </c>
      <c r="U1865" s="35">
        <v>0.42687762685536801</v>
      </c>
      <c r="V1865" s="35">
        <v>0.64654075850111703</v>
      </c>
      <c r="W1865" s="8">
        <v>1248583.8200948399</v>
      </c>
      <c r="X1865" s="8">
        <v>1624858.9378593499</v>
      </c>
      <c r="Y1865" s="8">
        <v>2337072.6664951299</v>
      </c>
      <c r="Z1865" s="23">
        <f t="shared" si="327"/>
        <v>5210515.424449319</v>
      </c>
      <c r="AA1865" s="29">
        <f t="shared" si="328"/>
        <v>23.962769867950218</v>
      </c>
      <c r="AB1865" s="29">
        <f t="shared" si="329"/>
        <v>31.184226616718547</v>
      </c>
      <c r="AC1865" s="29">
        <f t="shared" si="330"/>
        <v>44.853003515331245</v>
      </c>
      <c r="AD1865" s="26">
        <f t="shared" si="331"/>
        <v>0.23962769867950218</v>
      </c>
      <c r="AE1865" s="26">
        <f t="shared" si="332"/>
        <v>0.31184226616718547</v>
      </c>
      <c r="AF1865" s="26">
        <f t="shared" si="333"/>
        <v>0.44853003515331247</v>
      </c>
      <c r="AG1865" s="6"/>
    </row>
    <row r="1866" spans="1:33" ht="12" customHeight="1" x14ac:dyDescent="0.2">
      <c r="A1866" s="5" t="s">
        <v>688</v>
      </c>
      <c r="B1866" s="5" t="s">
        <v>689</v>
      </c>
      <c r="C1866" s="7">
        <v>9</v>
      </c>
      <c r="D1866" s="7">
        <v>8</v>
      </c>
      <c r="E1866" s="8">
        <v>423.51</v>
      </c>
      <c r="F1866" s="9">
        <v>2.1817509444661298</v>
      </c>
      <c r="G1866" s="7" t="s">
        <v>50</v>
      </c>
      <c r="H1866" s="7">
        <v>3</v>
      </c>
      <c r="I1866" s="7" t="s">
        <v>2</v>
      </c>
      <c r="J1866" s="7" t="s">
        <v>0</v>
      </c>
      <c r="K1866" s="5" t="s">
        <v>690</v>
      </c>
      <c r="L1866" s="14" t="s">
        <v>691</v>
      </c>
      <c r="M1866" s="38">
        <f t="shared" si="334"/>
        <v>1</v>
      </c>
      <c r="N1866" s="32">
        <f t="shared" si="335"/>
        <v>1.3036012061232933</v>
      </c>
      <c r="O1866" s="32">
        <f t="shared" si="336"/>
        <v>2.1817509444661343</v>
      </c>
      <c r="P1866" s="32">
        <f t="shared" si="326"/>
        <v>0.59750229943971878</v>
      </c>
      <c r="Q1866" s="35">
        <v>0.57034493218816895</v>
      </c>
      <c r="R1866" s="35">
        <v>0.98167034699261502</v>
      </c>
      <c r="S1866" s="35">
        <v>0.43209335033110602</v>
      </c>
      <c r="T1866" s="35">
        <v>0.491738804225825</v>
      </c>
      <c r="U1866" s="35">
        <v>0.93258623842661903</v>
      </c>
      <c r="V1866" s="35">
        <v>0.50225810230784196</v>
      </c>
      <c r="W1866" s="8">
        <v>424330.37690937199</v>
      </c>
      <c r="X1866" s="8">
        <v>553157.59113380895</v>
      </c>
      <c r="Y1866" s="8">
        <v>925783.20058769302</v>
      </c>
      <c r="Z1866" s="23">
        <f t="shared" si="327"/>
        <v>1903271.1686308738</v>
      </c>
      <c r="AA1866" s="29">
        <f t="shared" si="328"/>
        <v>22.294793506204154</v>
      </c>
      <c r="AB1866" s="29">
        <f t="shared" si="329"/>
        <v>29.063519704957503</v>
      </c>
      <c r="AC1866" s="29">
        <f t="shared" si="330"/>
        <v>48.641686788838349</v>
      </c>
      <c r="AD1866" s="26">
        <f t="shared" si="331"/>
        <v>0.22294793506204155</v>
      </c>
      <c r="AE1866" s="26">
        <f t="shared" si="332"/>
        <v>0.29063519704957502</v>
      </c>
      <c r="AF1866" s="26">
        <f t="shared" si="333"/>
        <v>0.48641686788838351</v>
      </c>
      <c r="AG1866" s="6">
        <v>1</v>
      </c>
    </row>
    <row r="1867" spans="1:33" ht="12" customHeight="1" x14ac:dyDescent="0.2">
      <c r="A1867" s="5" t="s">
        <v>2735</v>
      </c>
      <c r="B1867" s="5" t="s">
        <v>2735</v>
      </c>
      <c r="C1867" s="7">
        <v>3</v>
      </c>
      <c r="D1867" s="7">
        <v>3</v>
      </c>
      <c r="E1867" s="8">
        <v>77.38</v>
      </c>
      <c r="F1867" s="9">
        <v>1.3042265404176601</v>
      </c>
      <c r="G1867" s="7" t="s">
        <v>122</v>
      </c>
      <c r="H1867" s="7">
        <v>2</v>
      </c>
      <c r="I1867" s="7" t="s">
        <v>1</v>
      </c>
      <c r="J1867" s="7" t="s">
        <v>0</v>
      </c>
      <c r="K1867" s="5" t="s">
        <v>2736</v>
      </c>
      <c r="L1867" s="14" t="s">
        <v>2737</v>
      </c>
      <c r="M1867" s="38">
        <f t="shared" si="334"/>
        <v>1</v>
      </c>
      <c r="N1867" s="32">
        <f t="shared" si="335"/>
        <v>1.3042265404176585</v>
      </c>
      <c r="O1867" s="32">
        <f t="shared" si="336"/>
        <v>1.0225327902943986</v>
      </c>
      <c r="P1867" s="32">
        <f t="shared" si="326"/>
        <v>1.2754862756451628</v>
      </c>
      <c r="Q1867" s="35">
        <v>0.89951619681033101</v>
      </c>
      <c r="R1867" s="35">
        <v>5.5786220934928597E-2</v>
      </c>
      <c r="S1867" s="35">
        <v>4.4234646095805102E-2</v>
      </c>
      <c r="T1867" s="35">
        <v>0.85264669734782395</v>
      </c>
      <c r="U1867" s="35">
        <v>4.9636964443120601E-2</v>
      </c>
      <c r="V1867" s="35">
        <v>3.7425780757274603E-2</v>
      </c>
      <c r="W1867" s="8">
        <v>13144.2465036045</v>
      </c>
      <c r="X1867" s="8">
        <v>17143.075143793001</v>
      </c>
      <c r="Y1867" s="8">
        <v>13440.423053648101</v>
      </c>
      <c r="Z1867" s="23">
        <f t="shared" si="327"/>
        <v>43727.744701045602</v>
      </c>
      <c r="AA1867" s="29">
        <f t="shared" si="328"/>
        <v>30.059282941455244</v>
      </c>
      <c r="AB1867" s="29">
        <f t="shared" si="329"/>
        <v>39.204114598169717</v>
      </c>
      <c r="AC1867" s="29">
        <f t="shared" si="330"/>
        <v>30.736602460375046</v>
      </c>
      <c r="AD1867" s="26">
        <f t="shared" si="331"/>
        <v>0.30059282941455245</v>
      </c>
      <c r="AE1867" s="26">
        <f t="shared" si="332"/>
        <v>0.39204114598169715</v>
      </c>
      <c r="AF1867" s="26">
        <f t="shared" si="333"/>
        <v>0.30736602460375045</v>
      </c>
      <c r="AG1867" s="6"/>
    </row>
    <row r="1868" spans="1:33" ht="12" customHeight="1" x14ac:dyDescent="0.2">
      <c r="A1868" s="5" t="s">
        <v>663</v>
      </c>
      <c r="B1868" s="5" t="s">
        <v>663</v>
      </c>
      <c r="C1868" s="7">
        <v>14</v>
      </c>
      <c r="D1868" s="7">
        <v>14</v>
      </c>
      <c r="E1868" s="8">
        <v>669.58</v>
      </c>
      <c r="F1868" s="9">
        <v>2.26617180930781</v>
      </c>
      <c r="G1868" s="7" t="s">
        <v>50</v>
      </c>
      <c r="H1868" s="7">
        <v>3</v>
      </c>
      <c r="I1868" s="7" t="s">
        <v>2</v>
      </c>
      <c r="J1868" s="7" t="s">
        <v>0</v>
      </c>
      <c r="K1868" s="5" t="s">
        <v>664</v>
      </c>
      <c r="L1868" s="14" t="s">
        <v>665</v>
      </c>
      <c r="M1868" s="38">
        <f t="shared" si="334"/>
        <v>1</v>
      </c>
      <c r="N1868" s="32">
        <f t="shared" si="335"/>
        <v>1.3054787861332589</v>
      </c>
      <c r="O1868" s="32">
        <f t="shared" si="336"/>
        <v>2.2661718093078127</v>
      </c>
      <c r="P1868" s="32">
        <f t="shared" si="326"/>
        <v>0.57607229106428992</v>
      </c>
      <c r="Q1868" s="35">
        <v>0.681842215032475</v>
      </c>
      <c r="R1868" s="35">
        <v>0.138795933991054</v>
      </c>
      <c r="S1868" s="35">
        <v>0.14942017669907101</v>
      </c>
      <c r="T1868" s="35">
        <v>0.69197476658982704</v>
      </c>
      <c r="U1868" s="35">
        <v>0.14261982985537899</v>
      </c>
      <c r="V1868" s="35">
        <v>0.16622483633438201</v>
      </c>
      <c r="W1868" s="8">
        <v>534270.57688216295</v>
      </c>
      <c r="X1868" s="8">
        <v>697478.90417484206</v>
      </c>
      <c r="Y1868" s="8">
        <v>1210748.9198729801</v>
      </c>
      <c r="Z1868" s="23">
        <f t="shared" si="327"/>
        <v>2442498.4009299851</v>
      </c>
      <c r="AA1868" s="29">
        <f t="shared" si="328"/>
        <v>21.873937632005759</v>
      </c>
      <c r="AB1868" s="29">
        <f t="shared" si="329"/>
        <v>28.55596154778549</v>
      </c>
      <c r="AC1868" s="29">
        <f t="shared" si="330"/>
        <v>49.570100820208744</v>
      </c>
      <c r="AD1868" s="26">
        <f t="shared" si="331"/>
        <v>0.2187393763200576</v>
      </c>
      <c r="AE1868" s="26">
        <f t="shared" si="332"/>
        <v>0.28555961547785491</v>
      </c>
      <c r="AF1868" s="26">
        <f t="shared" si="333"/>
        <v>0.49570100820208746</v>
      </c>
      <c r="AG1868" s="6">
        <v>1</v>
      </c>
    </row>
    <row r="1869" spans="1:33" ht="12" customHeight="1" x14ac:dyDescent="0.2">
      <c r="A1869" s="5" t="s">
        <v>3110</v>
      </c>
      <c r="B1869" s="5" t="s">
        <v>3110</v>
      </c>
      <c r="C1869" s="7">
        <v>2</v>
      </c>
      <c r="D1869" s="7">
        <v>2</v>
      </c>
      <c r="E1869" s="8">
        <v>68.290000000000006</v>
      </c>
      <c r="F1869" s="9">
        <v>2.20005201954831</v>
      </c>
      <c r="G1869" s="7" t="s">
        <v>54</v>
      </c>
      <c r="H1869" s="7">
        <v>2</v>
      </c>
      <c r="I1869" s="7" t="s">
        <v>1</v>
      </c>
      <c r="J1869" s="7" t="s">
        <v>2</v>
      </c>
      <c r="K1869" s="5" t="s">
        <v>3111</v>
      </c>
      <c r="L1869" s="14" t="s">
        <v>3112</v>
      </c>
      <c r="M1869" s="38">
        <f t="shared" si="334"/>
        <v>1</v>
      </c>
      <c r="N1869" s="32">
        <f t="shared" si="335"/>
        <v>1.307971409557559</v>
      </c>
      <c r="O1869" s="32">
        <f t="shared" si="336"/>
        <v>0.59451840135402523</v>
      </c>
      <c r="P1869" s="32">
        <f t="shared" si="326"/>
        <v>2.2000520195483153</v>
      </c>
      <c r="Q1869" s="35">
        <v>0.58555382319126603</v>
      </c>
      <c r="R1869" s="35">
        <v>0.58618226265576201</v>
      </c>
      <c r="S1869" s="35">
        <v>0.77372167914720003</v>
      </c>
      <c r="T1869" s="35">
        <v>0.58592425177447904</v>
      </c>
      <c r="U1869" s="35">
        <v>0.555509474480682</v>
      </c>
      <c r="V1869" s="35">
        <v>0.76363584349097702</v>
      </c>
      <c r="W1869" s="8">
        <v>17933.760533173299</v>
      </c>
      <c r="X1869" s="8">
        <v>23456.8460432424</v>
      </c>
      <c r="Y1869" s="8">
        <v>10661.950642448101</v>
      </c>
      <c r="Z1869" s="23">
        <f t="shared" si="327"/>
        <v>52052.557218863796</v>
      </c>
      <c r="AA1869" s="29">
        <f t="shared" si="328"/>
        <v>34.453178655119217</v>
      </c>
      <c r="AB1869" s="29">
        <f t="shared" si="329"/>
        <v>45.063772649274689</v>
      </c>
      <c r="AC1869" s="29">
        <f t="shared" si="330"/>
        <v>20.483048695606101</v>
      </c>
      <c r="AD1869" s="26">
        <f t="shared" si="331"/>
        <v>0.34453178655119215</v>
      </c>
      <c r="AE1869" s="26">
        <f t="shared" si="332"/>
        <v>0.45063772649274692</v>
      </c>
      <c r="AF1869" s="26">
        <f t="shared" si="333"/>
        <v>0.20483048695606101</v>
      </c>
      <c r="AG1869" s="6">
        <v>2</v>
      </c>
    </row>
    <row r="1870" spans="1:33" ht="12" customHeight="1" x14ac:dyDescent="0.2">
      <c r="A1870" s="5" t="s">
        <v>1512</v>
      </c>
      <c r="B1870" s="5" t="s">
        <v>1512</v>
      </c>
      <c r="C1870" s="7">
        <v>1</v>
      </c>
      <c r="D1870" s="7">
        <v>1</v>
      </c>
      <c r="E1870" s="8">
        <v>21.71</v>
      </c>
      <c r="F1870" s="9">
        <v>1.3675944329721801</v>
      </c>
      <c r="G1870" s="7">
        <v>1</v>
      </c>
      <c r="H1870" s="7">
        <v>1</v>
      </c>
      <c r="I1870" s="7" t="s">
        <v>2</v>
      </c>
      <c r="J1870" s="7" t="s">
        <v>0</v>
      </c>
      <c r="K1870" s="5" t="s">
        <v>1513</v>
      </c>
      <c r="L1870" s="14" t="s">
        <v>1514</v>
      </c>
      <c r="M1870" s="38">
        <f t="shared" si="334"/>
        <v>1</v>
      </c>
      <c r="N1870" s="32">
        <f t="shared" si="335"/>
        <v>1.3110903128008391</v>
      </c>
      <c r="O1870" s="32">
        <f t="shared" si="336"/>
        <v>1.3675944329721814</v>
      </c>
      <c r="P1870" s="32">
        <f t="shared" si="326"/>
        <v>0.9586835696248468</v>
      </c>
      <c r="Q1870" s="35">
        <v>2.1350041350899102E-2</v>
      </c>
      <c r="R1870" s="35">
        <v>4.2070646598183402E-2</v>
      </c>
      <c r="S1870" s="35">
        <v>0.30425562647536802</v>
      </c>
      <c r="T1870" s="35">
        <v>4.0398311465076699E-2</v>
      </c>
      <c r="U1870" s="35">
        <v>3.7191373180098797E-2</v>
      </c>
      <c r="V1870" s="35">
        <v>0.28706193820887099</v>
      </c>
      <c r="W1870" s="8">
        <v>19551.174817150699</v>
      </c>
      <c r="X1870" s="8">
        <v>25633.355906641998</v>
      </c>
      <c r="Y1870" s="8">
        <v>26738.077838001202</v>
      </c>
      <c r="Z1870" s="23">
        <f t="shared" si="327"/>
        <v>71922.608561793895</v>
      </c>
      <c r="AA1870" s="29">
        <f t="shared" si="328"/>
        <v>27.183628636540451</v>
      </c>
      <c r="AB1870" s="29">
        <f t="shared" si="329"/>
        <v>35.640192172143664</v>
      </c>
      <c r="AC1870" s="29">
        <f t="shared" si="330"/>
        <v>37.176179191315889</v>
      </c>
      <c r="AD1870" s="26">
        <f t="shared" si="331"/>
        <v>0.27183628636540452</v>
      </c>
      <c r="AE1870" s="26">
        <f t="shared" si="332"/>
        <v>0.35640192172143664</v>
      </c>
      <c r="AF1870" s="26">
        <f t="shared" si="333"/>
        <v>0.37176179191315889</v>
      </c>
      <c r="AG1870" s="6"/>
    </row>
    <row r="1871" spans="1:33" ht="12" customHeight="1" x14ac:dyDescent="0.2">
      <c r="A1871" s="5" t="s">
        <v>3277</v>
      </c>
      <c r="B1871" s="5" t="s">
        <v>3277</v>
      </c>
      <c r="C1871" s="7">
        <v>22</v>
      </c>
      <c r="D1871" s="7">
        <v>2</v>
      </c>
      <c r="E1871" s="8">
        <v>1118.78</v>
      </c>
      <c r="F1871" s="9">
        <v>1.3790067380101101</v>
      </c>
      <c r="G1871" s="7" t="s">
        <v>50</v>
      </c>
      <c r="H1871" s="7">
        <v>3</v>
      </c>
      <c r="I1871" s="7" t="s">
        <v>1</v>
      </c>
      <c r="J1871" s="7" t="s">
        <v>2</v>
      </c>
      <c r="K1871" s="5" t="s">
        <v>3278</v>
      </c>
      <c r="L1871" s="14" t="s">
        <v>3279</v>
      </c>
      <c r="M1871" s="38">
        <f t="shared" si="334"/>
        <v>1</v>
      </c>
      <c r="N1871" s="32">
        <f t="shared" si="335"/>
        <v>1.3117964319016855</v>
      </c>
      <c r="O1871" s="32">
        <f t="shared" si="336"/>
        <v>0.95126180006530781</v>
      </c>
      <c r="P1871" s="32">
        <f t="shared" si="326"/>
        <v>1.3790067380101099</v>
      </c>
      <c r="Q1871" s="35">
        <v>7.3635507523721805E-2</v>
      </c>
      <c r="R1871" s="35">
        <v>0.653505675733555</v>
      </c>
      <c r="S1871" s="35">
        <v>9.9873939876035198E-2</v>
      </c>
      <c r="T1871" s="35">
        <v>3.7236648047184302E-2</v>
      </c>
      <c r="U1871" s="35">
        <v>0.57976940274872102</v>
      </c>
      <c r="V1871" s="35">
        <v>0.108230117021136</v>
      </c>
      <c r="W1871" s="8">
        <v>1030270.24236307</v>
      </c>
      <c r="X1871" s="8">
        <v>1351504.82782636</v>
      </c>
      <c r="Y1871" s="8">
        <v>980056.72530401498</v>
      </c>
      <c r="Z1871" s="23">
        <f t="shared" si="327"/>
        <v>3361831.7954934449</v>
      </c>
      <c r="AA1871" s="29">
        <f t="shared" si="328"/>
        <v>30.64609727780412</v>
      </c>
      <c r="AB1871" s="29">
        <f t="shared" si="329"/>
        <v>40.201441060735405</v>
      </c>
      <c r="AC1871" s="29">
        <f t="shared" si="330"/>
        <v>29.152461661460478</v>
      </c>
      <c r="AD1871" s="26">
        <f t="shared" si="331"/>
        <v>0.30646097277804119</v>
      </c>
      <c r="AE1871" s="26">
        <f t="shared" si="332"/>
        <v>0.40201441060735404</v>
      </c>
      <c r="AF1871" s="26">
        <f t="shared" si="333"/>
        <v>0.29152461661460477</v>
      </c>
      <c r="AG1871" s="6"/>
    </row>
    <row r="1872" spans="1:33" ht="12" customHeight="1" x14ac:dyDescent="0.2">
      <c r="A1872" s="5" t="s">
        <v>549</v>
      </c>
      <c r="B1872" s="5" t="s">
        <v>549</v>
      </c>
      <c r="C1872" s="7">
        <v>1</v>
      </c>
      <c r="D1872" s="7">
        <v>1</v>
      </c>
      <c r="E1872" s="8">
        <v>19.850000000000001</v>
      </c>
      <c r="F1872" s="9">
        <v>2.97016681112235</v>
      </c>
      <c r="G1872" s="7">
        <v>2</v>
      </c>
      <c r="H1872" s="7">
        <v>1</v>
      </c>
      <c r="I1872" s="7" t="s">
        <v>2</v>
      </c>
      <c r="J1872" s="7" t="s">
        <v>0</v>
      </c>
      <c r="K1872" s="5" t="s">
        <v>550</v>
      </c>
      <c r="L1872" s="14" t="s">
        <v>551</v>
      </c>
      <c r="M1872" s="38">
        <f t="shared" si="334"/>
        <v>1</v>
      </c>
      <c r="N1872" s="32">
        <f t="shared" si="335"/>
        <v>1.3144278193258108</v>
      </c>
      <c r="O1872" s="32">
        <f t="shared" si="336"/>
        <v>2.9701668111223474</v>
      </c>
      <c r="P1872" s="32">
        <f t="shared" si="326"/>
        <v>0.44254343372355015</v>
      </c>
      <c r="Q1872" s="35">
        <v>0.84176051365950399</v>
      </c>
      <c r="R1872" s="35">
        <v>0.69923412579572597</v>
      </c>
      <c r="S1872" s="35">
        <v>0.84792436601974797</v>
      </c>
      <c r="T1872" s="35">
        <v>0.77951037810032597</v>
      </c>
      <c r="U1872" s="35">
        <v>0.72220228259957897</v>
      </c>
      <c r="V1872" s="35">
        <v>0.84277238790584796</v>
      </c>
      <c r="W1872" s="8">
        <v>17395.477597315799</v>
      </c>
      <c r="X1872" s="8">
        <v>22865.099684370802</v>
      </c>
      <c r="Y1872" s="8">
        <v>51667.470223169701</v>
      </c>
      <c r="Z1872" s="23">
        <f t="shared" si="327"/>
        <v>91928.047504856309</v>
      </c>
      <c r="AA1872" s="29">
        <f t="shared" si="328"/>
        <v>18.922927299632729</v>
      </c>
      <c r="AB1872" s="29">
        <f t="shared" si="329"/>
        <v>24.872822065717102</v>
      </c>
      <c r="AC1872" s="29">
        <f t="shared" si="330"/>
        <v>56.204250634650158</v>
      </c>
      <c r="AD1872" s="26">
        <f t="shared" si="331"/>
        <v>0.1892292729963273</v>
      </c>
      <c r="AE1872" s="26">
        <f t="shared" si="332"/>
        <v>0.24872822065717101</v>
      </c>
      <c r="AF1872" s="26">
        <f t="shared" si="333"/>
        <v>0.56204250634650155</v>
      </c>
      <c r="AG1872" s="6">
        <v>1</v>
      </c>
    </row>
    <row r="1873" spans="1:33" ht="12" customHeight="1" x14ac:dyDescent="0.2">
      <c r="A1873" s="5" t="s">
        <v>610</v>
      </c>
      <c r="B1873" s="5" t="s">
        <v>610</v>
      </c>
      <c r="C1873" s="7">
        <v>2</v>
      </c>
      <c r="D1873" s="7">
        <v>2</v>
      </c>
      <c r="E1873" s="8">
        <v>103.77</v>
      </c>
      <c r="F1873" s="9">
        <v>2.6000038171128899</v>
      </c>
      <c r="G1873" s="7" t="s">
        <v>54</v>
      </c>
      <c r="H1873" s="7">
        <v>2</v>
      </c>
      <c r="I1873" s="7" t="s">
        <v>2</v>
      </c>
      <c r="J1873" s="7" t="s">
        <v>0</v>
      </c>
      <c r="K1873" s="5" t="s">
        <v>611</v>
      </c>
      <c r="L1873" s="14" t="s">
        <v>612</v>
      </c>
      <c r="M1873" s="38">
        <f t="shared" si="334"/>
        <v>1</v>
      </c>
      <c r="N1873" s="32">
        <f t="shared" si="335"/>
        <v>1.3156541112896634</v>
      </c>
      <c r="O1873" s="32">
        <f t="shared" si="336"/>
        <v>2.6000038171128872</v>
      </c>
      <c r="P1873" s="32">
        <f t="shared" si="326"/>
        <v>0.50602006913612929</v>
      </c>
      <c r="Q1873" s="35">
        <v>0.397945459596248</v>
      </c>
      <c r="R1873" s="35">
        <v>0.54908380325052197</v>
      </c>
      <c r="S1873" s="35">
        <v>0.90861704741357796</v>
      </c>
      <c r="T1873" s="35">
        <v>0.38573005012316403</v>
      </c>
      <c r="U1873" s="35">
        <v>0.54542893960347605</v>
      </c>
      <c r="V1873" s="35">
        <v>0.90740217922144695</v>
      </c>
      <c r="W1873" s="8">
        <v>48952.712031540403</v>
      </c>
      <c r="X1873" s="8">
        <v>64404.8368430751</v>
      </c>
      <c r="Y1873" s="8">
        <v>127277.23814003301</v>
      </c>
      <c r="Z1873" s="23">
        <f t="shared" si="327"/>
        <v>240634.78701464849</v>
      </c>
      <c r="AA1873" s="29">
        <f t="shared" si="328"/>
        <v>20.343156797425319</v>
      </c>
      <c r="AB1873" s="29">
        <f t="shared" si="329"/>
        <v>26.764557877142881</v>
      </c>
      <c r="AC1873" s="29">
        <f t="shared" si="330"/>
        <v>52.892285325431807</v>
      </c>
      <c r="AD1873" s="26">
        <f t="shared" si="331"/>
        <v>0.20343156797425319</v>
      </c>
      <c r="AE1873" s="26">
        <f t="shared" si="332"/>
        <v>0.2676455787714288</v>
      </c>
      <c r="AF1873" s="26">
        <f t="shared" si="333"/>
        <v>0.52892285325431809</v>
      </c>
      <c r="AG1873" s="6">
        <v>1</v>
      </c>
    </row>
    <row r="1874" spans="1:33" ht="12" customHeight="1" x14ac:dyDescent="0.2">
      <c r="A1874" s="5" t="s">
        <v>3431</v>
      </c>
      <c r="B1874" s="5" t="s">
        <v>3431</v>
      </c>
      <c r="C1874" s="7">
        <v>1</v>
      </c>
      <c r="D1874" s="7">
        <v>1</v>
      </c>
      <c r="E1874" s="8">
        <v>20.02</v>
      </c>
      <c r="F1874" s="9">
        <v>3.4897229202681901</v>
      </c>
      <c r="G1874" s="7">
        <v>3</v>
      </c>
      <c r="H1874" s="7">
        <v>1</v>
      </c>
      <c r="I1874" s="7" t="s">
        <v>1</v>
      </c>
      <c r="J1874" s="7" t="s">
        <v>2</v>
      </c>
      <c r="K1874" s="5" t="s">
        <v>3432</v>
      </c>
      <c r="L1874" s="14" t="s">
        <v>3433</v>
      </c>
      <c r="M1874" s="38">
        <f t="shared" si="334"/>
        <v>1</v>
      </c>
      <c r="N1874" s="32">
        <f t="shared" si="335"/>
        <v>1.3157292204077202</v>
      </c>
      <c r="O1874" s="32">
        <f t="shared" si="336"/>
        <v>0.37702970994230078</v>
      </c>
      <c r="P1874" s="32">
        <f t="shared" si="326"/>
        <v>3.4897229202682047</v>
      </c>
      <c r="Q1874" s="35">
        <v>0.85996665056573895</v>
      </c>
      <c r="R1874" s="35">
        <v>0.92660245812992803</v>
      </c>
      <c r="S1874" s="35">
        <v>0.900036898351109</v>
      </c>
      <c r="T1874" s="35">
        <v>0.784835365819745</v>
      </c>
      <c r="U1874" s="35">
        <v>0.94863256739667401</v>
      </c>
      <c r="V1874" s="35">
        <v>0.84277238790584796</v>
      </c>
      <c r="W1874" s="8">
        <v>3222.4405109305899</v>
      </c>
      <c r="X1874" s="8">
        <v>4239.8591412569604</v>
      </c>
      <c r="Y1874" s="8">
        <v>1214.9558111424799</v>
      </c>
      <c r="Z1874" s="23">
        <f t="shared" si="327"/>
        <v>8677.2554633300297</v>
      </c>
      <c r="AA1874" s="29">
        <f t="shared" si="328"/>
        <v>37.136632942853673</v>
      </c>
      <c r="AB1874" s="29">
        <f t="shared" si="329"/>
        <v>48.86175311046852</v>
      </c>
      <c r="AC1874" s="29">
        <f t="shared" si="330"/>
        <v>14.001613946677812</v>
      </c>
      <c r="AD1874" s="26">
        <f t="shared" si="331"/>
        <v>0.37136632942853676</v>
      </c>
      <c r="AE1874" s="26">
        <f t="shared" si="332"/>
        <v>0.4886175311046852</v>
      </c>
      <c r="AF1874" s="26">
        <f t="shared" si="333"/>
        <v>0.14001613946677813</v>
      </c>
      <c r="AG1874" s="6">
        <v>2</v>
      </c>
    </row>
    <row r="1875" spans="1:33" ht="12" customHeight="1" x14ac:dyDescent="0.2">
      <c r="A1875" s="5" t="s">
        <v>96</v>
      </c>
      <c r="B1875" s="5" t="s">
        <v>96</v>
      </c>
      <c r="C1875" s="7">
        <v>9</v>
      </c>
      <c r="D1875" s="7">
        <v>9</v>
      </c>
      <c r="E1875" s="8">
        <v>532.52</v>
      </c>
      <c r="F1875" s="9">
        <v>95.693981617702903</v>
      </c>
      <c r="G1875" s="7" t="s">
        <v>50</v>
      </c>
      <c r="H1875" s="7">
        <v>3</v>
      </c>
      <c r="I1875" s="7" t="s">
        <v>2</v>
      </c>
      <c r="J1875" s="7" t="s">
        <v>0</v>
      </c>
      <c r="K1875" s="5" t="s">
        <v>97</v>
      </c>
      <c r="L1875" s="14" t="s">
        <v>98</v>
      </c>
      <c r="M1875" s="38">
        <f t="shared" si="334"/>
        <v>1</v>
      </c>
      <c r="N1875" s="32">
        <f t="shared" si="335"/>
        <v>1.3164074996460433</v>
      </c>
      <c r="O1875" s="32">
        <f t="shared" si="336"/>
        <v>95.693981617702946</v>
      </c>
      <c r="P1875" s="32">
        <f t="shared" si="326"/>
        <v>1.3756429374054951E-2</v>
      </c>
      <c r="Q1875" s="35">
        <v>0.59579000963342899</v>
      </c>
      <c r="R1875" s="35">
        <v>0.34516577994786801</v>
      </c>
      <c r="S1875" s="35">
        <v>0.28906940767732803</v>
      </c>
      <c r="T1875" s="35">
        <v>0.51881353985261602</v>
      </c>
      <c r="U1875" s="35">
        <v>0.271742718030764</v>
      </c>
      <c r="V1875" s="35">
        <v>0.23529081259958701</v>
      </c>
      <c r="W1875" s="8">
        <v>50353.511480140201</v>
      </c>
      <c r="X1875" s="8">
        <v>66285.740145969699</v>
      </c>
      <c r="Y1875" s="8">
        <v>4818528.0019673305</v>
      </c>
      <c r="Z1875" s="23">
        <f t="shared" si="327"/>
        <v>4935167.2535934402</v>
      </c>
      <c r="AA1875" s="29">
        <f t="shared" si="328"/>
        <v>1.0202999998323528</v>
      </c>
      <c r="AB1875" s="29">
        <f t="shared" si="329"/>
        <v>1.3431305716681661</v>
      </c>
      <c r="AC1875" s="29">
        <f t="shared" si="330"/>
        <v>97.636569428499485</v>
      </c>
      <c r="AD1875" s="26">
        <f t="shared" si="331"/>
        <v>1.0202999998323527E-2</v>
      </c>
      <c r="AE1875" s="26">
        <f t="shared" si="332"/>
        <v>1.3431305716681661E-2</v>
      </c>
      <c r="AF1875" s="26">
        <f t="shared" si="333"/>
        <v>0.97636569428499487</v>
      </c>
      <c r="AG1875" s="6">
        <v>1</v>
      </c>
    </row>
    <row r="1876" spans="1:33" ht="12" customHeight="1" x14ac:dyDescent="0.2">
      <c r="A1876" s="5" t="s">
        <v>2732</v>
      </c>
      <c r="B1876" s="5" t="s">
        <v>2732</v>
      </c>
      <c r="C1876" s="7">
        <v>1</v>
      </c>
      <c r="D1876" s="7">
        <v>1</v>
      </c>
      <c r="E1876" s="8">
        <v>17.420000000000002</v>
      </c>
      <c r="F1876" s="9">
        <v>1.3166812832244801</v>
      </c>
      <c r="G1876" s="7">
        <v>3</v>
      </c>
      <c r="H1876" s="7">
        <v>1</v>
      </c>
      <c r="I1876" s="7" t="s">
        <v>1</v>
      </c>
      <c r="J1876" s="7" t="s">
        <v>0</v>
      </c>
      <c r="K1876" s="5" t="s">
        <v>2733</v>
      </c>
      <c r="L1876" s="14" t="s">
        <v>2734</v>
      </c>
      <c r="M1876" s="38">
        <f t="shared" si="334"/>
        <v>1</v>
      </c>
      <c r="N1876" s="32">
        <f t="shared" si="335"/>
        <v>1.3166812832244825</v>
      </c>
      <c r="O1876" s="32">
        <f t="shared" si="336"/>
        <v>1.058409880460587</v>
      </c>
      <c r="P1876" s="32">
        <f t="shared" si="326"/>
        <v>1.2440183217597174</v>
      </c>
      <c r="Q1876" s="35">
        <v>0.81088044484427702</v>
      </c>
      <c r="R1876" s="35">
        <v>0.88618227548282202</v>
      </c>
      <c r="S1876" s="35">
        <v>0.99925637898636999</v>
      </c>
      <c r="T1876" s="35">
        <v>0.77750282879699495</v>
      </c>
      <c r="U1876" s="35">
        <v>0.85185592137467703</v>
      </c>
      <c r="V1876" s="35">
        <v>0.99615436618847897</v>
      </c>
      <c r="W1876" s="8">
        <v>19393.249117777999</v>
      </c>
      <c r="X1876" s="8">
        <v>25534.728134288001</v>
      </c>
      <c r="Y1876" s="8">
        <v>20526.006480489799</v>
      </c>
      <c r="Z1876" s="23">
        <f t="shared" si="327"/>
        <v>65453.983732555804</v>
      </c>
      <c r="AA1876" s="29">
        <f t="shared" si="328"/>
        <v>29.628829311625378</v>
      </c>
      <c r="AB1876" s="29">
        <f t="shared" si="329"/>
        <v>39.011724998470065</v>
      </c>
      <c r="AC1876" s="29">
        <f t="shared" si="330"/>
        <v>31.359445689904554</v>
      </c>
      <c r="AD1876" s="26">
        <f t="shared" si="331"/>
        <v>0.29628829311625376</v>
      </c>
      <c r="AE1876" s="26">
        <f t="shared" si="332"/>
        <v>0.39011724998470065</v>
      </c>
      <c r="AF1876" s="26">
        <f t="shared" si="333"/>
        <v>0.31359445689904553</v>
      </c>
      <c r="AG1876" s="6"/>
    </row>
    <row r="1877" spans="1:33" ht="12" customHeight="1" x14ac:dyDescent="0.2">
      <c r="A1877" s="5" t="s">
        <v>3455</v>
      </c>
      <c r="B1877" s="5" t="s">
        <v>3455</v>
      </c>
      <c r="C1877" s="7">
        <v>5</v>
      </c>
      <c r="D1877" s="7">
        <v>2</v>
      </c>
      <c r="E1877" s="8">
        <v>141.80000000000001</v>
      </c>
      <c r="F1877" s="9">
        <v>3.17503388431955</v>
      </c>
      <c r="G1877" s="7" t="s">
        <v>50</v>
      </c>
      <c r="H1877" s="7">
        <v>3</v>
      </c>
      <c r="I1877" s="7" t="s">
        <v>1</v>
      </c>
      <c r="J1877" s="7" t="s">
        <v>2</v>
      </c>
      <c r="K1877" s="5" t="s">
        <v>3456</v>
      </c>
      <c r="L1877" s="14" t="s">
        <v>3457</v>
      </c>
      <c r="M1877" s="38">
        <f t="shared" si="334"/>
        <v>1</v>
      </c>
      <c r="N1877" s="32">
        <f t="shared" si="335"/>
        <v>1.3178747675434213</v>
      </c>
      <c r="O1877" s="32">
        <f t="shared" si="336"/>
        <v>0.41507423717648168</v>
      </c>
      <c r="P1877" s="32">
        <f t="shared" si="326"/>
        <v>3.1750338843195562</v>
      </c>
      <c r="Q1877" s="35">
        <v>7.7986872853423803E-2</v>
      </c>
      <c r="R1877" s="35">
        <v>0.32161641068337898</v>
      </c>
      <c r="S1877" s="35">
        <v>0.53099716749597303</v>
      </c>
      <c r="T1877" s="35">
        <v>0.103862775661169</v>
      </c>
      <c r="U1877" s="35">
        <v>0.41125879744704302</v>
      </c>
      <c r="V1877" s="35">
        <v>0.54260877907181604</v>
      </c>
      <c r="W1877" s="8">
        <v>49254.541078332397</v>
      </c>
      <c r="X1877" s="8">
        <v>64911.316874065204</v>
      </c>
      <c r="Y1877" s="8">
        <v>20444.2910655665</v>
      </c>
      <c r="Z1877" s="23">
        <f t="shared" si="327"/>
        <v>134610.14901796411</v>
      </c>
      <c r="AA1877" s="29">
        <f t="shared" si="328"/>
        <v>36.590510773269578</v>
      </c>
      <c r="AB1877" s="29">
        <f t="shared" si="329"/>
        <v>48.221710879617703</v>
      </c>
      <c r="AC1877" s="29">
        <f t="shared" si="330"/>
        <v>15.187778347112706</v>
      </c>
      <c r="AD1877" s="26">
        <f t="shared" si="331"/>
        <v>0.3659051077326958</v>
      </c>
      <c r="AE1877" s="26">
        <f t="shared" si="332"/>
        <v>0.48221710879617702</v>
      </c>
      <c r="AF1877" s="26">
        <f t="shared" si="333"/>
        <v>0.15187778347112707</v>
      </c>
      <c r="AG1877" s="6">
        <v>2</v>
      </c>
    </row>
    <row r="1878" spans="1:33" ht="12" customHeight="1" x14ac:dyDescent="0.2">
      <c r="A1878" s="5" t="s">
        <v>1447</v>
      </c>
      <c r="B1878" s="5" t="s">
        <v>1447</v>
      </c>
      <c r="C1878" s="7">
        <v>8</v>
      </c>
      <c r="D1878" s="7">
        <v>8</v>
      </c>
      <c r="E1878" s="8">
        <v>415.48</v>
      </c>
      <c r="F1878" s="9">
        <v>1.7949294258070601</v>
      </c>
      <c r="G1878" s="7" t="s">
        <v>50</v>
      </c>
      <c r="H1878" s="7">
        <v>3</v>
      </c>
      <c r="I1878" s="7" t="s">
        <v>2</v>
      </c>
      <c r="J1878" s="7" t="s">
        <v>0</v>
      </c>
      <c r="K1878" s="5" t="s">
        <v>1448</v>
      </c>
      <c r="L1878" s="14" t="s">
        <v>1449</v>
      </c>
      <c r="M1878" s="38">
        <f t="shared" si="334"/>
        <v>1</v>
      </c>
      <c r="N1878" s="32">
        <f t="shared" si="335"/>
        <v>1.3185426930171946</v>
      </c>
      <c r="O1878" s="32">
        <f t="shared" si="336"/>
        <v>1.7949294258070605</v>
      </c>
      <c r="P1878" s="32">
        <f t="shared" si="326"/>
        <v>0.73459305645085948</v>
      </c>
      <c r="Q1878" s="35">
        <v>8.7620756934324903E-2</v>
      </c>
      <c r="R1878" s="35">
        <v>0.95212414611932406</v>
      </c>
      <c r="S1878" s="35">
        <v>0.19542785297128101</v>
      </c>
      <c r="T1878" s="35">
        <v>5.8398617083847901E-2</v>
      </c>
      <c r="U1878" s="35">
        <v>0.98741023412171802</v>
      </c>
      <c r="V1878" s="35">
        <v>0.16054184525038201</v>
      </c>
      <c r="W1878" s="8">
        <v>859047.661056265</v>
      </c>
      <c r="X1878" s="8">
        <v>1132691.01643925</v>
      </c>
      <c r="Y1878" s="8">
        <v>1541929.9250006201</v>
      </c>
      <c r="Z1878" s="23">
        <f t="shared" si="327"/>
        <v>3533668.602496135</v>
      </c>
      <c r="AA1878" s="29">
        <f t="shared" si="328"/>
        <v>24.310362903002435</v>
      </c>
      <c r="AB1878" s="29">
        <f t="shared" si="329"/>
        <v>32.054251370350137</v>
      </c>
      <c r="AC1878" s="29">
        <f t="shared" si="330"/>
        <v>43.635385726647421</v>
      </c>
      <c r="AD1878" s="26">
        <f t="shared" si="331"/>
        <v>0.24310362903002436</v>
      </c>
      <c r="AE1878" s="26">
        <f t="shared" si="332"/>
        <v>0.3205425137035014</v>
      </c>
      <c r="AF1878" s="26">
        <f t="shared" si="333"/>
        <v>0.43635385726647419</v>
      </c>
      <c r="AG1878" s="6"/>
    </row>
    <row r="1879" spans="1:33" ht="12" customHeight="1" x14ac:dyDescent="0.2">
      <c r="A1879" s="5" t="s">
        <v>1504</v>
      </c>
      <c r="B1879" s="5" t="s">
        <v>1504</v>
      </c>
      <c r="C1879" s="7">
        <v>3</v>
      </c>
      <c r="D1879" s="7">
        <v>3</v>
      </c>
      <c r="E1879" s="8">
        <v>65.91</v>
      </c>
      <c r="F1879" s="9">
        <v>1.4594654111145</v>
      </c>
      <c r="G1879" s="7" t="s">
        <v>54</v>
      </c>
      <c r="H1879" s="7">
        <v>2</v>
      </c>
      <c r="I1879" s="7" t="s">
        <v>2</v>
      </c>
      <c r="J1879" s="7" t="s">
        <v>0</v>
      </c>
      <c r="K1879" s="5" t="s">
        <v>1505</v>
      </c>
      <c r="L1879" s="14" t="s">
        <v>1506</v>
      </c>
      <c r="M1879" s="38">
        <f t="shared" si="334"/>
        <v>1</v>
      </c>
      <c r="N1879" s="32">
        <f t="shared" si="335"/>
        <v>1.3191285544296474</v>
      </c>
      <c r="O1879" s="32">
        <f t="shared" si="336"/>
        <v>1.4594654111144962</v>
      </c>
      <c r="P1879" s="32">
        <f t="shared" si="326"/>
        <v>0.90384365698829205</v>
      </c>
      <c r="Q1879" s="35">
        <v>0.72210959478694403</v>
      </c>
      <c r="R1879" s="35">
        <v>0.91173223416456495</v>
      </c>
      <c r="S1879" s="35">
        <v>0.91273172178392303</v>
      </c>
      <c r="T1879" s="35">
        <v>0.70226676583084502</v>
      </c>
      <c r="U1879" s="35">
        <v>0.87733789132700601</v>
      </c>
      <c r="V1879" s="35">
        <v>0.91709503699988604</v>
      </c>
      <c r="W1879" s="8">
        <v>10685.8840402352</v>
      </c>
      <c r="X1879" s="8">
        <v>14096.054766798299</v>
      </c>
      <c r="Y1879" s="8">
        <v>15595.6781439037</v>
      </c>
      <c r="Z1879" s="23">
        <f t="shared" si="327"/>
        <v>40377.616950937198</v>
      </c>
      <c r="AA1879" s="29">
        <f t="shared" si="328"/>
        <v>26.464870507884623</v>
      </c>
      <c r="AB1879" s="29">
        <f t="shared" si="329"/>
        <v>34.910566376233653</v>
      </c>
      <c r="AC1879" s="29">
        <f t="shared" si="330"/>
        <v>38.624563115881742</v>
      </c>
      <c r="AD1879" s="26">
        <f t="shared" si="331"/>
        <v>0.26464870507884625</v>
      </c>
      <c r="AE1879" s="26">
        <f t="shared" si="332"/>
        <v>0.34910566376233654</v>
      </c>
      <c r="AF1879" s="26">
        <f t="shared" si="333"/>
        <v>0.38624563115881744</v>
      </c>
      <c r="AG1879" s="6"/>
    </row>
    <row r="1880" spans="1:33" ht="12" customHeight="1" x14ac:dyDescent="0.2">
      <c r="A1880" s="5" t="s">
        <v>3101</v>
      </c>
      <c r="B1880" s="5" t="s">
        <v>3101</v>
      </c>
      <c r="C1880" s="7">
        <v>3</v>
      </c>
      <c r="D1880" s="7">
        <v>3</v>
      </c>
      <c r="E1880" s="8">
        <v>70.3</v>
      </c>
      <c r="F1880" s="9">
        <v>2.24651238438461</v>
      </c>
      <c r="G1880" s="7" t="s">
        <v>50</v>
      </c>
      <c r="H1880" s="7">
        <v>3</v>
      </c>
      <c r="I1880" s="7" t="s">
        <v>1</v>
      </c>
      <c r="J1880" s="7" t="s">
        <v>2</v>
      </c>
      <c r="K1880" s="5" t="s">
        <v>3102</v>
      </c>
      <c r="L1880" s="14" t="s">
        <v>3103</v>
      </c>
      <c r="M1880" s="38">
        <f t="shared" si="334"/>
        <v>1</v>
      </c>
      <c r="N1880" s="32">
        <f t="shared" si="335"/>
        <v>1.3194487429003687</v>
      </c>
      <c r="O1880" s="32">
        <f t="shared" si="336"/>
        <v>0.58733205838159996</v>
      </c>
      <c r="P1880" s="32">
        <f t="shared" si="326"/>
        <v>2.2465123843846095</v>
      </c>
      <c r="Q1880" s="35">
        <v>0.99495252384744803</v>
      </c>
      <c r="R1880" s="35">
        <v>0.82474530189770301</v>
      </c>
      <c r="S1880" s="35">
        <v>0.91063328568940205</v>
      </c>
      <c r="T1880" s="35">
        <v>0.92327561301420602</v>
      </c>
      <c r="U1880" s="35">
        <v>0.85056303330622796</v>
      </c>
      <c r="V1880" s="35">
        <v>0.90191172528910502</v>
      </c>
      <c r="W1880" s="8">
        <v>34635.805655347998</v>
      </c>
      <c r="X1880" s="8">
        <v>45700.170231290402</v>
      </c>
      <c r="Y1880" s="8">
        <v>20342.719029260599</v>
      </c>
      <c r="Z1880" s="23">
        <f t="shared" si="327"/>
        <v>100678.69491589899</v>
      </c>
      <c r="AA1880" s="29">
        <f t="shared" si="328"/>
        <v>34.402318866251392</v>
      </c>
      <c r="AB1880" s="29">
        <f t="shared" si="329"/>
        <v>45.392096380933047</v>
      </c>
      <c r="AC1880" s="29">
        <f t="shared" si="330"/>
        <v>20.205584752815582</v>
      </c>
      <c r="AD1880" s="26">
        <f t="shared" si="331"/>
        <v>0.34402318866251391</v>
      </c>
      <c r="AE1880" s="26">
        <f t="shared" si="332"/>
        <v>0.45392096380933045</v>
      </c>
      <c r="AF1880" s="26">
        <f t="shared" si="333"/>
        <v>0.20205584752815584</v>
      </c>
      <c r="AG1880" s="6">
        <v>2</v>
      </c>
    </row>
    <row r="1881" spans="1:33" ht="12" customHeight="1" x14ac:dyDescent="0.2">
      <c r="A1881" s="5" t="s">
        <v>654</v>
      </c>
      <c r="B1881" s="5" t="s">
        <v>654</v>
      </c>
      <c r="C1881" s="7">
        <v>1</v>
      </c>
      <c r="D1881" s="7">
        <v>1</v>
      </c>
      <c r="E1881" s="8">
        <v>16.13</v>
      </c>
      <c r="F1881" s="9">
        <v>2.3123074078944401</v>
      </c>
      <c r="G1881" s="7" t="s">
        <v>122</v>
      </c>
      <c r="H1881" s="7">
        <v>2</v>
      </c>
      <c r="I1881" s="7" t="s">
        <v>2</v>
      </c>
      <c r="J1881" s="7" t="s">
        <v>0</v>
      </c>
      <c r="K1881" s="5" t="s">
        <v>655</v>
      </c>
      <c r="L1881" s="14" t="s">
        <v>656</v>
      </c>
      <c r="M1881" s="38">
        <f t="shared" si="334"/>
        <v>1</v>
      </c>
      <c r="N1881" s="32">
        <f t="shared" si="335"/>
        <v>1.3197805188844323</v>
      </c>
      <c r="O1881" s="32">
        <f t="shared" si="336"/>
        <v>2.3123074078944392</v>
      </c>
      <c r="P1881" s="32">
        <f t="shared" si="326"/>
        <v>0.57076343499076942</v>
      </c>
      <c r="Q1881" s="35">
        <v>0.33677542569965901</v>
      </c>
      <c r="R1881" s="35">
        <v>0.52502355908780596</v>
      </c>
      <c r="S1881" s="35">
        <v>0.86356560682272998</v>
      </c>
      <c r="T1881" s="35">
        <v>0.367829617016944</v>
      </c>
      <c r="U1881" s="35">
        <v>0.49579721546622502</v>
      </c>
      <c r="V1881" s="35">
        <v>0.85614931564040797</v>
      </c>
      <c r="W1881" s="8">
        <v>9559.9315555001904</v>
      </c>
      <c r="X1881" s="8">
        <v>12617.011428817699</v>
      </c>
      <c r="Y1881" s="8">
        <v>22105.500554746901</v>
      </c>
      <c r="Z1881" s="23">
        <f t="shared" si="327"/>
        <v>44282.443539064785</v>
      </c>
      <c r="AA1881" s="29">
        <f t="shared" si="328"/>
        <v>21.588536655766692</v>
      </c>
      <c r="AB1881" s="29">
        <f t="shared" si="329"/>
        <v>28.492130109503353</v>
      </c>
      <c r="AC1881" s="29">
        <f t="shared" si="330"/>
        <v>49.919333234729969</v>
      </c>
      <c r="AD1881" s="26">
        <f t="shared" si="331"/>
        <v>0.21588536655766691</v>
      </c>
      <c r="AE1881" s="26">
        <f t="shared" si="332"/>
        <v>0.28492130109503355</v>
      </c>
      <c r="AF1881" s="26">
        <f t="shared" si="333"/>
        <v>0.49919333234729968</v>
      </c>
      <c r="AG1881" s="6">
        <v>1</v>
      </c>
    </row>
    <row r="1882" spans="1:33" ht="12" customHeight="1" x14ac:dyDescent="0.2">
      <c r="A1882" s="5" t="s">
        <v>3370</v>
      </c>
      <c r="B1882" s="5" t="s">
        <v>3370</v>
      </c>
      <c r="C1882" s="7">
        <v>2</v>
      </c>
      <c r="D1882" s="7">
        <v>2</v>
      </c>
      <c r="E1882" s="8">
        <v>58.52</v>
      </c>
      <c r="F1882" s="9">
        <v>4.7403455340384397</v>
      </c>
      <c r="G1882" s="7" t="s">
        <v>50</v>
      </c>
      <c r="H1882" s="7">
        <v>3</v>
      </c>
      <c r="I1882" s="7" t="s">
        <v>1</v>
      </c>
      <c r="J1882" s="7" t="s">
        <v>2</v>
      </c>
      <c r="K1882" s="5" t="s">
        <v>3371</v>
      </c>
      <c r="L1882" s="14" t="s">
        <v>3372</v>
      </c>
      <c r="M1882" s="38">
        <f t="shared" si="334"/>
        <v>1</v>
      </c>
      <c r="N1882" s="32">
        <f t="shared" si="335"/>
        <v>1.3201368080045146</v>
      </c>
      <c r="O1882" s="32">
        <f t="shared" si="336"/>
        <v>0.2784895739192772</v>
      </c>
      <c r="P1882" s="32">
        <f t="shared" si="326"/>
        <v>4.7403455340384433</v>
      </c>
      <c r="Q1882" s="35">
        <v>0.25831145213578999</v>
      </c>
      <c r="R1882" s="35">
        <v>0.21142144348307099</v>
      </c>
      <c r="S1882" s="35">
        <v>0.53086190268287303</v>
      </c>
      <c r="T1882" s="35">
        <v>0.306157278383347</v>
      </c>
      <c r="U1882" s="35">
        <v>0.30323949268924799</v>
      </c>
      <c r="V1882" s="35">
        <v>0.594396020694546</v>
      </c>
      <c r="W1882" s="8">
        <v>49747.553357804201</v>
      </c>
      <c r="X1882" s="8">
        <v>65673.576295805906</v>
      </c>
      <c r="Y1882" s="8">
        <v>13854.174938141399</v>
      </c>
      <c r="Z1882" s="23">
        <f t="shared" si="327"/>
        <v>129275.30459175151</v>
      </c>
      <c r="AA1882" s="29">
        <f t="shared" si="328"/>
        <v>38.481868996484557</v>
      </c>
      <c r="AB1882" s="29">
        <f t="shared" si="329"/>
        <v>50.801331703067014</v>
      </c>
      <c r="AC1882" s="29">
        <f t="shared" si="330"/>
        <v>10.716799300448427</v>
      </c>
      <c r="AD1882" s="26">
        <f t="shared" si="331"/>
        <v>0.38481868996484558</v>
      </c>
      <c r="AE1882" s="26">
        <f t="shared" si="332"/>
        <v>0.5080133170306701</v>
      </c>
      <c r="AF1882" s="26">
        <f t="shared" si="333"/>
        <v>0.10716799300448426</v>
      </c>
      <c r="AG1882" s="6">
        <v>2</v>
      </c>
    </row>
    <row r="1883" spans="1:33" ht="12" customHeight="1" x14ac:dyDescent="0.2">
      <c r="A1883" s="5" t="s">
        <v>3505</v>
      </c>
      <c r="B1883" s="5" t="s">
        <v>3505</v>
      </c>
      <c r="C1883" s="7">
        <v>9</v>
      </c>
      <c r="D1883" s="7">
        <v>9</v>
      </c>
      <c r="E1883" s="8">
        <v>367.33</v>
      </c>
      <c r="F1883" s="9">
        <v>2.7209169098763</v>
      </c>
      <c r="G1883" s="7" t="s">
        <v>50</v>
      </c>
      <c r="H1883" s="7">
        <v>3</v>
      </c>
      <c r="I1883" s="7" t="s">
        <v>1</v>
      </c>
      <c r="J1883" s="7" t="s">
        <v>2</v>
      </c>
      <c r="K1883" s="5" t="s">
        <v>3506</v>
      </c>
      <c r="L1883" s="14" t="s">
        <v>3507</v>
      </c>
      <c r="M1883" s="38">
        <f t="shared" si="334"/>
        <v>1</v>
      </c>
      <c r="N1883" s="32">
        <f t="shared" si="335"/>
        <v>1.3223178375547806</v>
      </c>
      <c r="O1883" s="32">
        <f t="shared" si="336"/>
        <v>0.48598243950598652</v>
      </c>
      <c r="P1883" s="32">
        <f t="shared" si="326"/>
        <v>2.7209169098763124</v>
      </c>
      <c r="Q1883" s="35">
        <v>0.25678101157173999</v>
      </c>
      <c r="R1883" s="35">
        <v>0.80993692414678597</v>
      </c>
      <c r="S1883" s="35">
        <v>0.15879487019751801</v>
      </c>
      <c r="T1883" s="35">
        <v>0.21835503797309</v>
      </c>
      <c r="U1883" s="35">
        <v>0.74579304624074005</v>
      </c>
      <c r="V1883" s="35">
        <v>0.131334206816733</v>
      </c>
      <c r="W1883" s="8">
        <v>765990.12294508098</v>
      </c>
      <c r="X1883" s="8">
        <v>1012882.4029610601</v>
      </c>
      <c r="Y1883" s="8">
        <v>372257.74858634098</v>
      </c>
      <c r="Z1883" s="23">
        <f t="shared" si="327"/>
        <v>2151130.2744924817</v>
      </c>
      <c r="AA1883" s="29">
        <f t="shared" si="328"/>
        <v>35.608727747825583</v>
      </c>
      <c r="AB1883" s="29">
        <f t="shared" si="329"/>
        <v>47.086055873581643</v>
      </c>
      <c r="AC1883" s="29">
        <f t="shared" si="330"/>
        <v>17.305216378592792</v>
      </c>
      <c r="AD1883" s="26">
        <f t="shared" si="331"/>
        <v>0.3560872774782558</v>
      </c>
      <c r="AE1883" s="26">
        <f t="shared" si="332"/>
        <v>0.47086055873581645</v>
      </c>
      <c r="AF1883" s="26">
        <f t="shared" si="333"/>
        <v>0.17305216378592791</v>
      </c>
      <c r="AG1883" s="6">
        <v>2</v>
      </c>
    </row>
    <row r="1884" spans="1:33" ht="12" customHeight="1" x14ac:dyDescent="0.2">
      <c r="A1884" s="5" t="s">
        <v>3376</v>
      </c>
      <c r="B1884" s="5" t="s">
        <v>3376</v>
      </c>
      <c r="C1884" s="7">
        <v>5</v>
      </c>
      <c r="D1884" s="7">
        <v>5</v>
      </c>
      <c r="E1884" s="8">
        <v>212.88</v>
      </c>
      <c r="F1884" s="9">
        <v>4.6880157853295996</v>
      </c>
      <c r="G1884" s="7" t="s">
        <v>54</v>
      </c>
      <c r="H1884" s="7">
        <v>2</v>
      </c>
      <c r="I1884" s="7" t="s">
        <v>1</v>
      </c>
      <c r="J1884" s="7" t="s">
        <v>2</v>
      </c>
      <c r="K1884" s="5" t="s">
        <v>3377</v>
      </c>
      <c r="L1884" s="14" t="s">
        <v>3378</v>
      </c>
      <c r="M1884" s="38">
        <f t="shared" si="334"/>
        <v>1</v>
      </c>
      <c r="N1884" s="32">
        <f t="shared" si="335"/>
        <v>1.3225946688882138</v>
      </c>
      <c r="O1884" s="32">
        <f t="shared" si="336"/>
        <v>0.28212248623971437</v>
      </c>
      <c r="P1884" s="32">
        <f t="shared" si="326"/>
        <v>4.6880157853295996</v>
      </c>
      <c r="Q1884" s="35">
        <v>0.38688579013296098</v>
      </c>
      <c r="R1884" s="35">
        <v>0.26567994332005401</v>
      </c>
      <c r="S1884" s="35">
        <v>0.483260550138149</v>
      </c>
      <c r="T1884" s="35">
        <v>0.393744048500488</v>
      </c>
      <c r="U1884" s="35">
        <v>0.27485060993358901</v>
      </c>
      <c r="V1884" s="35">
        <v>0.49694428533153701</v>
      </c>
      <c r="W1884" s="8">
        <v>55136.057707498701</v>
      </c>
      <c r="X1884" s="8">
        <v>72922.655987450693</v>
      </c>
      <c r="Y1884" s="8">
        <v>15555.1216818959</v>
      </c>
      <c r="Z1884" s="23">
        <f t="shared" si="327"/>
        <v>143613.83537684529</v>
      </c>
      <c r="AA1884" s="29">
        <f t="shared" si="328"/>
        <v>38.391884432875628</v>
      </c>
      <c r="AB1884" s="29">
        <f t="shared" si="329"/>
        <v>50.776901679493712</v>
      </c>
      <c r="AC1884" s="29">
        <f t="shared" si="330"/>
        <v>10.831213887630659</v>
      </c>
      <c r="AD1884" s="26">
        <f t="shared" si="331"/>
        <v>0.38391884432875628</v>
      </c>
      <c r="AE1884" s="26">
        <f t="shared" si="332"/>
        <v>0.50776901679493713</v>
      </c>
      <c r="AF1884" s="26">
        <f t="shared" si="333"/>
        <v>0.10831213887630659</v>
      </c>
      <c r="AG1884" s="6">
        <v>2</v>
      </c>
    </row>
    <row r="1885" spans="1:33" ht="12" customHeight="1" x14ac:dyDescent="0.2">
      <c r="A1885" s="5" t="s">
        <v>3241</v>
      </c>
      <c r="B1885" s="5" t="s">
        <v>3241</v>
      </c>
      <c r="C1885" s="7">
        <v>21</v>
      </c>
      <c r="D1885" s="7">
        <v>21</v>
      </c>
      <c r="E1885" s="8">
        <v>922.06</v>
      </c>
      <c r="F1885" s="9">
        <v>1.5044063940455501</v>
      </c>
      <c r="G1885" s="7" t="s">
        <v>50</v>
      </c>
      <c r="H1885" s="7">
        <v>3</v>
      </c>
      <c r="I1885" s="7" t="s">
        <v>1</v>
      </c>
      <c r="J1885" s="7" t="s">
        <v>2</v>
      </c>
      <c r="K1885" s="5" t="s">
        <v>3242</v>
      </c>
      <c r="L1885" s="14" t="s">
        <v>3243</v>
      </c>
      <c r="M1885" s="38">
        <f t="shared" si="334"/>
        <v>1</v>
      </c>
      <c r="N1885" s="32">
        <f t="shared" si="335"/>
        <v>1.3236777409818143</v>
      </c>
      <c r="O1885" s="32">
        <f t="shared" si="336"/>
        <v>0.87986713312369202</v>
      </c>
      <c r="P1885" s="32">
        <f t="shared" si="326"/>
        <v>1.5044063940455559</v>
      </c>
      <c r="Q1885" s="35">
        <v>0.306999297937252</v>
      </c>
      <c r="R1885" s="35">
        <v>0.930585154539043</v>
      </c>
      <c r="S1885" s="35">
        <v>0.33303701311401501</v>
      </c>
      <c r="T1885" s="35">
        <v>0.27079706787013302</v>
      </c>
      <c r="U1885" s="35">
        <v>0.87663901416742995</v>
      </c>
      <c r="V1885" s="35">
        <v>0.270546171996908</v>
      </c>
      <c r="W1885" s="8">
        <v>1077288.3724601599</v>
      </c>
      <c r="X1885" s="8">
        <v>1425982.63924404</v>
      </c>
      <c r="Y1885" s="8">
        <v>947870.631824009</v>
      </c>
      <c r="Z1885" s="23">
        <f t="shared" si="327"/>
        <v>3451141.6435282091</v>
      </c>
      <c r="AA1885" s="29">
        <f t="shared" si="328"/>
        <v>31.215420395171456</v>
      </c>
      <c r="AB1885" s="29">
        <f t="shared" si="329"/>
        <v>41.319157152478212</v>
      </c>
      <c r="AC1885" s="29">
        <f t="shared" si="330"/>
        <v>27.465422452350335</v>
      </c>
      <c r="AD1885" s="26">
        <f t="shared" si="331"/>
        <v>0.31215420395171456</v>
      </c>
      <c r="AE1885" s="26">
        <f t="shared" si="332"/>
        <v>0.41319157152478214</v>
      </c>
      <c r="AF1885" s="26">
        <f t="shared" si="333"/>
        <v>0.27465422452350335</v>
      </c>
      <c r="AG1885" s="6"/>
    </row>
    <row r="1886" spans="1:33" ht="12" customHeight="1" x14ac:dyDescent="0.2">
      <c r="A1886" s="5" t="s">
        <v>3104</v>
      </c>
      <c r="B1886" s="5" t="s">
        <v>3104</v>
      </c>
      <c r="C1886" s="7">
        <v>1</v>
      </c>
      <c r="D1886" s="7">
        <v>1</v>
      </c>
      <c r="E1886" s="8">
        <v>15.23</v>
      </c>
      <c r="F1886" s="9">
        <v>2.2315228459970902</v>
      </c>
      <c r="G1886" s="7">
        <v>1</v>
      </c>
      <c r="H1886" s="7">
        <v>1</v>
      </c>
      <c r="I1886" s="7" t="s">
        <v>1</v>
      </c>
      <c r="J1886" s="7" t="s">
        <v>2</v>
      </c>
      <c r="K1886" s="5" t="s">
        <v>3105</v>
      </c>
      <c r="L1886" s="14" t="s">
        <v>3106</v>
      </c>
      <c r="M1886" s="38">
        <f t="shared" si="334"/>
        <v>1</v>
      </c>
      <c r="N1886" s="32">
        <f t="shared" si="335"/>
        <v>1.3245257625242521</v>
      </c>
      <c r="O1886" s="32">
        <f t="shared" si="336"/>
        <v>0.59355240969196887</v>
      </c>
      <c r="P1886" s="32">
        <f t="shared" si="326"/>
        <v>2.2315228459970879</v>
      </c>
      <c r="Q1886" s="35">
        <v>0.977470181658882</v>
      </c>
      <c r="R1886" s="35">
        <v>0.81937270582041699</v>
      </c>
      <c r="S1886" s="35">
        <v>0.71118812169038803</v>
      </c>
      <c r="T1886" s="35">
        <v>0.91618748617360402</v>
      </c>
      <c r="U1886" s="35">
        <v>0.81560898903275603</v>
      </c>
      <c r="V1886" s="35">
        <v>0.74812096828503805</v>
      </c>
      <c r="W1886" s="8">
        <v>4653.0462796330203</v>
      </c>
      <c r="X1886" s="8">
        <v>6163.0796715915603</v>
      </c>
      <c r="Y1886" s="8">
        <v>2761.8268316844301</v>
      </c>
      <c r="Z1886" s="23">
        <f t="shared" si="327"/>
        <v>13577.952782909011</v>
      </c>
      <c r="AA1886" s="29">
        <f t="shared" si="328"/>
        <v>34.269129919865044</v>
      </c>
      <c r="AB1886" s="29">
        <f t="shared" si="329"/>
        <v>45.390345438151904</v>
      </c>
      <c r="AC1886" s="29">
        <f t="shared" si="330"/>
        <v>20.340524641983045</v>
      </c>
      <c r="AD1886" s="26">
        <f t="shared" si="331"/>
        <v>0.34269129919865043</v>
      </c>
      <c r="AE1886" s="26">
        <f t="shared" si="332"/>
        <v>0.45390345438151902</v>
      </c>
      <c r="AF1886" s="26">
        <f t="shared" si="333"/>
        <v>0.20340524641983046</v>
      </c>
      <c r="AG1886" s="6">
        <v>2</v>
      </c>
    </row>
    <row r="1887" spans="1:33" ht="12" customHeight="1" x14ac:dyDescent="0.2">
      <c r="A1887" s="5" t="s">
        <v>1450</v>
      </c>
      <c r="B1887" s="5" t="s">
        <v>1450</v>
      </c>
      <c r="C1887" s="7">
        <v>1</v>
      </c>
      <c r="D1887" s="7">
        <v>1</v>
      </c>
      <c r="E1887" s="8">
        <v>19.149999999999999</v>
      </c>
      <c r="F1887" s="9">
        <v>1.79474645077886</v>
      </c>
      <c r="G1887" s="7">
        <v>1</v>
      </c>
      <c r="H1887" s="7">
        <v>1</v>
      </c>
      <c r="I1887" s="7" t="s">
        <v>2</v>
      </c>
      <c r="J1887" s="7" t="s">
        <v>0</v>
      </c>
      <c r="K1887" s="5" t="s">
        <v>1451</v>
      </c>
      <c r="L1887" s="14" t="s">
        <v>1452</v>
      </c>
      <c r="M1887" s="38">
        <f t="shared" si="334"/>
        <v>1</v>
      </c>
      <c r="N1887" s="32">
        <f t="shared" si="335"/>
        <v>1.3274709774717472</v>
      </c>
      <c r="O1887" s="32">
        <f t="shared" si="336"/>
        <v>1.7947464507788635</v>
      </c>
      <c r="P1887" s="32">
        <f t="shared" si="326"/>
        <v>0.73964262578464313</v>
      </c>
      <c r="Q1887" s="35">
        <v>0.652966864310071</v>
      </c>
      <c r="R1887" s="35">
        <v>0.240270033224949</v>
      </c>
      <c r="S1887" s="35">
        <v>7.8022902581330003E-2</v>
      </c>
      <c r="T1887" s="35">
        <v>0.56029011850857502</v>
      </c>
      <c r="U1887" s="35">
        <v>0.23264492473367199</v>
      </c>
      <c r="V1887" s="35">
        <v>4.1878783075915998E-2</v>
      </c>
      <c r="W1887" s="8">
        <v>4685.8925863890299</v>
      </c>
      <c r="X1887" s="8">
        <v>6220.3864119814598</v>
      </c>
      <c r="Y1887" s="8">
        <v>8409.9890881527008</v>
      </c>
      <c r="Z1887" s="23">
        <f t="shared" si="327"/>
        <v>19316.268086523189</v>
      </c>
      <c r="AA1887" s="29">
        <f t="shared" si="328"/>
        <v>24.258788319770428</v>
      </c>
      <c r="AB1887" s="29">
        <f t="shared" si="329"/>
        <v>32.202837443125858</v>
      </c>
      <c r="AC1887" s="29">
        <f t="shared" si="330"/>
        <v>43.538374237103731</v>
      </c>
      <c r="AD1887" s="26">
        <f t="shared" si="331"/>
        <v>0.24258788319770427</v>
      </c>
      <c r="AE1887" s="26">
        <f t="shared" si="332"/>
        <v>0.32202837443125859</v>
      </c>
      <c r="AF1887" s="26">
        <f t="shared" si="333"/>
        <v>0.43538374237103733</v>
      </c>
      <c r="AG1887" s="6"/>
    </row>
    <row r="1888" spans="1:33" ht="12" customHeight="1" x14ac:dyDescent="0.2">
      <c r="A1888" s="5" t="s">
        <v>395</v>
      </c>
      <c r="B1888" s="5" t="s">
        <v>395</v>
      </c>
      <c r="C1888" s="7">
        <v>1</v>
      </c>
      <c r="D1888" s="7">
        <v>1</v>
      </c>
      <c r="E1888" s="8">
        <v>29.2</v>
      </c>
      <c r="F1888" s="9">
        <v>5.1401333281729</v>
      </c>
      <c r="G1888" s="7">
        <v>2</v>
      </c>
      <c r="H1888" s="7">
        <v>1</v>
      </c>
      <c r="I1888" s="7" t="s">
        <v>2</v>
      </c>
      <c r="J1888" s="7" t="s">
        <v>0</v>
      </c>
      <c r="K1888" s="5" t="s">
        <v>396</v>
      </c>
      <c r="L1888" s="14" t="s">
        <v>397</v>
      </c>
      <c r="M1888" s="38">
        <f t="shared" si="334"/>
        <v>1</v>
      </c>
      <c r="N1888" s="32">
        <f t="shared" si="335"/>
        <v>1.3348132232147409</v>
      </c>
      <c r="O1888" s="32">
        <f t="shared" si="336"/>
        <v>5.1401333281728734</v>
      </c>
      <c r="P1888" s="32">
        <f t="shared" si="326"/>
        <v>0.25968455251903311</v>
      </c>
      <c r="Q1888" s="35">
        <v>0.409106718017133</v>
      </c>
      <c r="R1888" s="35">
        <v>0.99417595911267898</v>
      </c>
      <c r="S1888" s="35">
        <v>0.56676246504683303</v>
      </c>
      <c r="T1888" s="35">
        <v>0.41594825921724099</v>
      </c>
      <c r="U1888" s="35">
        <v>0.95309440193164197</v>
      </c>
      <c r="V1888" s="35">
        <v>0.594396020694546</v>
      </c>
      <c r="W1888" s="8">
        <v>2331.7412947993098</v>
      </c>
      <c r="X1888" s="8">
        <v>3112.4391134139801</v>
      </c>
      <c r="Y1888" s="8">
        <v>11985.461142074901</v>
      </c>
      <c r="Z1888" s="23">
        <f t="shared" si="327"/>
        <v>17429.64155028819</v>
      </c>
      <c r="AA1888" s="29">
        <f t="shared" si="328"/>
        <v>13.37802207849051</v>
      </c>
      <c r="AB1888" s="29">
        <f t="shared" si="329"/>
        <v>17.857160770827885</v>
      </c>
      <c r="AC1888" s="29">
        <f t="shared" si="330"/>
        <v>68.764817150681608</v>
      </c>
      <c r="AD1888" s="26">
        <f t="shared" si="331"/>
        <v>0.13378022078490509</v>
      </c>
      <c r="AE1888" s="26">
        <f t="shared" si="332"/>
        <v>0.17857160770827885</v>
      </c>
      <c r="AF1888" s="26">
        <f t="shared" si="333"/>
        <v>0.68764817150681612</v>
      </c>
      <c r="AG1888" s="6">
        <v>1</v>
      </c>
    </row>
    <row r="1889" spans="1:33" ht="12" customHeight="1" x14ac:dyDescent="0.2">
      <c r="A1889" s="5" t="s">
        <v>3467</v>
      </c>
      <c r="B1889" s="5" t="s">
        <v>3467</v>
      </c>
      <c r="C1889" s="7">
        <v>1</v>
      </c>
      <c r="D1889" s="7">
        <v>1</v>
      </c>
      <c r="E1889" s="8">
        <v>31.76</v>
      </c>
      <c r="F1889" s="9">
        <v>3.1242298441303298</v>
      </c>
      <c r="G1889" s="7">
        <v>3</v>
      </c>
      <c r="H1889" s="7">
        <v>1</v>
      </c>
      <c r="I1889" s="7" t="s">
        <v>1</v>
      </c>
      <c r="J1889" s="7" t="s">
        <v>2</v>
      </c>
      <c r="K1889" s="5" t="s">
        <v>3468</v>
      </c>
      <c r="L1889" s="14" t="s">
        <v>3469</v>
      </c>
      <c r="M1889" s="38">
        <f t="shared" si="334"/>
        <v>1</v>
      </c>
      <c r="N1889" s="32">
        <f t="shared" si="335"/>
        <v>1.3384550366275383</v>
      </c>
      <c r="O1889" s="32">
        <f t="shared" si="336"/>
        <v>0.42841119360733498</v>
      </c>
      <c r="P1889" s="32">
        <f t="shared" si="326"/>
        <v>3.1242298441303427</v>
      </c>
      <c r="Q1889" s="35">
        <v>0.98320713214442601</v>
      </c>
      <c r="R1889" s="35">
        <v>0.89052849397887701</v>
      </c>
      <c r="S1889" s="35">
        <v>0.81419843575431405</v>
      </c>
      <c r="T1889" s="35">
        <v>0.92265248041364101</v>
      </c>
      <c r="U1889" s="35">
        <v>0.83884600461613901</v>
      </c>
      <c r="V1889" s="35">
        <v>0.74813728646842104</v>
      </c>
      <c r="W1889" s="8">
        <v>8064.09121212838</v>
      </c>
      <c r="X1889" s="8">
        <v>10793.423498697101</v>
      </c>
      <c r="Y1889" s="8">
        <v>3454.7469415463402</v>
      </c>
      <c r="Z1889" s="23">
        <f t="shared" si="327"/>
        <v>22312.261652371824</v>
      </c>
      <c r="AA1889" s="29">
        <f t="shared" si="328"/>
        <v>36.141971341892884</v>
      </c>
      <c r="AB1889" s="29">
        <f t="shared" si="329"/>
        <v>48.374403576204678</v>
      </c>
      <c r="AC1889" s="29">
        <f t="shared" si="330"/>
        <v>15.483625081902424</v>
      </c>
      <c r="AD1889" s="26">
        <f t="shared" si="331"/>
        <v>0.36141971341892881</v>
      </c>
      <c r="AE1889" s="26">
        <f t="shared" si="332"/>
        <v>0.48374403576204678</v>
      </c>
      <c r="AF1889" s="26">
        <f t="shared" si="333"/>
        <v>0.15483625081902425</v>
      </c>
      <c r="AG1889" s="6">
        <v>2</v>
      </c>
    </row>
    <row r="1890" spans="1:33" ht="12" customHeight="1" x14ac:dyDescent="0.2">
      <c r="A1890" s="5" t="s">
        <v>1484</v>
      </c>
      <c r="B1890" s="5" t="s">
        <v>1485</v>
      </c>
      <c r="C1890" s="7">
        <v>18</v>
      </c>
      <c r="D1890" s="7">
        <v>18</v>
      </c>
      <c r="E1890" s="8">
        <v>895.55</v>
      </c>
      <c r="F1890" s="9">
        <v>1.5185253803711001</v>
      </c>
      <c r="G1890" s="7" t="s">
        <v>50</v>
      </c>
      <c r="H1890" s="7">
        <v>3</v>
      </c>
      <c r="I1890" s="7" t="s">
        <v>2</v>
      </c>
      <c r="J1890" s="7" t="s">
        <v>0</v>
      </c>
      <c r="K1890" s="5" t="s">
        <v>1486</v>
      </c>
      <c r="L1890" s="14" t="s">
        <v>1487</v>
      </c>
      <c r="M1890" s="38">
        <f t="shared" si="334"/>
        <v>1</v>
      </c>
      <c r="N1890" s="32">
        <f t="shared" si="335"/>
        <v>1.3400750769591701</v>
      </c>
      <c r="O1890" s="32">
        <f t="shared" si="336"/>
        <v>1.5185253803710965</v>
      </c>
      <c r="P1890" s="32">
        <f t="shared" si="326"/>
        <v>0.8824844775605154</v>
      </c>
      <c r="Q1890" s="35">
        <v>0.58252699123276697</v>
      </c>
      <c r="R1890" s="35">
        <v>0.14457295945863599</v>
      </c>
      <c r="S1890" s="35">
        <v>2.95880752094019E-2</v>
      </c>
      <c r="T1890" s="35">
        <v>0.50467445615281303</v>
      </c>
      <c r="U1890" s="35">
        <v>9.5661162867060806E-2</v>
      </c>
      <c r="V1890" s="35">
        <v>2.6684721351114701E-2</v>
      </c>
      <c r="W1890" s="8">
        <v>2391230.3818586902</v>
      </c>
      <c r="X1890" s="8">
        <v>3204428.2379963901</v>
      </c>
      <c r="Y1890" s="8">
        <v>3631144.0251668901</v>
      </c>
      <c r="Z1890" s="23">
        <f t="shared" si="327"/>
        <v>9226802.6450219695</v>
      </c>
      <c r="AA1890" s="29">
        <f t="shared" si="328"/>
        <v>25.916132314250845</v>
      </c>
      <c r="AB1890" s="29">
        <f t="shared" si="329"/>
        <v>34.729563005503735</v>
      </c>
      <c r="AC1890" s="29">
        <f t="shared" si="330"/>
        <v>39.354304680245434</v>
      </c>
      <c r="AD1890" s="26">
        <f t="shared" si="331"/>
        <v>0.25916132314250845</v>
      </c>
      <c r="AE1890" s="26">
        <f t="shared" si="332"/>
        <v>0.34729563005503733</v>
      </c>
      <c r="AF1890" s="26">
        <f t="shared" si="333"/>
        <v>0.39354304680245433</v>
      </c>
      <c r="AG1890" s="6"/>
    </row>
    <row r="1891" spans="1:33" ht="12" customHeight="1" x14ac:dyDescent="0.2">
      <c r="A1891" s="5" t="s">
        <v>3228</v>
      </c>
      <c r="B1891" s="5" t="s">
        <v>3228</v>
      </c>
      <c r="C1891" s="7">
        <v>1</v>
      </c>
      <c r="D1891" s="7">
        <v>1</v>
      </c>
      <c r="E1891" s="8">
        <v>38.32</v>
      </c>
      <c r="F1891" s="9">
        <v>1.54023728997454</v>
      </c>
      <c r="G1891" s="7">
        <v>1</v>
      </c>
      <c r="H1891" s="7">
        <v>1</v>
      </c>
      <c r="I1891" s="7" t="s">
        <v>1</v>
      </c>
      <c r="J1891" s="7" t="s">
        <v>2</v>
      </c>
      <c r="K1891" s="5" t="s">
        <v>3229</v>
      </c>
      <c r="L1891" s="14" t="s">
        <v>3230</v>
      </c>
      <c r="M1891" s="38">
        <f t="shared" si="334"/>
        <v>1</v>
      </c>
      <c r="N1891" s="32">
        <f t="shared" si="335"/>
        <v>1.3436600702607049</v>
      </c>
      <c r="O1891" s="32">
        <f t="shared" si="336"/>
        <v>0.87237212019643695</v>
      </c>
      <c r="P1891" s="32">
        <f t="shared" si="326"/>
        <v>1.5402372899745411</v>
      </c>
      <c r="Q1891" s="35">
        <v>1.27710270421628E-2</v>
      </c>
      <c r="R1891" s="35">
        <v>9.5820525387377599E-3</v>
      </c>
      <c r="S1891" s="35">
        <v>0.14422992837753701</v>
      </c>
      <c r="T1891" s="35">
        <v>2.0895672450433299E-2</v>
      </c>
      <c r="U1891" s="35">
        <v>1.33576432822413E-2</v>
      </c>
      <c r="V1891" s="35">
        <v>0.14959985523003799</v>
      </c>
      <c r="W1891" s="8">
        <v>15982.1526221652</v>
      </c>
      <c r="X1891" s="8">
        <v>21474.580315215801</v>
      </c>
      <c r="Y1891" s="8">
        <v>13942.3843683013</v>
      </c>
      <c r="Z1891" s="23">
        <f t="shared" si="327"/>
        <v>51399.117305682303</v>
      </c>
      <c r="AA1891" s="29">
        <f t="shared" si="328"/>
        <v>31.094216126544904</v>
      </c>
      <c r="AB1891" s="29">
        <f t="shared" si="329"/>
        <v>41.780056625294868</v>
      </c>
      <c r="AC1891" s="29">
        <f t="shared" si="330"/>
        <v>27.125727248160221</v>
      </c>
      <c r="AD1891" s="26">
        <f t="shared" si="331"/>
        <v>0.31094216126544905</v>
      </c>
      <c r="AE1891" s="26">
        <f t="shared" si="332"/>
        <v>0.4178005662529487</v>
      </c>
      <c r="AF1891" s="26">
        <f t="shared" si="333"/>
        <v>0.2712572724816022</v>
      </c>
      <c r="AG1891" s="6"/>
    </row>
    <row r="1892" spans="1:33" ht="12" customHeight="1" x14ac:dyDescent="0.2">
      <c r="A1892" s="5" t="s">
        <v>3458</v>
      </c>
      <c r="B1892" s="5" t="s">
        <v>3458</v>
      </c>
      <c r="C1892" s="7">
        <v>4</v>
      </c>
      <c r="D1892" s="7">
        <v>4</v>
      </c>
      <c r="E1892" s="8">
        <v>97.89</v>
      </c>
      <c r="F1892" s="9">
        <v>3.17188759411221</v>
      </c>
      <c r="G1892" s="7" t="s">
        <v>146</v>
      </c>
      <c r="H1892" s="7">
        <v>2</v>
      </c>
      <c r="I1892" s="7" t="s">
        <v>1</v>
      </c>
      <c r="J1892" s="7" t="s">
        <v>2</v>
      </c>
      <c r="K1892" s="5" t="s">
        <v>3459</v>
      </c>
      <c r="L1892" s="14" t="s">
        <v>3460</v>
      </c>
      <c r="M1892" s="38">
        <f t="shared" si="334"/>
        <v>1</v>
      </c>
      <c r="N1892" s="32">
        <f t="shared" si="335"/>
        <v>1.3452725928966998</v>
      </c>
      <c r="O1892" s="32">
        <f t="shared" si="336"/>
        <v>0.42412366547725422</v>
      </c>
      <c r="P1892" s="32">
        <f t="shared" si="326"/>
        <v>3.17188759411221</v>
      </c>
      <c r="Q1892" s="35">
        <v>0.73786907276392399</v>
      </c>
      <c r="R1892" s="35">
        <v>0.55763232596939105</v>
      </c>
      <c r="S1892" s="35">
        <v>0.15308717649038001</v>
      </c>
      <c r="T1892" s="35">
        <v>0.69197476658982704</v>
      </c>
      <c r="U1892" s="35">
        <v>0.61970137833377004</v>
      </c>
      <c r="V1892" s="35">
        <v>0.21534227283910101</v>
      </c>
      <c r="W1892" s="8">
        <v>43679.1904870824</v>
      </c>
      <c r="X1892" s="8">
        <v>58760.417842186202</v>
      </c>
      <c r="Y1892" s="8">
        <v>18525.378374460601</v>
      </c>
      <c r="Z1892" s="23">
        <f t="shared" si="327"/>
        <v>120964.98670372921</v>
      </c>
      <c r="AA1892" s="29">
        <f t="shared" si="328"/>
        <v>36.108953241207459</v>
      </c>
      <c r="AB1892" s="29">
        <f t="shared" si="329"/>
        <v>48.576385153584845</v>
      </c>
      <c r="AC1892" s="29">
        <f t="shared" si="330"/>
        <v>15.314661605207686</v>
      </c>
      <c r="AD1892" s="26">
        <f t="shared" si="331"/>
        <v>0.36108953241207459</v>
      </c>
      <c r="AE1892" s="26">
        <f t="shared" si="332"/>
        <v>0.48576385153584845</v>
      </c>
      <c r="AF1892" s="26">
        <f t="shared" si="333"/>
        <v>0.15314661605207686</v>
      </c>
      <c r="AG1892" s="6">
        <v>2</v>
      </c>
    </row>
    <row r="1893" spans="1:33" ht="12" customHeight="1" x14ac:dyDescent="0.2">
      <c r="A1893" s="5" t="s">
        <v>3247</v>
      </c>
      <c r="B1893" s="5" t="s">
        <v>3247</v>
      </c>
      <c r="C1893" s="7">
        <v>14</v>
      </c>
      <c r="D1893" s="7">
        <v>11</v>
      </c>
      <c r="E1893" s="8">
        <v>693.09</v>
      </c>
      <c r="F1893" s="9">
        <v>1.4826975790694801</v>
      </c>
      <c r="G1893" s="7" t="s">
        <v>50</v>
      </c>
      <c r="H1893" s="7">
        <v>3</v>
      </c>
      <c r="I1893" s="7" t="s">
        <v>1</v>
      </c>
      <c r="J1893" s="7" t="s">
        <v>2</v>
      </c>
      <c r="K1893" s="5" t="s">
        <v>3248</v>
      </c>
      <c r="L1893" s="14" t="s">
        <v>3249</v>
      </c>
      <c r="M1893" s="38">
        <f t="shared" si="334"/>
        <v>1</v>
      </c>
      <c r="N1893" s="32">
        <f t="shared" si="335"/>
        <v>1.3457332655990946</v>
      </c>
      <c r="O1893" s="32">
        <f t="shared" si="336"/>
        <v>0.90762491596139372</v>
      </c>
      <c r="P1893" s="32">
        <f t="shared" si="326"/>
        <v>1.4826975790694754</v>
      </c>
      <c r="Q1893" s="35">
        <v>0.93913093646627099</v>
      </c>
      <c r="R1893" s="35">
        <v>9.4613144978679901E-3</v>
      </c>
      <c r="S1893" s="35">
        <v>2.4949421650139999E-3</v>
      </c>
      <c r="T1893" s="35">
        <v>0.899516744147981</v>
      </c>
      <c r="U1893" s="35">
        <v>8.4227171794323801E-3</v>
      </c>
      <c r="V1893" s="35">
        <v>1.8990616752667801E-3</v>
      </c>
      <c r="W1893" s="8">
        <v>1470347.13881565</v>
      </c>
      <c r="X1893" s="8">
        <v>1978695.05668267</v>
      </c>
      <c r="Y1893" s="8">
        <v>1334523.6983016301</v>
      </c>
      <c r="Z1893" s="23">
        <f t="shared" si="327"/>
        <v>4783565.8937999504</v>
      </c>
      <c r="AA1893" s="29">
        <f t="shared" si="328"/>
        <v>30.737470152159673</v>
      </c>
      <c r="AB1893" s="29">
        <f t="shared" si="329"/>
        <v>41.364436084120541</v>
      </c>
      <c r="AC1893" s="29">
        <f t="shared" si="330"/>
        <v>27.898093763719775</v>
      </c>
      <c r="AD1893" s="26">
        <f t="shared" si="331"/>
        <v>0.30737470152159674</v>
      </c>
      <c r="AE1893" s="26">
        <f t="shared" si="332"/>
        <v>0.41364436084120543</v>
      </c>
      <c r="AF1893" s="26">
        <f t="shared" si="333"/>
        <v>0.27898093763719772</v>
      </c>
      <c r="AG1893" s="6"/>
    </row>
    <row r="1894" spans="1:33" ht="12" customHeight="1" x14ac:dyDescent="0.2">
      <c r="A1894" s="5" t="s">
        <v>3322</v>
      </c>
      <c r="B1894" s="5" t="s">
        <v>3322</v>
      </c>
      <c r="C1894" s="7">
        <v>2</v>
      </c>
      <c r="D1894" s="7">
        <v>2</v>
      </c>
      <c r="E1894" s="8">
        <v>42.71</v>
      </c>
      <c r="F1894" s="9">
        <v>12.5440731771545</v>
      </c>
      <c r="G1894" s="7" t="s">
        <v>146</v>
      </c>
      <c r="H1894" s="7">
        <v>2</v>
      </c>
      <c r="I1894" s="7" t="s">
        <v>1</v>
      </c>
      <c r="J1894" s="7" t="s">
        <v>2</v>
      </c>
      <c r="K1894" s="5" t="s">
        <v>3323</v>
      </c>
      <c r="L1894" s="14" t="s">
        <v>3324</v>
      </c>
      <c r="M1894" s="38">
        <f t="shared" si="334"/>
        <v>1</v>
      </c>
      <c r="N1894" s="32">
        <f t="shared" si="335"/>
        <v>1.3458956673532847</v>
      </c>
      <c r="O1894" s="32">
        <f t="shared" si="336"/>
        <v>0.10729335267307438</v>
      </c>
      <c r="P1894" s="32">
        <f t="shared" si="326"/>
        <v>12.544073177154448</v>
      </c>
      <c r="Q1894" s="35">
        <v>0.60516371981944295</v>
      </c>
      <c r="R1894" s="35">
        <v>0.589678006935211</v>
      </c>
      <c r="S1894" s="35">
        <v>0.79359041036751499</v>
      </c>
      <c r="T1894" s="35">
        <v>0.64850068559705798</v>
      </c>
      <c r="U1894" s="35">
        <v>0.55718309750930595</v>
      </c>
      <c r="V1894" s="35">
        <v>0.72559971844822102</v>
      </c>
      <c r="W1894" s="8">
        <v>8212.1850120867202</v>
      </c>
      <c r="X1894" s="8">
        <v>11052.7442272711</v>
      </c>
      <c r="Y1894" s="8">
        <v>881.11286271835604</v>
      </c>
      <c r="Z1894" s="23">
        <f t="shared" si="327"/>
        <v>20146.042102076179</v>
      </c>
      <c r="AA1894" s="29">
        <f t="shared" si="328"/>
        <v>40.763267397522227</v>
      </c>
      <c r="AB1894" s="29">
        <f t="shared" si="329"/>
        <v>54.863104977488568</v>
      </c>
      <c r="AC1894" s="29">
        <f t="shared" si="330"/>
        <v>4.3736276249891866</v>
      </c>
      <c r="AD1894" s="26">
        <f t="shared" si="331"/>
        <v>0.40763267397522229</v>
      </c>
      <c r="AE1894" s="26">
        <f t="shared" si="332"/>
        <v>0.54863104977488564</v>
      </c>
      <c r="AF1894" s="26">
        <f t="shared" si="333"/>
        <v>4.3736276249891869E-2</v>
      </c>
      <c r="AG1894" s="6">
        <v>2</v>
      </c>
    </row>
    <row r="1895" spans="1:33" ht="12" customHeight="1" x14ac:dyDescent="0.2">
      <c r="A1895" s="5" t="s">
        <v>564</v>
      </c>
      <c r="B1895" s="5" t="s">
        <v>564</v>
      </c>
      <c r="C1895" s="7">
        <v>1</v>
      </c>
      <c r="D1895" s="7">
        <v>1</v>
      </c>
      <c r="E1895" s="8">
        <v>27.59</v>
      </c>
      <c r="F1895" s="9">
        <v>2.9067893942395799</v>
      </c>
      <c r="G1895" s="7">
        <v>3</v>
      </c>
      <c r="H1895" s="7">
        <v>1</v>
      </c>
      <c r="I1895" s="7" t="s">
        <v>2</v>
      </c>
      <c r="J1895" s="7" t="s">
        <v>0</v>
      </c>
      <c r="K1895" s="5" t="s">
        <v>565</v>
      </c>
      <c r="L1895" s="14" t="s">
        <v>566</v>
      </c>
      <c r="M1895" s="38">
        <f t="shared" si="334"/>
        <v>1</v>
      </c>
      <c r="N1895" s="32">
        <f t="shared" si="335"/>
        <v>1.3459697809952391</v>
      </c>
      <c r="O1895" s="32">
        <f t="shared" si="336"/>
        <v>2.9067893942395844</v>
      </c>
      <c r="P1895" s="32">
        <f t="shared" si="326"/>
        <v>0.46304344706312806</v>
      </c>
      <c r="Q1895" s="35">
        <v>0.74835779408285197</v>
      </c>
      <c r="R1895" s="35">
        <v>0.39460467378790898</v>
      </c>
      <c r="S1895" s="35">
        <v>0.49112481595813601</v>
      </c>
      <c r="T1895" s="35">
        <v>0.81933057369472695</v>
      </c>
      <c r="U1895" s="35">
        <v>0.37613606716886899</v>
      </c>
      <c r="V1895" s="35">
        <v>0.406570674478197</v>
      </c>
      <c r="W1895" s="8">
        <v>1893.7617419006499</v>
      </c>
      <c r="X1895" s="8">
        <v>2548.9460770031801</v>
      </c>
      <c r="Y1895" s="8">
        <v>5504.7665465734899</v>
      </c>
      <c r="Z1895" s="23">
        <f t="shared" si="327"/>
        <v>9947.4743654773192</v>
      </c>
      <c r="AA1895" s="29">
        <f t="shared" si="328"/>
        <v>19.037613692908266</v>
      </c>
      <c r="AB1895" s="29">
        <f t="shared" si="329"/>
        <v>25.624052732915704</v>
      </c>
      <c r="AC1895" s="29">
        <f t="shared" si="330"/>
        <v>55.338333574176033</v>
      </c>
      <c r="AD1895" s="26">
        <f t="shared" si="331"/>
        <v>0.19037613692908267</v>
      </c>
      <c r="AE1895" s="26">
        <f t="shared" si="332"/>
        <v>0.25624052732915703</v>
      </c>
      <c r="AF1895" s="26">
        <f t="shared" si="333"/>
        <v>0.55338333574176035</v>
      </c>
      <c r="AG1895" s="6">
        <v>1</v>
      </c>
    </row>
    <row r="1896" spans="1:33" ht="12" customHeight="1" x14ac:dyDescent="0.2">
      <c r="A1896" s="5" t="s">
        <v>2729</v>
      </c>
      <c r="B1896" s="5" t="s">
        <v>2729</v>
      </c>
      <c r="C1896" s="7">
        <v>2</v>
      </c>
      <c r="D1896" s="7">
        <v>1</v>
      </c>
      <c r="E1896" s="8">
        <v>45.57</v>
      </c>
      <c r="F1896" s="9">
        <v>1.34730786645669</v>
      </c>
      <c r="G1896" s="7">
        <v>1</v>
      </c>
      <c r="H1896" s="7">
        <v>1</v>
      </c>
      <c r="I1896" s="7" t="s">
        <v>1</v>
      </c>
      <c r="J1896" s="7" t="s">
        <v>0</v>
      </c>
      <c r="K1896" s="5" t="s">
        <v>2730</v>
      </c>
      <c r="L1896" s="14" t="s">
        <v>2731</v>
      </c>
      <c r="M1896" s="38">
        <f t="shared" si="334"/>
        <v>1</v>
      </c>
      <c r="N1896" s="32">
        <f t="shared" si="335"/>
        <v>1.3473078664566942</v>
      </c>
      <c r="O1896" s="32">
        <f t="shared" si="336"/>
        <v>1.0226744956920779</v>
      </c>
      <c r="P1896" s="32">
        <f t="shared" si="326"/>
        <v>1.3174356768767621</v>
      </c>
      <c r="Q1896" s="35">
        <v>0.92908906419221104</v>
      </c>
      <c r="R1896" s="35">
        <v>0.55504025870072504</v>
      </c>
      <c r="S1896" s="35">
        <v>0.56628315974866605</v>
      </c>
      <c r="T1896" s="35">
        <v>0.87776731980855605</v>
      </c>
      <c r="U1896" s="35">
        <v>0.52507149638621098</v>
      </c>
      <c r="V1896" s="35">
        <v>0.55115702591022897</v>
      </c>
      <c r="W1896" s="8">
        <v>8913.8335730013496</v>
      </c>
      <c r="X1896" s="8">
        <v>12009.6780931905</v>
      </c>
      <c r="Y1896" s="8">
        <v>9115.9502539522691</v>
      </c>
      <c r="Z1896" s="23">
        <f t="shared" si="327"/>
        <v>30039.46192014412</v>
      </c>
      <c r="AA1896" s="29">
        <f t="shared" si="328"/>
        <v>29.673745810419575</v>
      </c>
      <c r="AB1896" s="29">
        <f t="shared" si="329"/>
        <v>39.979671157614668</v>
      </c>
      <c r="AC1896" s="29">
        <f t="shared" si="330"/>
        <v>30.346583031965753</v>
      </c>
      <c r="AD1896" s="26">
        <f t="shared" si="331"/>
        <v>0.29673745810419577</v>
      </c>
      <c r="AE1896" s="26">
        <f t="shared" si="332"/>
        <v>0.39979671157614666</v>
      </c>
      <c r="AF1896" s="26">
        <f t="shared" si="333"/>
        <v>0.30346583031965751</v>
      </c>
      <c r="AG1896" s="6"/>
    </row>
    <row r="1897" spans="1:33" ht="12" customHeight="1" x14ac:dyDescent="0.2">
      <c r="A1897" s="5" t="s">
        <v>3394</v>
      </c>
      <c r="B1897" s="5" t="s">
        <v>3395</v>
      </c>
      <c r="C1897" s="7">
        <v>5</v>
      </c>
      <c r="D1897" s="7">
        <v>5</v>
      </c>
      <c r="E1897" s="8">
        <v>156.80000000000001</v>
      </c>
      <c r="F1897" s="9">
        <v>4.2332131977892598</v>
      </c>
      <c r="G1897" s="7" t="s">
        <v>122</v>
      </c>
      <c r="H1897" s="7">
        <v>2</v>
      </c>
      <c r="I1897" s="7" t="s">
        <v>1</v>
      </c>
      <c r="J1897" s="7" t="s">
        <v>2</v>
      </c>
      <c r="K1897" s="5" t="s">
        <v>3396</v>
      </c>
      <c r="L1897" s="14" t="s">
        <v>3397</v>
      </c>
      <c r="M1897" s="38">
        <f t="shared" si="334"/>
        <v>1</v>
      </c>
      <c r="N1897" s="32">
        <f t="shared" si="335"/>
        <v>1.3499447070563781</v>
      </c>
      <c r="O1897" s="32">
        <f t="shared" si="336"/>
        <v>0.31889362618480138</v>
      </c>
      <c r="P1897" s="32">
        <f t="shared" si="326"/>
        <v>4.2332131977892669</v>
      </c>
      <c r="Q1897" s="35">
        <v>0.65593967338761905</v>
      </c>
      <c r="R1897" s="35">
        <v>9.6297895597506997E-2</v>
      </c>
      <c r="S1897" s="35">
        <v>0.109183275970666</v>
      </c>
      <c r="T1897" s="35">
        <v>0.65057871807082701</v>
      </c>
      <c r="U1897" s="35">
        <v>0.11317471258876501</v>
      </c>
      <c r="V1897" s="35">
        <v>0.13721316777734699</v>
      </c>
      <c r="W1897" s="8">
        <v>179690.37317827001</v>
      </c>
      <c r="X1897" s="8">
        <v>242572.06818099099</v>
      </c>
      <c r="Y1897" s="8">
        <v>57302.114693318697</v>
      </c>
      <c r="Z1897" s="23">
        <f t="shared" si="327"/>
        <v>479564.55605257966</v>
      </c>
      <c r="AA1897" s="29">
        <f t="shared" si="328"/>
        <v>37.469485788805599</v>
      </c>
      <c r="AB1897" s="29">
        <f t="shared" si="329"/>
        <v>50.581734016722301</v>
      </c>
      <c r="AC1897" s="29">
        <f t="shared" si="330"/>
        <v>11.948780194472102</v>
      </c>
      <c r="AD1897" s="26">
        <f t="shared" si="331"/>
        <v>0.37469485788805601</v>
      </c>
      <c r="AE1897" s="26">
        <f t="shared" si="332"/>
        <v>0.50581734016722302</v>
      </c>
      <c r="AF1897" s="26">
        <f t="shared" si="333"/>
        <v>0.11948780194472101</v>
      </c>
      <c r="AG1897" s="6">
        <v>2</v>
      </c>
    </row>
    <row r="1898" spans="1:33" ht="12" customHeight="1" x14ac:dyDescent="0.2">
      <c r="A1898" s="5" t="s">
        <v>3401</v>
      </c>
      <c r="B1898" s="5" t="s">
        <v>3401</v>
      </c>
      <c r="C1898" s="7">
        <v>2</v>
      </c>
      <c r="D1898" s="7">
        <v>2</v>
      </c>
      <c r="E1898" s="8">
        <v>68.11</v>
      </c>
      <c r="F1898" s="9">
        <v>4.1871393780282498</v>
      </c>
      <c r="G1898" s="7" t="s">
        <v>146</v>
      </c>
      <c r="H1898" s="7">
        <v>2</v>
      </c>
      <c r="I1898" s="7" t="s">
        <v>1</v>
      </c>
      <c r="J1898" s="7" t="s">
        <v>2</v>
      </c>
      <c r="K1898" s="5" t="s">
        <v>3402</v>
      </c>
      <c r="L1898" s="14" t="s">
        <v>3403</v>
      </c>
      <c r="M1898" s="38">
        <f t="shared" si="334"/>
        <v>1</v>
      </c>
      <c r="N1898" s="32">
        <f t="shared" si="335"/>
        <v>1.3517382206967625</v>
      </c>
      <c r="O1898" s="32">
        <f t="shared" si="336"/>
        <v>0.32283095895730685</v>
      </c>
      <c r="P1898" s="32">
        <f t="shared" si="326"/>
        <v>4.1871393780282542</v>
      </c>
      <c r="Q1898" s="35">
        <v>1.18067924329533E-2</v>
      </c>
      <c r="R1898" s="35">
        <v>5.5986717193317803E-3</v>
      </c>
      <c r="S1898" s="35">
        <v>7.9860937923445202E-2</v>
      </c>
      <c r="T1898" s="35">
        <v>1.94875381921693E-2</v>
      </c>
      <c r="U1898" s="35">
        <v>8.0989513372068701E-3</v>
      </c>
      <c r="V1898" s="35">
        <v>8.3764268691930294E-2</v>
      </c>
      <c r="W1898" s="8">
        <v>13028.717112857899</v>
      </c>
      <c r="X1898" s="8">
        <v>17611.414888095998</v>
      </c>
      <c r="Y1898" s="8">
        <v>4206.0732395273899</v>
      </c>
      <c r="Z1898" s="23">
        <f t="shared" si="327"/>
        <v>34846.205240481286</v>
      </c>
      <c r="AA1898" s="29">
        <f t="shared" si="328"/>
        <v>37.389199262714179</v>
      </c>
      <c r="AB1898" s="29">
        <f t="shared" si="329"/>
        <v>50.540409684657973</v>
      </c>
      <c r="AC1898" s="29">
        <f t="shared" si="330"/>
        <v>12.07039105262785</v>
      </c>
      <c r="AD1898" s="26">
        <f t="shared" si="331"/>
        <v>0.37389199262714179</v>
      </c>
      <c r="AE1898" s="26">
        <f t="shared" si="332"/>
        <v>0.50540409684657972</v>
      </c>
      <c r="AF1898" s="26">
        <f t="shared" si="333"/>
        <v>0.12070391052627849</v>
      </c>
      <c r="AG1898" s="6">
        <v>2</v>
      </c>
    </row>
    <row r="1899" spans="1:33" ht="12" customHeight="1" x14ac:dyDescent="0.2">
      <c r="A1899" s="5" t="s">
        <v>546</v>
      </c>
      <c r="B1899" s="5" t="s">
        <v>546</v>
      </c>
      <c r="C1899" s="7">
        <v>3</v>
      </c>
      <c r="D1899" s="7">
        <v>3</v>
      </c>
      <c r="E1899" s="8">
        <v>103.97</v>
      </c>
      <c r="F1899" s="9">
        <v>2.9753689884043801</v>
      </c>
      <c r="G1899" s="7" t="s">
        <v>122</v>
      </c>
      <c r="H1899" s="7">
        <v>2</v>
      </c>
      <c r="I1899" s="7" t="s">
        <v>2</v>
      </c>
      <c r="J1899" s="7" t="s">
        <v>0</v>
      </c>
      <c r="K1899" s="5" t="s">
        <v>547</v>
      </c>
      <c r="L1899" s="14" t="s">
        <v>548</v>
      </c>
      <c r="M1899" s="38">
        <f t="shared" si="334"/>
        <v>1</v>
      </c>
      <c r="N1899" s="32">
        <f t="shared" si="335"/>
        <v>1.3537194106027406</v>
      </c>
      <c r="O1899" s="32">
        <f t="shared" si="336"/>
        <v>2.9753689884043917</v>
      </c>
      <c r="P1899" s="32">
        <f t="shared" si="326"/>
        <v>0.45497530419872495</v>
      </c>
      <c r="Q1899" s="35">
        <v>8.7223639270883696E-2</v>
      </c>
      <c r="R1899" s="35">
        <v>0.39275531861892299</v>
      </c>
      <c r="S1899" s="35">
        <v>0.53311318477044101</v>
      </c>
      <c r="T1899" s="35">
        <v>0.13418159657484399</v>
      </c>
      <c r="U1899" s="35">
        <v>0.459063031349218</v>
      </c>
      <c r="V1899" s="35">
        <v>0.558726648870839</v>
      </c>
      <c r="W1899" s="8">
        <v>50668.985415531897</v>
      </c>
      <c r="X1899" s="8">
        <v>68591.589072552699</v>
      </c>
      <c r="Y1899" s="8">
        <v>150758.92787928801</v>
      </c>
      <c r="Z1899" s="23">
        <f t="shared" si="327"/>
        <v>270019.50236737262</v>
      </c>
      <c r="AA1899" s="29">
        <f t="shared" si="328"/>
        <v>18.764935484769047</v>
      </c>
      <c r="AB1899" s="29">
        <f t="shared" si="329"/>
        <v>25.402457404440007</v>
      </c>
      <c r="AC1899" s="29">
        <f t="shared" si="330"/>
        <v>55.832607110790946</v>
      </c>
      <c r="AD1899" s="26">
        <f t="shared" si="331"/>
        <v>0.18764935484769046</v>
      </c>
      <c r="AE1899" s="26">
        <f t="shared" si="332"/>
        <v>0.25402457404440004</v>
      </c>
      <c r="AF1899" s="26">
        <f t="shared" si="333"/>
        <v>0.55832607110790944</v>
      </c>
      <c r="AG1899" s="6">
        <v>1</v>
      </c>
    </row>
    <row r="1900" spans="1:33" ht="12" customHeight="1" x14ac:dyDescent="0.2">
      <c r="A1900" s="5" t="s">
        <v>3119</v>
      </c>
      <c r="B1900" s="5" t="s">
        <v>3120</v>
      </c>
      <c r="C1900" s="7">
        <v>21</v>
      </c>
      <c r="D1900" s="7">
        <v>15</v>
      </c>
      <c r="E1900" s="8">
        <v>1053.43</v>
      </c>
      <c r="F1900" s="9">
        <v>2.1153151096132601</v>
      </c>
      <c r="G1900" s="7" t="s">
        <v>50</v>
      </c>
      <c r="H1900" s="7">
        <v>3</v>
      </c>
      <c r="I1900" s="7" t="s">
        <v>1</v>
      </c>
      <c r="J1900" s="7" t="s">
        <v>2</v>
      </c>
      <c r="K1900" s="5" t="s">
        <v>3121</v>
      </c>
      <c r="L1900" s="14" t="s">
        <v>3122</v>
      </c>
      <c r="M1900" s="38">
        <f t="shared" si="334"/>
        <v>1</v>
      </c>
      <c r="N1900" s="32">
        <f t="shared" si="335"/>
        <v>1.3556405168484014</v>
      </c>
      <c r="O1900" s="32">
        <f t="shared" si="336"/>
        <v>0.64086930154640287</v>
      </c>
      <c r="P1900" s="32">
        <f t="shared" si="326"/>
        <v>2.1153151096132583</v>
      </c>
      <c r="Q1900" s="35">
        <v>0.81302596486855006</v>
      </c>
      <c r="R1900" s="35">
        <v>0.70748873839924997</v>
      </c>
      <c r="S1900" s="35">
        <v>0.76343705984822197</v>
      </c>
      <c r="T1900" s="35">
        <v>0.75710150430638701</v>
      </c>
      <c r="U1900" s="35">
        <v>0.636511407615869</v>
      </c>
      <c r="V1900" s="35">
        <v>0.62677285693099805</v>
      </c>
      <c r="W1900" s="8">
        <v>636284.83175259503</v>
      </c>
      <c r="X1900" s="8">
        <v>862573.49817988602</v>
      </c>
      <c r="Y1900" s="8">
        <v>407775.41570985602</v>
      </c>
      <c r="Z1900" s="23">
        <f t="shared" si="327"/>
        <v>1906633.745642337</v>
      </c>
      <c r="AA1900" s="29">
        <f t="shared" si="328"/>
        <v>33.372158297672073</v>
      </c>
      <c r="AB1900" s="29">
        <f t="shared" si="329"/>
        <v>45.240649923002834</v>
      </c>
      <c r="AC1900" s="29">
        <f t="shared" si="330"/>
        <v>21.387191779325093</v>
      </c>
      <c r="AD1900" s="26">
        <f t="shared" si="331"/>
        <v>0.33372158297672072</v>
      </c>
      <c r="AE1900" s="26">
        <f t="shared" si="332"/>
        <v>0.45240649923002835</v>
      </c>
      <c r="AF1900" s="26">
        <f t="shared" si="333"/>
        <v>0.21387191779325093</v>
      </c>
      <c r="AG1900" s="6">
        <v>6</v>
      </c>
    </row>
    <row r="1901" spans="1:33" ht="12" customHeight="1" x14ac:dyDescent="0.2">
      <c r="A1901" s="5" t="s">
        <v>3355</v>
      </c>
      <c r="B1901" s="5" t="s">
        <v>3355</v>
      </c>
      <c r="C1901" s="7">
        <v>1</v>
      </c>
      <c r="D1901" s="7">
        <v>1</v>
      </c>
      <c r="E1901" s="8">
        <v>32.82</v>
      </c>
      <c r="F1901" s="9">
        <v>5.8337725988879798</v>
      </c>
      <c r="G1901" s="7">
        <v>3</v>
      </c>
      <c r="H1901" s="7">
        <v>1</v>
      </c>
      <c r="I1901" s="7" t="s">
        <v>1</v>
      </c>
      <c r="J1901" s="7" t="s">
        <v>2</v>
      </c>
      <c r="K1901" s="5" t="s">
        <v>3356</v>
      </c>
      <c r="L1901" s="14" t="s">
        <v>3357</v>
      </c>
      <c r="M1901" s="38">
        <f t="shared" si="334"/>
        <v>1</v>
      </c>
      <c r="N1901" s="32">
        <f t="shared" si="335"/>
        <v>1.3567693095316657</v>
      </c>
      <c r="O1901" s="32">
        <f t="shared" si="336"/>
        <v>0.23257151123619221</v>
      </c>
      <c r="P1901" s="32">
        <f t="shared" si="326"/>
        <v>5.8337725988879781</v>
      </c>
      <c r="Q1901" s="35">
        <v>0.59043386423725797</v>
      </c>
      <c r="R1901" s="35">
        <v>0.47069866973374602</v>
      </c>
      <c r="S1901" s="35">
        <v>0.62761921902551299</v>
      </c>
      <c r="T1901" s="35">
        <v>0.59010548303319099</v>
      </c>
      <c r="U1901" s="35">
        <v>0.44298231360224599</v>
      </c>
      <c r="V1901" s="35">
        <v>0.61376980806855097</v>
      </c>
      <c r="W1901" s="8">
        <v>25046.229056315999</v>
      </c>
      <c r="X1901" s="8">
        <v>33981.954903109799</v>
      </c>
      <c r="Y1901" s="8">
        <v>5825.0393423952401</v>
      </c>
      <c r="Z1901" s="23">
        <f t="shared" si="327"/>
        <v>64853.223301821039</v>
      </c>
      <c r="AA1901" s="29">
        <f t="shared" si="328"/>
        <v>38.619867727704317</v>
      </c>
      <c r="AB1901" s="29">
        <f t="shared" si="329"/>
        <v>52.398251271121644</v>
      </c>
      <c r="AC1901" s="29">
        <f t="shared" si="330"/>
        <v>8.9818810011740418</v>
      </c>
      <c r="AD1901" s="26">
        <f t="shared" si="331"/>
        <v>0.38619867727704316</v>
      </c>
      <c r="AE1901" s="26">
        <f t="shared" si="332"/>
        <v>0.52398251271121643</v>
      </c>
      <c r="AF1901" s="26">
        <f t="shared" si="333"/>
        <v>8.9818810011740413E-2</v>
      </c>
      <c r="AG1901" s="6">
        <v>2</v>
      </c>
    </row>
    <row r="1902" spans="1:33" ht="12" customHeight="1" x14ac:dyDescent="0.2">
      <c r="A1902" s="5" t="s">
        <v>456</v>
      </c>
      <c r="B1902" s="5" t="s">
        <v>456</v>
      </c>
      <c r="C1902" s="7">
        <v>1</v>
      </c>
      <c r="D1902" s="7">
        <v>1</v>
      </c>
      <c r="E1902" s="8">
        <v>26.89</v>
      </c>
      <c r="F1902" s="9">
        <v>3.9761934603178002</v>
      </c>
      <c r="G1902" s="7">
        <v>1</v>
      </c>
      <c r="H1902" s="7">
        <v>1</v>
      </c>
      <c r="I1902" s="7" t="s">
        <v>2</v>
      </c>
      <c r="J1902" s="7" t="s">
        <v>0</v>
      </c>
      <c r="K1902" s="5" t="s">
        <v>457</v>
      </c>
      <c r="L1902" s="14" t="s">
        <v>458</v>
      </c>
      <c r="M1902" s="38">
        <f t="shared" si="334"/>
        <v>1</v>
      </c>
      <c r="N1902" s="32">
        <f t="shared" si="335"/>
        <v>1.3572217448475778</v>
      </c>
      <c r="O1902" s="32">
        <f t="shared" si="336"/>
        <v>3.976193460317782</v>
      </c>
      <c r="P1902" s="32">
        <f t="shared" si="326"/>
        <v>0.34133694911794032</v>
      </c>
      <c r="Q1902" s="35">
        <v>0.39699909980665699</v>
      </c>
      <c r="R1902" s="35">
        <v>0.82104057719687495</v>
      </c>
      <c r="S1902" s="35">
        <v>0.28191553379891898</v>
      </c>
      <c r="T1902" s="35">
        <v>0.40179121863678302</v>
      </c>
      <c r="U1902" s="35">
        <v>0.81767307734908701</v>
      </c>
      <c r="V1902" s="35">
        <v>0.290274147848673</v>
      </c>
      <c r="W1902" s="8">
        <v>2824.6298237668202</v>
      </c>
      <c r="X1902" s="8">
        <v>3833.6490179613102</v>
      </c>
      <c r="Y1902" s="8">
        <v>11231.2746330802</v>
      </c>
      <c r="Z1902" s="23">
        <f t="shared" si="327"/>
        <v>17889.55347480833</v>
      </c>
      <c r="AA1902" s="29">
        <f t="shared" si="328"/>
        <v>15.789269574248461</v>
      </c>
      <c r="AB1902" s="29">
        <f t="shared" si="329"/>
        <v>21.429540001430269</v>
      </c>
      <c r="AC1902" s="29">
        <f t="shared" si="330"/>
        <v>62.781190424321267</v>
      </c>
      <c r="AD1902" s="26">
        <f t="shared" si="331"/>
        <v>0.1578926957424846</v>
      </c>
      <c r="AE1902" s="26">
        <f t="shared" si="332"/>
        <v>0.21429540001430269</v>
      </c>
      <c r="AF1902" s="26">
        <f t="shared" si="333"/>
        <v>0.62781190424321265</v>
      </c>
      <c r="AG1902" s="6">
        <v>1</v>
      </c>
    </row>
    <row r="1903" spans="1:33" ht="12" customHeight="1" x14ac:dyDescent="0.2">
      <c r="A1903" s="5" t="s">
        <v>337</v>
      </c>
      <c r="B1903" s="5" t="s">
        <v>337</v>
      </c>
      <c r="C1903" s="7">
        <v>2</v>
      </c>
      <c r="D1903" s="7">
        <v>2</v>
      </c>
      <c r="E1903" s="8">
        <v>73.37</v>
      </c>
      <c r="F1903" s="9">
        <v>6.6111976672001598</v>
      </c>
      <c r="G1903" s="7">
        <v>2</v>
      </c>
      <c r="H1903" s="7">
        <v>1</v>
      </c>
      <c r="I1903" s="7" t="s">
        <v>2</v>
      </c>
      <c r="J1903" s="7" t="s">
        <v>0</v>
      </c>
      <c r="K1903" s="5" t="s">
        <v>338</v>
      </c>
      <c r="L1903" s="14" t="s">
        <v>339</v>
      </c>
      <c r="M1903" s="38">
        <f t="shared" si="334"/>
        <v>1</v>
      </c>
      <c r="N1903" s="32">
        <f t="shared" si="335"/>
        <v>1.3632162380824016</v>
      </c>
      <c r="O1903" s="32">
        <f t="shared" si="336"/>
        <v>6.6111976672001562</v>
      </c>
      <c r="P1903" s="32">
        <f t="shared" si="326"/>
        <v>0.20619807585631061</v>
      </c>
      <c r="Q1903" s="35">
        <v>0.88733446869296995</v>
      </c>
      <c r="R1903" s="35">
        <v>0.15715903491938801</v>
      </c>
      <c r="S1903" s="35">
        <v>7.2269820473365096E-2</v>
      </c>
      <c r="T1903" s="35">
        <v>0.89795135220670597</v>
      </c>
      <c r="U1903" s="35">
        <v>0.17528241570761599</v>
      </c>
      <c r="V1903" s="35">
        <v>9.5637019184344099E-2</v>
      </c>
      <c r="W1903" s="8">
        <v>28361.2151472187</v>
      </c>
      <c r="X1903" s="8">
        <v>38662.4690204371</v>
      </c>
      <c r="Y1903" s="8">
        <v>187501.599420254</v>
      </c>
      <c r="Z1903" s="23">
        <f t="shared" si="327"/>
        <v>254525.2835879098</v>
      </c>
      <c r="AA1903" s="29">
        <f t="shared" si="328"/>
        <v>11.142788939246225</v>
      </c>
      <c r="AB1903" s="29">
        <f t="shared" si="329"/>
        <v>15.190030819505433</v>
      </c>
      <c r="AC1903" s="29">
        <f t="shared" si="330"/>
        <v>73.667180241248346</v>
      </c>
      <c r="AD1903" s="26">
        <f t="shared" si="331"/>
        <v>0.11142788939246225</v>
      </c>
      <c r="AE1903" s="26">
        <f t="shared" si="332"/>
        <v>0.15190030819505432</v>
      </c>
      <c r="AF1903" s="26">
        <f t="shared" si="333"/>
        <v>0.73667180241248342</v>
      </c>
      <c r="AG1903" s="6">
        <v>1</v>
      </c>
    </row>
    <row r="1904" spans="1:33" ht="12" customHeight="1" x14ac:dyDescent="0.2">
      <c r="A1904" s="5" t="s">
        <v>2726</v>
      </c>
      <c r="B1904" s="5" t="s">
        <v>2726</v>
      </c>
      <c r="C1904" s="7">
        <v>5</v>
      </c>
      <c r="D1904" s="7">
        <v>4</v>
      </c>
      <c r="E1904" s="8">
        <v>134.32</v>
      </c>
      <c r="F1904" s="9">
        <v>1.3632436557015499</v>
      </c>
      <c r="G1904" s="7" t="s">
        <v>54</v>
      </c>
      <c r="H1904" s="7">
        <v>2</v>
      </c>
      <c r="I1904" s="7" t="s">
        <v>1</v>
      </c>
      <c r="J1904" s="7" t="s">
        <v>0</v>
      </c>
      <c r="K1904" s="5" t="s">
        <v>2727</v>
      </c>
      <c r="L1904" s="14" t="s">
        <v>2728</v>
      </c>
      <c r="M1904" s="38">
        <f t="shared" si="334"/>
        <v>1</v>
      </c>
      <c r="N1904" s="32">
        <f t="shared" si="335"/>
        <v>1.3632436557015557</v>
      </c>
      <c r="O1904" s="32">
        <f t="shared" si="336"/>
        <v>1.2267885832869441</v>
      </c>
      <c r="P1904" s="32">
        <f t="shared" si="326"/>
        <v>1.1112294932261324</v>
      </c>
      <c r="Q1904" s="35">
        <v>8.0655828851810401E-29</v>
      </c>
      <c r="R1904" s="35">
        <v>7.4731673868059302E-23</v>
      </c>
      <c r="S1904" s="35">
        <v>0.28810269657729598</v>
      </c>
      <c r="T1904" s="35">
        <v>3.9747780117270401E-26</v>
      </c>
      <c r="U1904" s="35">
        <v>2.0809000716034402E-15</v>
      </c>
      <c r="V1904" s="35">
        <v>0.30752570551195502</v>
      </c>
      <c r="W1904" s="8">
        <v>47211.022518759601</v>
      </c>
      <c r="X1904" s="8">
        <v>64360.126927882302</v>
      </c>
      <c r="Y1904" s="8">
        <v>57917.9434313171</v>
      </c>
      <c r="Z1904" s="23">
        <f t="shared" si="327"/>
        <v>169489.09287795902</v>
      </c>
      <c r="AA1904" s="29">
        <f t="shared" si="328"/>
        <v>27.854903060195145</v>
      </c>
      <c r="AB1904" s="29">
        <f t="shared" si="329"/>
        <v>37.973019876992879</v>
      </c>
      <c r="AC1904" s="29">
        <f t="shared" si="330"/>
        <v>34.172077062811958</v>
      </c>
      <c r="AD1904" s="26">
        <f t="shared" si="331"/>
        <v>0.27854903060195146</v>
      </c>
      <c r="AE1904" s="26">
        <f t="shared" si="332"/>
        <v>0.37973019876992881</v>
      </c>
      <c r="AF1904" s="26">
        <f t="shared" si="333"/>
        <v>0.34172077062811956</v>
      </c>
      <c r="AG1904" s="6"/>
    </row>
    <row r="1905" spans="1:33" ht="12" customHeight="1" x14ac:dyDescent="0.2">
      <c r="A1905" s="5" t="s">
        <v>3271</v>
      </c>
      <c r="B1905" s="5" t="s">
        <v>3271</v>
      </c>
      <c r="C1905" s="7">
        <v>1</v>
      </c>
      <c r="D1905" s="7">
        <v>1</v>
      </c>
      <c r="E1905" s="8">
        <v>52.2</v>
      </c>
      <c r="F1905" s="9">
        <v>1.3822222325696201</v>
      </c>
      <c r="G1905" s="7">
        <v>3</v>
      </c>
      <c r="H1905" s="7">
        <v>1</v>
      </c>
      <c r="I1905" s="7" t="s">
        <v>1</v>
      </c>
      <c r="J1905" s="7" t="s">
        <v>2</v>
      </c>
      <c r="K1905" s="5" t="s">
        <v>3272</v>
      </c>
      <c r="L1905" s="14" t="s">
        <v>3273</v>
      </c>
      <c r="M1905" s="38">
        <f t="shared" si="334"/>
        <v>1</v>
      </c>
      <c r="N1905" s="32">
        <f t="shared" si="335"/>
        <v>1.3633280301093136</v>
      </c>
      <c r="O1905" s="32">
        <f t="shared" si="336"/>
        <v>0.98633056102332894</v>
      </c>
      <c r="P1905" s="32">
        <f t="shared" si="326"/>
        <v>1.3822222325696221</v>
      </c>
      <c r="Q1905" s="35">
        <v>0.28164401014447699</v>
      </c>
      <c r="R1905" s="35">
        <v>0.18181845282131801</v>
      </c>
      <c r="S1905" s="35">
        <v>0.375711438614242</v>
      </c>
      <c r="T1905" s="35">
        <v>0.31731050863888299</v>
      </c>
      <c r="U1905" s="35">
        <v>0.16655849399561401</v>
      </c>
      <c r="V1905" s="35">
        <v>0.35837487479281399</v>
      </c>
      <c r="W1905" s="8">
        <v>15685.5959312469</v>
      </c>
      <c r="X1905" s="8">
        <v>21384.612602037501</v>
      </c>
      <c r="Y1905" s="8">
        <v>15471.182634852001</v>
      </c>
      <c r="Z1905" s="23">
        <f t="shared" si="327"/>
        <v>52541.391168136397</v>
      </c>
      <c r="AA1905" s="29">
        <f t="shared" si="328"/>
        <v>29.853788760658841</v>
      </c>
      <c r="AB1905" s="29">
        <f t="shared" si="329"/>
        <v>40.700507022368583</v>
      </c>
      <c r="AC1905" s="29">
        <f t="shared" si="330"/>
        <v>29.445704216972587</v>
      </c>
      <c r="AD1905" s="26">
        <f t="shared" si="331"/>
        <v>0.29853788760658839</v>
      </c>
      <c r="AE1905" s="26">
        <f t="shared" si="332"/>
        <v>0.40700507022368582</v>
      </c>
      <c r="AF1905" s="26">
        <f t="shared" si="333"/>
        <v>0.29445704216972585</v>
      </c>
      <c r="AG1905" s="6"/>
    </row>
    <row r="1906" spans="1:33" ht="12" customHeight="1" x14ac:dyDescent="0.2">
      <c r="A1906" s="5" t="s">
        <v>543</v>
      </c>
      <c r="B1906" s="5" t="s">
        <v>543</v>
      </c>
      <c r="C1906" s="7">
        <v>1</v>
      </c>
      <c r="D1906" s="7">
        <v>1</v>
      </c>
      <c r="E1906" s="8">
        <v>15.48</v>
      </c>
      <c r="F1906" s="9">
        <v>3.00538391554324</v>
      </c>
      <c r="G1906" s="7">
        <v>1</v>
      </c>
      <c r="H1906" s="7">
        <v>1</v>
      </c>
      <c r="I1906" s="7" t="s">
        <v>2</v>
      </c>
      <c r="J1906" s="7" t="s">
        <v>0</v>
      </c>
      <c r="K1906" s="5" t="s">
        <v>544</v>
      </c>
      <c r="L1906" s="14" t="s">
        <v>545</v>
      </c>
      <c r="M1906" s="38">
        <f t="shared" si="334"/>
        <v>1</v>
      </c>
      <c r="N1906" s="32">
        <f t="shared" si="335"/>
        <v>1.3645319596148646</v>
      </c>
      <c r="O1906" s="32">
        <f t="shared" si="336"/>
        <v>3.0053839155432427</v>
      </c>
      <c r="P1906" s="32">
        <f t="shared" si="326"/>
        <v>0.45402916830617845</v>
      </c>
      <c r="Q1906" s="35">
        <v>0.27420220340842</v>
      </c>
      <c r="R1906" s="35">
        <v>0.131112889451864</v>
      </c>
      <c r="S1906" s="35">
        <v>0.180364619622814</v>
      </c>
      <c r="T1906" s="35">
        <v>0.32115320499246103</v>
      </c>
      <c r="U1906" s="35">
        <v>0.15288005019297499</v>
      </c>
      <c r="V1906" s="35">
        <v>0.18630462195494499</v>
      </c>
      <c r="W1906" s="8">
        <v>7335.3300710549101</v>
      </c>
      <c r="X1906" s="8">
        <v>10009.292316278401</v>
      </c>
      <c r="Y1906" s="8">
        <v>22045.4830107491</v>
      </c>
      <c r="Z1906" s="23">
        <f t="shared" si="327"/>
        <v>39390.105398082407</v>
      </c>
      <c r="AA1906" s="29">
        <f t="shared" si="328"/>
        <v>18.622265660177717</v>
      </c>
      <c r="AB1906" s="29">
        <f t="shared" si="329"/>
        <v>25.410676653750905</v>
      </c>
      <c r="AC1906" s="29">
        <f t="shared" si="330"/>
        <v>55.967057686071385</v>
      </c>
      <c r="AD1906" s="26">
        <f t="shared" si="331"/>
        <v>0.18622265660177717</v>
      </c>
      <c r="AE1906" s="26">
        <f t="shared" si="332"/>
        <v>0.25410676653750902</v>
      </c>
      <c r="AF1906" s="26">
        <f t="shared" si="333"/>
        <v>0.55967057686071386</v>
      </c>
      <c r="AG1906" s="6">
        <v>1</v>
      </c>
    </row>
    <row r="1907" spans="1:33" ht="12" customHeight="1" x14ac:dyDescent="0.2">
      <c r="A1907" s="5" t="s">
        <v>2723</v>
      </c>
      <c r="B1907" s="5" t="s">
        <v>2723</v>
      </c>
      <c r="C1907" s="7">
        <v>4</v>
      </c>
      <c r="D1907" s="7">
        <v>4</v>
      </c>
      <c r="E1907" s="8">
        <v>136.83000000000001</v>
      </c>
      <c r="F1907" s="9">
        <v>1.3658926133412399</v>
      </c>
      <c r="G1907" s="7" t="s">
        <v>54</v>
      </c>
      <c r="H1907" s="7">
        <v>2</v>
      </c>
      <c r="I1907" s="7" t="s">
        <v>1</v>
      </c>
      <c r="J1907" s="7" t="s">
        <v>0</v>
      </c>
      <c r="K1907" s="5" t="s">
        <v>2724</v>
      </c>
      <c r="L1907" s="14" t="s">
        <v>2725</v>
      </c>
      <c r="M1907" s="38">
        <f t="shared" si="334"/>
        <v>1</v>
      </c>
      <c r="N1907" s="32">
        <f t="shared" si="335"/>
        <v>1.3658926133412346</v>
      </c>
      <c r="O1907" s="32">
        <f t="shared" si="336"/>
        <v>1.0201590659301323</v>
      </c>
      <c r="P1907" s="32">
        <f t="shared" si="326"/>
        <v>1.3389016075604632</v>
      </c>
      <c r="Q1907" s="35">
        <v>7.9845234024121699E-3</v>
      </c>
      <c r="R1907" s="35">
        <v>8.18945716268571E-4</v>
      </c>
      <c r="S1907" s="35">
        <v>5.6420962627766399E-2</v>
      </c>
      <c r="T1907" s="35">
        <v>1.3294121407879601E-2</v>
      </c>
      <c r="U1907" s="35">
        <v>6.6270496121535703E-3</v>
      </c>
      <c r="V1907" s="35">
        <v>9.6707340886013196E-2</v>
      </c>
      <c r="W1907" s="8">
        <v>59880.729388054402</v>
      </c>
      <c r="X1907" s="8">
        <v>81790.645952628896</v>
      </c>
      <c r="Y1907" s="8">
        <v>61087.868959732601</v>
      </c>
      <c r="Z1907" s="23">
        <f t="shared" si="327"/>
        <v>202759.24430041591</v>
      </c>
      <c r="AA1907" s="29">
        <f t="shared" si="328"/>
        <v>29.532921961048942</v>
      </c>
      <c r="AB1907" s="29">
        <f t="shared" si="329"/>
        <v>40.338799956979877</v>
      </c>
      <c r="AC1907" s="29">
        <f t="shared" si="330"/>
        <v>30.128278081971182</v>
      </c>
      <c r="AD1907" s="26">
        <f t="shared" si="331"/>
        <v>0.29532921961048941</v>
      </c>
      <c r="AE1907" s="26">
        <f t="shared" si="332"/>
        <v>0.40338799956979876</v>
      </c>
      <c r="AF1907" s="26">
        <f t="shared" si="333"/>
        <v>0.30128278081971183</v>
      </c>
      <c r="AG1907" s="6"/>
    </row>
    <row r="1908" spans="1:33" ht="12" customHeight="1" x14ac:dyDescent="0.2">
      <c r="A1908" s="5" t="s">
        <v>468</v>
      </c>
      <c r="B1908" s="5" t="s">
        <v>468</v>
      </c>
      <c r="C1908" s="7">
        <v>1</v>
      </c>
      <c r="D1908" s="7">
        <v>1</v>
      </c>
      <c r="E1908" s="8">
        <v>17.47</v>
      </c>
      <c r="F1908" s="9">
        <v>3.6916081184135701</v>
      </c>
      <c r="G1908" s="7">
        <v>2</v>
      </c>
      <c r="H1908" s="7">
        <v>1</v>
      </c>
      <c r="I1908" s="7" t="s">
        <v>2</v>
      </c>
      <c r="J1908" s="7" t="s">
        <v>0</v>
      </c>
      <c r="K1908" s="5" t="s">
        <v>469</v>
      </c>
      <c r="L1908" s="14" t="s">
        <v>470</v>
      </c>
      <c r="M1908" s="38">
        <f t="shared" si="334"/>
        <v>1</v>
      </c>
      <c r="N1908" s="32">
        <f t="shared" si="335"/>
        <v>1.3684638022218321</v>
      </c>
      <c r="O1908" s="32">
        <f t="shared" si="336"/>
        <v>3.6916081184135718</v>
      </c>
      <c r="P1908" s="32">
        <f t="shared" si="326"/>
        <v>0.37069584807661393</v>
      </c>
      <c r="Q1908" s="35">
        <v>0.55307658723216002</v>
      </c>
      <c r="R1908" s="35">
        <v>0.46733479373575398</v>
      </c>
      <c r="S1908" s="35">
        <v>0.56406014408646998</v>
      </c>
      <c r="T1908" s="35">
        <v>0.60301765465528601</v>
      </c>
      <c r="U1908" s="35">
        <v>0.50111974564463901</v>
      </c>
      <c r="V1908" s="35">
        <v>0.57101520236275605</v>
      </c>
      <c r="W1908" s="8">
        <v>6808.3886019311603</v>
      </c>
      <c r="X1908" s="8">
        <v>9317.0333532024997</v>
      </c>
      <c r="Y1908" s="8">
        <v>25133.9026362035</v>
      </c>
      <c r="Z1908" s="23">
        <f t="shared" si="327"/>
        <v>41259.324591337165</v>
      </c>
      <c r="AA1908" s="29">
        <f t="shared" si="328"/>
        <v>16.501454324244207</v>
      </c>
      <c r="AB1908" s="29">
        <f t="shared" si="329"/>
        <v>22.581642926745122</v>
      </c>
      <c r="AC1908" s="29">
        <f t="shared" si="330"/>
        <v>60.91690274901066</v>
      </c>
      <c r="AD1908" s="26">
        <f t="shared" si="331"/>
        <v>0.16501454324244208</v>
      </c>
      <c r="AE1908" s="26">
        <f t="shared" si="332"/>
        <v>0.22581642926745121</v>
      </c>
      <c r="AF1908" s="26">
        <f t="shared" si="333"/>
        <v>0.6091690274901066</v>
      </c>
      <c r="AG1908" s="6">
        <v>1</v>
      </c>
    </row>
    <row r="1909" spans="1:33" ht="12" customHeight="1" x14ac:dyDescent="0.2">
      <c r="A1909" s="5" t="s">
        <v>2977</v>
      </c>
      <c r="B1909" s="5" t="s">
        <v>2977</v>
      </c>
      <c r="C1909" s="7">
        <v>1</v>
      </c>
      <c r="D1909" s="7">
        <v>1</v>
      </c>
      <c r="E1909" s="8">
        <v>27.26</v>
      </c>
      <c r="F1909" s="9">
        <v>2.6905212785253401</v>
      </c>
      <c r="G1909" s="7">
        <v>1</v>
      </c>
      <c r="H1909" s="7">
        <v>1</v>
      </c>
      <c r="I1909" s="7" t="s">
        <v>1</v>
      </c>
      <c r="J1909" s="7" t="s">
        <v>2</v>
      </c>
      <c r="K1909" s="5" t="s">
        <v>2978</v>
      </c>
      <c r="L1909" s="14" t="s">
        <v>2979</v>
      </c>
      <c r="M1909" s="38">
        <f t="shared" si="334"/>
        <v>1</v>
      </c>
      <c r="N1909" s="32">
        <f t="shared" si="335"/>
        <v>1.3686560343804952</v>
      </c>
      <c r="O1909" s="32">
        <f t="shared" si="336"/>
        <v>0.50869548786124064</v>
      </c>
      <c r="P1909" s="32">
        <f t="shared" si="326"/>
        <v>2.6905212785253374</v>
      </c>
      <c r="Q1909" s="35">
        <v>0.73319252524905199</v>
      </c>
      <c r="R1909" s="35">
        <v>0.56794155338437102</v>
      </c>
      <c r="S1909" s="35">
        <v>0.295161319642954</v>
      </c>
      <c r="T1909" s="35">
        <v>0.64605164210729404</v>
      </c>
      <c r="U1909" s="35">
        <v>0.536978251652102</v>
      </c>
      <c r="V1909" s="35">
        <v>0.21794307046585601</v>
      </c>
      <c r="W1909" s="8">
        <v>7080.3292981943696</v>
      </c>
      <c r="X1909" s="8">
        <v>9690.5354193747407</v>
      </c>
      <c r="Y1909" s="8">
        <v>3601.73156656322</v>
      </c>
      <c r="Z1909" s="23">
        <f t="shared" si="327"/>
        <v>20372.596284132331</v>
      </c>
      <c r="AA1909" s="29">
        <f t="shared" si="328"/>
        <v>34.754182527580191</v>
      </c>
      <c r="AB1909" s="29">
        <f t="shared" si="329"/>
        <v>47.566521636333803</v>
      </c>
      <c r="AC1909" s="29">
        <f t="shared" si="330"/>
        <v>17.679295836086009</v>
      </c>
      <c r="AD1909" s="26">
        <f t="shared" si="331"/>
        <v>0.34754182527580191</v>
      </c>
      <c r="AE1909" s="26">
        <f t="shared" si="332"/>
        <v>0.47566521636333803</v>
      </c>
      <c r="AF1909" s="26">
        <f t="shared" si="333"/>
        <v>0.17679295836086009</v>
      </c>
      <c r="AG1909" s="6">
        <v>2</v>
      </c>
    </row>
    <row r="1910" spans="1:33" ht="12" customHeight="1" x14ac:dyDescent="0.2">
      <c r="A1910" s="5" t="s">
        <v>482</v>
      </c>
      <c r="B1910" s="5" t="s">
        <v>482</v>
      </c>
      <c r="C1910" s="7">
        <v>1</v>
      </c>
      <c r="D1910" s="7">
        <v>1</v>
      </c>
      <c r="E1910" s="8">
        <v>36.36</v>
      </c>
      <c r="F1910" s="9">
        <v>3.6129170408641502</v>
      </c>
      <c r="G1910" s="7">
        <v>1</v>
      </c>
      <c r="H1910" s="7">
        <v>1</v>
      </c>
      <c r="I1910" s="7" t="s">
        <v>2</v>
      </c>
      <c r="J1910" s="7" t="s">
        <v>0</v>
      </c>
      <c r="K1910" s="5" t="s">
        <v>483</v>
      </c>
      <c r="L1910" s="14" t="s">
        <v>484</v>
      </c>
      <c r="M1910" s="38">
        <f t="shared" si="334"/>
        <v>1</v>
      </c>
      <c r="N1910" s="32">
        <f t="shared" si="335"/>
        <v>1.3694534755690424</v>
      </c>
      <c r="O1910" s="32">
        <f t="shared" si="336"/>
        <v>3.6129170408641422</v>
      </c>
      <c r="P1910" s="32">
        <f t="shared" si="326"/>
        <v>0.37904370902507484</v>
      </c>
      <c r="Q1910" s="35">
        <v>0.32042523841647702</v>
      </c>
      <c r="R1910" s="35">
        <v>0.17664235056420899</v>
      </c>
      <c r="S1910" s="35">
        <v>0.28819442738774098</v>
      </c>
      <c r="T1910" s="35">
        <v>0.38316289950242999</v>
      </c>
      <c r="U1910" s="35">
        <v>0.23331566866450101</v>
      </c>
      <c r="V1910" s="35">
        <v>0.29612065164040502</v>
      </c>
      <c r="W1910" s="8">
        <v>48940.947817933302</v>
      </c>
      <c r="X1910" s="8">
        <v>67022.351086911905</v>
      </c>
      <c r="Y1910" s="8">
        <v>176819.58436745399</v>
      </c>
      <c r="Z1910" s="23">
        <f t="shared" si="327"/>
        <v>292782.88327229919</v>
      </c>
      <c r="AA1910" s="29">
        <f t="shared" si="328"/>
        <v>16.715781766660299</v>
      </c>
      <c r="AB1910" s="29">
        <f t="shared" si="329"/>
        <v>22.891485437206576</v>
      </c>
      <c r="AC1910" s="29">
        <f t="shared" si="330"/>
        <v>60.392732796133117</v>
      </c>
      <c r="AD1910" s="26">
        <f t="shared" si="331"/>
        <v>0.16715781766660298</v>
      </c>
      <c r="AE1910" s="26">
        <f t="shared" si="332"/>
        <v>0.22891485437206577</v>
      </c>
      <c r="AF1910" s="26">
        <f t="shared" si="333"/>
        <v>0.6039273279613312</v>
      </c>
      <c r="AG1910" s="6">
        <v>1</v>
      </c>
    </row>
    <row r="1911" spans="1:33" ht="12" customHeight="1" x14ac:dyDescent="0.2">
      <c r="A1911" s="5" t="s">
        <v>3537</v>
      </c>
      <c r="B1911" s="5" t="s">
        <v>3537</v>
      </c>
      <c r="C1911" s="7">
        <v>1</v>
      </c>
      <c r="D1911" s="7">
        <v>1</v>
      </c>
      <c r="E1911" s="8">
        <v>36.35</v>
      </c>
      <c r="F1911" s="9">
        <v>2.5898095910188701</v>
      </c>
      <c r="G1911" s="7">
        <v>2</v>
      </c>
      <c r="H1911" s="7">
        <v>1</v>
      </c>
      <c r="I1911" s="7" t="s">
        <v>1</v>
      </c>
      <c r="J1911" s="7" t="s">
        <v>2</v>
      </c>
      <c r="K1911" s="5" t="s">
        <v>3538</v>
      </c>
      <c r="L1911" s="14" t="s">
        <v>3539</v>
      </c>
      <c r="M1911" s="38">
        <f t="shared" si="334"/>
        <v>1</v>
      </c>
      <c r="N1911" s="32">
        <f t="shared" si="335"/>
        <v>1.3695825153884456</v>
      </c>
      <c r="O1911" s="32">
        <f t="shared" si="336"/>
        <v>0.52883521635643838</v>
      </c>
      <c r="P1911" s="32">
        <f t="shared" si="326"/>
        <v>2.5898095910188745</v>
      </c>
      <c r="Q1911" s="35">
        <v>0.88138239493343395</v>
      </c>
      <c r="R1911" s="35">
        <v>1.6303249738769399E-2</v>
      </c>
      <c r="S1911" s="35">
        <v>1.0064199897833701E-2</v>
      </c>
      <c r="T1911" s="35">
        <v>0.80860663355127904</v>
      </c>
      <c r="U1911" s="35">
        <v>1.7967947924840098E-2</v>
      </c>
      <c r="V1911" s="35">
        <v>3.2288367018861999E-3</v>
      </c>
      <c r="W1911" s="8">
        <v>2517.3681348354899</v>
      </c>
      <c r="X1911" s="8">
        <v>3447.7433822667099</v>
      </c>
      <c r="Y1911" s="8">
        <v>1331.2729222345299</v>
      </c>
      <c r="Z1911" s="23">
        <f t="shared" si="327"/>
        <v>7296.384439336729</v>
      </c>
      <c r="AA1911" s="29">
        <f t="shared" si="328"/>
        <v>34.501583020539535</v>
      </c>
      <c r="AB1911" s="29">
        <f t="shared" si="329"/>
        <v>47.252764858153824</v>
      </c>
      <c r="AC1911" s="29">
        <f t="shared" si="330"/>
        <v>18.245652121306644</v>
      </c>
      <c r="AD1911" s="26">
        <f t="shared" si="331"/>
        <v>0.34501583020539534</v>
      </c>
      <c r="AE1911" s="26">
        <f t="shared" si="332"/>
        <v>0.47252764858153823</v>
      </c>
      <c r="AF1911" s="26">
        <f t="shared" si="333"/>
        <v>0.18245652121306644</v>
      </c>
      <c r="AG1911" s="6">
        <v>2</v>
      </c>
    </row>
    <row r="1912" spans="1:33" ht="12" customHeight="1" x14ac:dyDescent="0.2">
      <c r="A1912" s="5" t="s">
        <v>3398</v>
      </c>
      <c r="B1912" s="5" t="s">
        <v>3398</v>
      </c>
      <c r="C1912" s="7">
        <v>1</v>
      </c>
      <c r="D1912" s="7">
        <v>1</v>
      </c>
      <c r="E1912" s="8">
        <v>32.14</v>
      </c>
      <c r="F1912" s="9">
        <v>4.2079708427262297</v>
      </c>
      <c r="G1912" s="7">
        <v>1</v>
      </c>
      <c r="H1912" s="7">
        <v>1</v>
      </c>
      <c r="I1912" s="7" t="s">
        <v>1</v>
      </c>
      <c r="J1912" s="7" t="s">
        <v>2</v>
      </c>
      <c r="K1912" s="5" t="s">
        <v>3399</v>
      </c>
      <c r="L1912" s="14" t="s">
        <v>3400</v>
      </c>
      <c r="M1912" s="38">
        <f t="shared" si="334"/>
        <v>1</v>
      </c>
      <c r="N1912" s="32">
        <f t="shared" si="335"/>
        <v>1.3707114176500628</v>
      </c>
      <c r="O1912" s="32">
        <f t="shared" si="336"/>
        <v>0.32574166240230346</v>
      </c>
      <c r="P1912" s="32">
        <f t="shared" ref="P1912:P1975" si="337">X1912/Y1912</f>
        <v>4.207970842726227</v>
      </c>
      <c r="Q1912" s="35">
        <v>0.85349419779879998</v>
      </c>
      <c r="R1912" s="35">
        <v>0.34711533660299698</v>
      </c>
      <c r="S1912" s="35">
        <v>0.38848697659004899</v>
      </c>
      <c r="T1912" s="35">
        <v>0.94373848017176898</v>
      </c>
      <c r="U1912" s="35">
        <v>0.33206866253961798</v>
      </c>
      <c r="V1912" s="35">
        <v>0.30536293370585299</v>
      </c>
      <c r="W1912" s="8">
        <v>6782.3749926563496</v>
      </c>
      <c r="X1912" s="8">
        <v>9296.6788412183196</v>
      </c>
      <c r="Y1912" s="8">
        <v>2209.3021051436899</v>
      </c>
      <c r="Z1912" s="23">
        <f t="shared" si="327"/>
        <v>18288.355939018358</v>
      </c>
      <c r="AA1912" s="29">
        <f t="shared" si="328"/>
        <v>37.085755632008976</v>
      </c>
      <c r="AB1912" s="29">
        <f t="shared" si="329"/>
        <v>50.833868676974831</v>
      </c>
      <c r="AC1912" s="29">
        <f t="shared" si="330"/>
        <v>12.080375691016192</v>
      </c>
      <c r="AD1912" s="26">
        <f t="shared" si="331"/>
        <v>0.37085755632008977</v>
      </c>
      <c r="AE1912" s="26">
        <f t="shared" si="332"/>
        <v>0.50833868676974836</v>
      </c>
      <c r="AF1912" s="26">
        <f t="shared" si="333"/>
        <v>0.12080375691016192</v>
      </c>
      <c r="AG1912" s="6">
        <v>2</v>
      </c>
    </row>
    <row r="1913" spans="1:33" ht="12" customHeight="1" x14ac:dyDescent="0.2">
      <c r="A1913" s="5" t="s">
        <v>657</v>
      </c>
      <c r="B1913" s="5" t="s">
        <v>657</v>
      </c>
      <c r="C1913" s="7">
        <v>1</v>
      </c>
      <c r="D1913" s="7">
        <v>1</v>
      </c>
      <c r="E1913" s="8">
        <v>18.25</v>
      </c>
      <c r="F1913" s="9">
        <v>2.30850111849686</v>
      </c>
      <c r="G1913" s="7">
        <v>2</v>
      </c>
      <c r="H1913" s="7">
        <v>1</v>
      </c>
      <c r="I1913" s="7" t="s">
        <v>2</v>
      </c>
      <c r="J1913" s="7" t="s">
        <v>0</v>
      </c>
      <c r="K1913" s="5" t="s">
        <v>658</v>
      </c>
      <c r="L1913" s="14" t="s">
        <v>659</v>
      </c>
      <c r="M1913" s="38">
        <f t="shared" si="334"/>
        <v>1</v>
      </c>
      <c r="N1913" s="32">
        <f t="shared" si="335"/>
        <v>1.371311009731033</v>
      </c>
      <c r="O1913" s="32">
        <f t="shared" si="336"/>
        <v>2.3085011184968511</v>
      </c>
      <c r="P1913" s="32">
        <f t="shared" si="337"/>
        <v>0.59402657366869438</v>
      </c>
      <c r="Q1913" s="35">
        <v>0.76229422053656204</v>
      </c>
      <c r="R1913" s="35">
        <v>0.39153570583524899</v>
      </c>
      <c r="S1913" s="35">
        <v>0.47949278170958498</v>
      </c>
      <c r="T1913" s="35">
        <v>0.71253247198015901</v>
      </c>
      <c r="U1913" s="35">
        <v>0.40524055913525198</v>
      </c>
      <c r="V1913" s="35">
        <v>0.49333170114020197</v>
      </c>
      <c r="W1913" s="8">
        <v>24725.054271374898</v>
      </c>
      <c r="X1913" s="8">
        <v>33905.739138533703</v>
      </c>
      <c r="Y1913" s="8">
        <v>57077.815440364298</v>
      </c>
      <c r="Z1913" s="23">
        <f t="shared" si="327"/>
        <v>115708.6088502729</v>
      </c>
      <c r="AA1913" s="29">
        <f t="shared" si="328"/>
        <v>21.368379169927756</v>
      </c>
      <c r="AB1913" s="29">
        <f t="shared" si="329"/>
        <v>29.302693615829206</v>
      </c>
      <c r="AC1913" s="29">
        <f t="shared" si="330"/>
        <v>49.328927214243038</v>
      </c>
      <c r="AD1913" s="26">
        <f t="shared" si="331"/>
        <v>0.21368379169927756</v>
      </c>
      <c r="AE1913" s="26">
        <f t="shared" si="332"/>
        <v>0.29302693615829206</v>
      </c>
      <c r="AF1913" s="26">
        <f t="shared" si="333"/>
        <v>0.4932892721424304</v>
      </c>
      <c r="AG1913" s="6">
        <v>1</v>
      </c>
    </row>
    <row r="1914" spans="1:33" ht="12" customHeight="1" x14ac:dyDescent="0.2">
      <c r="A1914" s="5" t="s">
        <v>3116</v>
      </c>
      <c r="B1914" s="5" t="s">
        <v>3116</v>
      </c>
      <c r="C1914" s="7">
        <v>9</v>
      </c>
      <c r="D1914" s="7">
        <v>9</v>
      </c>
      <c r="E1914" s="8">
        <v>357.26</v>
      </c>
      <c r="F1914" s="9">
        <v>2.1249035685687199</v>
      </c>
      <c r="G1914" s="7" t="s">
        <v>50</v>
      </c>
      <c r="H1914" s="7">
        <v>3</v>
      </c>
      <c r="I1914" s="7" t="s">
        <v>1</v>
      </c>
      <c r="J1914" s="7" t="s">
        <v>2</v>
      </c>
      <c r="K1914" s="5" t="s">
        <v>3117</v>
      </c>
      <c r="L1914" s="14" t="s">
        <v>3118</v>
      </c>
      <c r="M1914" s="38">
        <f t="shared" si="334"/>
        <v>1</v>
      </c>
      <c r="N1914" s="32">
        <f t="shared" si="335"/>
        <v>1.3731580586164898</v>
      </c>
      <c r="O1914" s="32">
        <f t="shared" si="336"/>
        <v>0.64622135278421611</v>
      </c>
      <c r="P1914" s="32">
        <f t="shared" si="337"/>
        <v>2.1249035685687252</v>
      </c>
      <c r="Q1914" s="35">
        <v>0.98562689961623196</v>
      </c>
      <c r="R1914" s="35">
        <v>0.48421372397444201</v>
      </c>
      <c r="S1914" s="35">
        <v>0.25391305782561502</v>
      </c>
      <c r="T1914" s="35">
        <v>0.98382421363107897</v>
      </c>
      <c r="U1914" s="35">
        <v>0.54892203347494695</v>
      </c>
      <c r="V1914" s="35">
        <v>0.26135179142795101</v>
      </c>
      <c r="W1914" s="8">
        <v>277416.79975446599</v>
      </c>
      <c r="X1914" s="8">
        <v>380937.11417844199</v>
      </c>
      <c r="Y1914" s="8">
        <v>179272.65962239899</v>
      </c>
      <c r="Z1914" s="23">
        <f t="shared" si="327"/>
        <v>837626.573555307</v>
      </c>
      <c r="AA1914" s="29">
        <f t="shared" si="328"/>
        <v>33.119388581115572</v>
      </c>
      <c r="AB1914" s="29">
        <f t="shared" si="329"/>
        <v>45.478155326609802</v>
      </c>
      <c r="AC1914" s="29">
        <f t="shared" si="330"/>
        <v>21.402456092274626</v>
      </c>
      <c r="AD1914" s="26">
        <f t="shared" si="331"/>
        <v>0.33119388581115572</v>
      </c>
      <c r="AE1914" s="26">
        <f t="shared" si="332"/>
        <v>0.45478155326609804</v>
      </c>
      <c r="AF1914" s="26">
        <f t="shared" si="333"/>
        <v>0.21402456092274627</v>
      </c>
      <c r="AG1914" s="6">
        <v>6</v>
      </c>
    </row>
    <row r="1915" spans="1:33" ht="12" customHeight="1" x14ac:dyDescent="0.2">
      <c r="A1915" s="5" t="s">
        <v>676</v>
      </c>
      <c r="B1915" s="5" t="s">
        <v>676</v>
      </c>
      <c r="C1915" s="7">
        <v>3</v>
      </c>
      <c r="D1915" s="7">
        <v>3</v>
      </c>
      <c r="E1915" s="8">
        <v>93.23</v>
      </c>
      <c r="F1915" s="9">
        <v>2.1998494969636599</v>
      </c>
      <c r="G1915" s="7" t="s">
        <v>146</v>
      </c>
      <c r="H1915" s="7">
        <v>2</v>
      </c>
      <c r="I1915" s="7" t="s">
        <v>2</v>
      </c>
      <c r="J1915" s="7" t="s">
        <v>0</v>
      </c>
      <c r="K1915" s="5" t="s">
        <v>677</v>
      </c>
      <c r="L1915" s="14" t="s">
        <v>678</v>
      </c>
      <c r="M1915" s="38">
        <f t="shared" si="334"/>
        <v>1</v>
      </c>
      <c r="N1915" s="32">
        <f t="shared" si="335"/>
        <v>1.3740909338972496</v>
      </c>
      <c r="O1915" s="32">
        <f t="shared" si="336"/>
        <v>2.1998494969636497</v>
      </c>
      <c r="P1915" s="32">
        <f t="shared" si="337"/>
        <v>0.62462951933477429</v>
      </c>
      <c r="Q1915" s="35">
        <v>4.2451518080013503E-2</v>
      </c>
      <c r="R1915" s="35">
        <v>0.40538674573587102</v>
      </c>
      <c r="S1915" s="35">
        <v>0.84591800552663399</v>
      </c>
      <c r="T1915" s="35">
        <v>6.9365353331195201E-2</v>
      </c>
      <c r="U1915" s="35">
        <v>0.37978824606139899</v>
      </c>
      <c r="V1915" s="35">
        <v>0.85090380332246396</v>
      </c>
      <c r="W1915" s="8">
        <v>14530.4721724668</v>
      </c>
      <c r="X1915" s="8">
        <v>19966.190077432901</v>
      </c>
      <c r="Y1915" s="8">
        <v>31964.851899245401</v>
      </c>
      <c r="Z1915" s="23">
        <f t="shared" si="327"/>
        <v>66461.514149145107</v>
      </c>
      <c r="AA1915" s="29">
        <f t="shared" si="328"/>
        <v>21.862986960933849</v>
      </c>
      <c r="AB1915" s="29">
        <f t="shared" si="329"/>
        <v>30.041732170932981</v>
      </c>
      <c r="AC1915" s="29">
        <f t="shared" si="330"/>
        <v>48.095280868133166</v>
      </c>
      <c r="AD1915" s="26">
        <f t="shared" si="331"/>
        <v>0.2186298696093385</v>
      </c>
      <c r="AE1915" s="26">
        <f t="shared" si="332"/>
        <v>0.30041732170932983</v>
      </c>
      <c r="AF1915" s="26">
        <f t="shared" si="333"/>
        <v>0.48095280868133167</v>
      </c>
      <c r="AG1915" s="6">
        <v>1</v>
      </c>
    </row>
    <row r="1916" spans="1:33" ht="12" customHeight="1" x14ac:dyDescent="0.2">
      <c r="A1916" s="5" t="s">
        <v>3307</v>
      </c>
      <c r="B1916" s="5" t="s">
        <v>3307</v>
      </c>
      <c r="C1916" s="7">
        <v>1</v>
      </c>
      <c r="D1916" s="7">
        <v>1</v>
      </c>
      <c r="E1916" s="8">
        <v>22.87</v>
      </c>
      <c r="F1916" s="9">
        <v>27.0541924548201</v>
      </c>
      <c r="G1916" s="7">
        <v>1</v>
      </c>
      <c r="H1916" s="7">
        <v>1</v>
      </c>
      <c r="I1916" s="7" t="s">
        <v>1</v>
      </c>
      <c r="J1916" s="7" t="s">
        <v>2</v>
      </c>
      <c r="K1916" s="5" t="s">
        <v>3308</v>
      </c>
      <c r="L1916" s="14" t="s">
        <v>3309</v>
      </c>
      <c r="M1916" s="38">
        <f t="shared" si="334"/>
        <v>1</v>
      </c>
      <c r="N1916" s="32">
        <f t="shared" si="335"/>
        <v>1.3766897393356039</v>
      </c>
      <c r="O1916" s="32">
        <f t="shared" si="336"/>
        <v>5.0886373401632545E-2</v>
      </c>
      <c r="P1916" s="32">
        <f t="shared" si="337"/>
        <v>27.054192454820072</v>
      </c>
      <c r="Q1916" s="35">
        <v>3.3434764338176599E-3</v>
      </c>
      <c r="R1916" s="35">
        <v>0.26498652703967102</v>
      </c>
      <c r="S1916" s="35">
        <v>9.4480486405998196E-2</v>
      </c>
      <c r="T1916" s="35">
        <v>6.8417726532076797E-4</v>
      </c>
      <c r="U1916" s="35">
        <v>0.183110622391326</v>
      </c>
      <c r="V1916" s="35">
        <v>5.31522582416546E-2</v>
      </c>
      <c r="W1916" s="8">
        <v>1729.1605770516801</v>
      </c>
      <c r="X1916" s="8">
        <v>2380.5176240906799</v>
      </c>
      <c r="Y1916" s="8">
        <v>87.990710795234193</v>
      </c>
      <c r="Z1916" s="23">
        <f t="shared" si="327"/>
        <v>4197.6689119375942</v>
      </c>
      <c r="AA1916" s="29">
        <f t="shared" si="328"/>
        <v>41.193353104485794</v>
      </c>
      <c r="AB1916" s="29">
        <f t="shared" si="329"/>
        <v>56.710466547774033</v>
      </c>
      <c r="AC1916" s="29">
        <f t="shared" si="330"/>
        <v>2.0961803477401633</v>
      </c>
      <c r="AD1916" s="26">
        <f t="shared" si="331"/>
        <v>0.41193353104485797</v>
      </c>
      <c r="AE1916" s="26">
        <f t="shared" si="332"/>
        <v>0.5671046654777403</v>
      </c>
      <c r="AF1916" s="26">
        <f t="shared" si="333"/>
        <v>2.0961803477401633E-2</v>
      </c>
      <c r="AG1916" s="6">
        <v>2</v>
      </c>
    </row>
    <row r="1917" spans="1:33" ht="12" customHeight="1" x14ac:dyDescent="0.2">
      <c r="A1917" s="5" t="s">
        <v>1441</v>
      </c>
      <c r="B1917" s="5" t="s">
        <v>1441</v>
      </c>
      <c r="C1917" s="7">
        <v>9</v>
      </c>
      <c r="D1917" s="7">
        <v>1</v>
      </c>
      <c r="E1917" s="8">
        <v>476.66</v>
      </c>
      <c r="F1917" s="9">
        <v>1.8167332528421301</v>
      </c>
      <c r="G1917" s="7" t="s">
        <v>50</v>
      </c>
      <c r="H1917" s="7">
        <v>3</v>
      </c>
      <c r="I1917" s="7" t="s">
        <v>2</v>
      </c>
      <c r="J1917" s="7" t="s">
        <v>0</v>
      </c>
      <c r="K1917" s="5" t="s">
        <v>1442</v>
      </c>
      <c r="L1917" s="14" t="s">
        <v>1443</v>
      </c>
      <c r="M1917" s="38">
        <f t="shared" si="334"/>
        <v>1</v>
      </c>
      <c r="N1917" s="32">
        <f t="shared" si="335"/>
        <v>1.3780968302383076</v>
      </c>
      <c r="O1917" s="32">
        <f t="shared" si="336"/>
        <v>1.8167332528421332</v>
      </c>
      <c r="P1917" s="32">
        <f t="shared" si="337"/>
        <v>0.75855760777339531</v>
      </c>
      <c r="Q1917" s="35">
        <v>0.84670905035553701</v>
      </c>
      <c r="R1917" s="35">
        <v>0.61995355230897098</v>
      </c>
      <c r="S1917" s="35">
        <v>0.42786599671397202</v>
      </c>
      <c r="T1917" s="35">
        <v>0.770162270870692</v>
      </c>
      <c r="U1917" s="35">
        <v>0.58534839708372899</v>
      </c>
      <c r="V1917" s="35">
        <v>0.34363775654121198</v>
      </c>
      <c r="W1917" s="8">
        <v>2193.3050959920201</v>
      </c>
      <c r="X1917" s="8">
        <v>3022.5868005321299</v>
      </c>
      <c r="Y1917" s="8">
        <v>3984.65030151681</v>
      </c>
      <c r="Z1917" s="23">
        <f t="shared" si="327"/>
        <v>9200.5421980409592</v>
      </c>
      <c r="AA1917" s="29">
        <f t="shared" si="328"/>
        <v>23.838867849103863</v>
      </c>
      <c r="AB1917" s="29">
        <f t="shared" si="329"/>
        <v>32.852268219319939</v>
      </c>
      <c r="AC1917" s="29">
        <f t="shared" si="330"/>
        <v>43.308863931576212</v>
      </c>
      <c r="AD1917" s="26">
        <f t="shared" si="331"/>
        <v>0.23838867849103862</v>
      </c>
      <c r="AE1917" s="26">
        <f t="shared" si="332"/>
        <v>0.32852268219319941</v>
      </c>
      <c r="AF1917" s="26">
        <f t="shared" si="333"/>
        <v>0.43308863931576214</v>
      </c>
      <c r="AG1917" s="6"/>
    </row>
    <row r="1918" spans="1:33" ht="12" customHeight="1" x14ac:dyDescent="0.2">
      <c r="A1918" s="5" t="s">
        <v>3195</v>
      </c>
      <c r="B1918" s="5" t="s">
        <v>3195</v>
      </c>
      <c r="C1918" s="7">
        <v>7</v>
      </c>
      <c r="D1918" s="7">
        <v>5</v>
      </c>
      <c r="E1918" s="8">
        <v>238.47</v>
      </c>
      <c r="F1918" s="9">
        <v>1.7935605693312999</v>
      </c>
      <c r="G1918" s="7" t="s">
        <v>50</v>
      </c>
      <c r="H1918" s="7">
        <v>3</v>
      </c>
      <c r="I1918" s="7" t="s">
        <v>1</v>
      </c>
      <c r="J1918" s="7" t="s">
        <v>2</v>
      </c>
      <c r="K1918" s="5" t="s">
        <v>3196</v>
      </c>
      <c r="L1918" s="14" t="s">
        <v>3197</v>
      </c>
      <c r="M1918" s="38">
        <f t="shared" si="334"/>
        <v>2</v>
      </c>
      <c r="N1918" s="32">
        <f t="shared" si="335"/>
        <v>1.378684805183233</v>
      </c>
      <c r="O1918" s="32">
        <f t="shared" si="336"/>
        <v>0.7686859472480827</v>
      </c>
      <c r="P1918" s="32">
        <f t="shared" si="337"/>
        <v>1.7935605693312899</v>
      </c>
      <c r="Q1918" s="35">
        <v>1.09949268730183E-2</v>
      </c>
      <c r="R1918" s="35">
        <v>0.78985839805140801</v>
      </c>
      <c r="S1918" s="35">
        <v>0.126392041638373</v>
      </c>
      <c r="T1918" s="35">
        <v>8.6091989978001899E-3</v>
      </c>
      <c r="U1918" s="35">
        <v>0.76540008808343696</v>
      </c>
      <c r="V1918" s="35">
        <v>0.131334206816733</v>
      </c>
      <c r="W1918" s="8">
        <v>80486.1340325973</v>
      </c>
      <c r="X1918" s="8">
        <v>110965.01001868299</v>
      </c>
      <c r="Y1918" s="8">
        <v>61868.560179183201</v>
      </c>
      <c r="Z1918" s="23">
        <f t="shared" si="327"/>
        <v>253319.70423046348</v>
      </c>
      <c r="AA1918" s="29">
        <f t="shared" si="328"/>
        <v>31.772551715666449</v>
      </c>
      <c r="AB1918" s="29">
        <f t="shared" si="329"/>
        <v>43.804334272287797</v>
      </c>
      <c r="AC1918" s="29">
        <f t="shared" si="330"/>
        <v>24.423114012045762</v>
      </c>
      <c r="AD1918" s="26">
        <f t="shared" si="331"/>
        <v>0.31772551715666447</v>
      </c>
      <c r="AE1918" s="26">
        <f t="shared" si="332"/>
        <v>0.43804334272287798</v>
      </c>
      <c r="AF1918" s="26">
        <f t="shared" si="333"/>
        <v>0.24423114012045763</v>
      </c>
      <c r="AG1918" s="6"/>
    </row>
    <row r="1919" spans="1:33" ht="12" customHeight="1" x14ac:dyDescent="0.2">
      <c r="A1919" s="5" t="s">
        <v>1463</v>
      </c>
      <c r="B1919" s="5" t="s">
        <v>1463</v>
      </c>
      <c r="C1919" s="7">
        <v>11</v>
      </c>
      <c r="D1919" s="7">
        <v>3</v>
      </c>
      <c r="E1919" s="8">
        <v>562.69000000000005</v>
      </c>
      <c r="F1919" s="9">
        <v>1.7199395770472199</v>
      </c>
      <c r="G1919" s="7" t="s">
        <v>50</v>
      </c>
      <c r="H1919" s="7">
        <v>3</v>
      </c>
      <c r="I1919" s="7" t="s">
        <v>2</v>
      </c>
      <c r="J1919" s="7" t="s">
        <v>0</v>
      </c>
      <c r="K1919" s="5" t="s">
        <v>1464</v>
      </c>
      <c r="L1919" s="14" t="s">
        <v>1465</v>
      </c>
      <c r="M1919" s="38">
        <f t="shared" si="334"/>
        <v>2</v>
      </c>
      <c r="N1919" s="32">
        <f t="shared" si="335"/>
        <v>1.3792405190352377</v>
      </c>
      <c r="O1919" s="32">
        <f t="shared" si="336"/>
        <v>1.7199395770472152</v>
      </c>
      <c r="P1919" s="32">
        <f t="shared" si="337"/>
        <v>0.80191219356851584</v>
      </c>
      <c r="Q1919" s="35">
        <v>5.6237722397109002E-2</v>
      </c>
      <c r="R1919" s="35">
        <v>0.111544486043285</v>
      </c>
      <c r="S1919" s="35">
        <v>0.89434979678510296</v>
      </c>
      <c r="T1919" s="35">
        <v>2.6374884719600599E-2</v>
      </c>
      <c r="U1919" s="35">
        <v>6.9985685985526305E-2</v>
      </c>
      <c r="V1919" s="35">
        <v>0.740574433559961</v>
      </c>
      <c r="W1919" s="8">
        <v>1387510.8209539901</v>
      </c>
      <c r="X1919" s="8">
        <v>1913711.1448595901</v>
      </c>
      <c r="Y1919" s="8">
        <v>2386434.7745400402</v>
      </c>
      <c r="Z1919" s="23">
        <f t="shared" si="327"/>
        <v>5687656.7403536197</v>
      </c>
      <c r="AA1919" s="29">
        <f t="shared" si="328"/>
        <v>24.395122355216607</v>
      </c>
      <c r="AB1919" s="29">
        <f t="shared" si="329"/>
        <v>33.646741219137084</v>
      </c>
      <c r="AC1919" s="29">
        <f t="shared" si="330"/>
        <v>41.958136425646316</v>
      </c>
      <c r="AD1919" s="26">
        <f t="shared" si="331"/>
        <v>0.24395122355216606</v>
      </c>
      <c r="AE1919" s="26">
        <f t="shared" si="332"/>
        <v>0.33646741219137083</v>
      </c>
      <c r="AF1919" s="26">
        <f t="shared" si="333"/>
        <v>0.41958136425646314</v>
      </c>
      <c r="AG1919" s="6"/>
    </row>
    <row r="1920" spans="1:33" ht="12" customHeight="1" x14ac:dyDescent="0.2">
      <c r="A1920" s="5" t="s">
        <v>3137</v>
      </c>
      <c r="B1920" s="5" t="s">
        <v>3137</v>
      </c>
      <c r="C1920" s="7">
        <v>1</v>
      </c>
      <c r="D1920" s="7">
        <v>1</v>
      </c>
      <c r="E1920" s="8">
        <v>16.27</v>
      </c>
      <c r="F1920" s="9">
        <v>2.03280686390459</v>
      </c>
      <c r="G1920" s="7">
        <v>1</v>
      </c>
      <c r="H1920" s="7">
        <v>1</v>
      </c>
      <c r="I1920" s="7" t="s">
        <v>1</v>
      </c>
      <c r="J1920" s="7" t="s">
        <v>2</v>
      </c>
      <c r="K1920" s="5" t="s">
        <v>3138</v>
      </c>
      <c r="L1920" s="14" t="s">
        <v>3139</v>
      </c>
      <c r="M1920" s="38">
        <f t="shared" si="334"/>
        <v>1</v>
      </c>
      <c r="N1920" s="32">
        <f t="shared" si="335"/>
        <v>1.3800185969838268</v>
      </c>
      <c r="O1920" s="32">
        <f t="shared" si="336"/>
        <v>0.67887344414663342</v>
      </c>
      <c r="P1920" s="32">
        <f t="shared" si="337"/>
        <v>2.0328068639045918</v>
      </c>
      <c r="Q1920" s="35">
        <v>0.710996400924641</v>
      </c>
      <c r="R1920" s="35">
        <v>0.81523530237792596</v>
      </c>
      <c r="S1920" s="35">
        <v>0.91383075540997305</v>
      </c>
      <c r="T1920" s="35">
        <v>0.622144933782806</v>
      </c>
      <c r="U1920" s="35">
        <v>0.81048987900528402</v>
      </c>
      <c r="V1920" s="35">
        <v>0.85808088982612996</v>
      </c>
      <c r="W1920" s="8">
        <v>4693.8167395481296</v>
      </c>
      <c r="X1920" s="8">
        <v>6477.5543914104101</v>
      </c>
      <c r="Y1920" s="8">
        <v>3186.5075361701602</v>
      </c>
      <c r="Z1920" s="23">
        <f t="shared" si="327"/>
        <v>14357.8786671287</v>
      </c>
      <c r="AA1920" s="29">
        <f t="shared" si="328"/>
        <v>32.691575464377451</v>
      </c>
      <c r="AB1920" s="29">
        <f t="shared" si="329"/>
        <v>45.11498210554106</v>
      </c>
      <c r="AC1920" s="29">
        <f t="shared" si="330"/>
        <v>22.193442430081497</v>
      </c>
      <c r="AD1920" s="26">
        <f t="shared" si="331"/>
        <v>0.32691575464377448</v>
      </c>
      <c r="AE1920" s="26">
        <f t="shared" si="332"/>
        <v>0.45114982105541057</v>
      </c>
      <c r="AF1920" s="26">
        <f t="shared" si="333"/>
        <v>0.22193442430081498</v>
      </c>
      <c r="AG1920" s="6">
        <v>6</v>
      </c>
    </row>
    <row r="1921" spans="1:33" ht="12" customHeight="1" x14ac:dyDescent="0.2">
      <c r="A1921" s="5" t="s">
        <v>3146</v>
      </c>
      <c r="B1921" s="5" t="s">
        <v>3146</v>
      </c>
      <c r="C1921" s="7">
        <v>2</v>
      </c>
      <c r="D1921" s="7">
        <v>2</v>
      </c>
      <c r="E1921" s="8">
        <v>39.89</v>
      </c>
      <c r="F1921" s="9">
        <v>1.99852219174312</v>
      </c>
      <c r="G1921" s="7">
        <v>3</v>
      </c>
      <c r="H1921" s="7">
        <v>1</v>
      </c>
      <c r="I1921" s="7" t="s">
        <v>1</v>
      </c>
      <c r="J1921" s="7" t="s">
        <v>2</v>
      </c>
      <c r="K1921" s="5" t="s">
        <v>3147</v>
      </c>
      <c r="L1921" s="14" t="s">
        <v>3148</v>
      </c>
      <c r="M1921" s="38">
        <f t="shared" si="334"/>
        <v>1</v>
      </c>
      <c r="N1921" s="32">
        <f t="shared" si="335"/>
        <v>1.3819313464091998</v>
      </c>
      <c r="O1921" s="32">
        <f t="shared" si="336"/>
        <v>0.69147660812506317</v>
      </c>
      <c r="P1921" s="32">
        <f t="shared" si="337"/>
        <v>1.9985221917431202</v>
      </c>
      <c r="Q1921" s="35">
        <v>6.1854677784532998E-2</v>
      </c>
      <c r="R1921" s="35">
        <v>0.47627171800365398</v>
      </c>
      <c r="S1921" s="35">
        <v>0.59064778369570703</v>
      </c>
      <c r="T1921" s="35">
        <v>4.3245362788417403E-2</v>
      </c>
      <c r="U1921" s="35">
        <v>0.45188030527951201</v>
      </c>
      <c r="V1921" s="35">
        <v>0.61987202421728205</v>
      </c>
      <c r="W1921" s="8">
        <v>6836.3439565711897</v>
      </c>
      <c r="X1921" s="8">
        <v>9447.3580084208206</v>
      </c>
      <c r="Y1921" s="8">
        <v>4727.1719310661201</v>
      </c>
      <c r="Z1921" s="23">
        <f t="shared" si="327"/>
        <v>21010.873896058132</v>
      </c>
      <c r="AA1921" s="29">
        <f t="shared" si="328"/>
        <v>32.537170944868514</v>
      </c>
      <c r="AB1921" s="29">
        <f t="shared" si="329"/>
        <v>44.964136452188441</v>
      </c>
      <c r="AC1921" s="29">
        <f t="shared" si="330"/>
        <v>22.498692602943034</v>
      </c>
      <c r="AD1921" s="26">
        <f t="shared" si="331"/>
        <v>0.32537170944868515</v>
      </c>
      <c r="AE1921" s="26">
        <f t="shared" si="332"/>
        <v>0.44964136452188441</v>
      </c>
      <c r="AF1921" s="26">
        <f t="shared" si="333"/>
        <v>0.22498692602943035</v>
      </c>
      <c r="AG1921" s="6">
        <v>6</v>
      </c>
    </row>
    <row r="1922" spans="1:33" ht="12" customHeight="1" x14ac:dyDescent="0.2">
      <c r="A1922" s="5" t="s">
        <v>601</v>
      </c>
      <c r="B1922" s="5" t="s">
        <v>601</v>
      </c>
      <c r="C1922" s="7">
        <v>18</v>
      </c>
      <c r="D1922" s="7">
        <v>18</v>
      </c>
      <c r="E1922" s="8">
        <v>795.34</v>
      </c>
      <c r="F1922" s="9">
        <v>2.6998235465472198</v>
      </c>
      <c r="G1922" s="7" t="s">
        <v>50</v>
      </c>
      <c r="H1922" s="7">
        <v>3</v>
      </c>
      <c r="I1922" s="7" t="s">
        <v>2</v>
      </c>
      <c r="J1922" s="7" t="s">
        <v>0</v>
      </c>
      <c r="K1922" s="5" t="s">
        <v>602</v>
      </c>
      <c r="L1922" s="14" t="s">
        <v>603</v>
      </c>
      <c r="M1922" s="38">
        <f t="shared" si="334"/>
        <v>1</v>
      </c>
      <c r="N1922" s="32">
        <f t="shared" si="335"/>
        <v>1.382821594283878</v>
      </c>
      <c r="O1922" s="32">
        <f t="shared" si="336"/>
        <v>2.6998235465472189</v>
      </c>
      <c r="P1922" s="32">
        <f t="shared" si="337"/>
        <v>0.51218961922617379</v>
      </c>
      <c r="Q1922" s="35">
        <v>0.20940680223029401</v>
      </c>
      <c r="R1922" s="35">
        <v>9.1925029837426994E-2</v>
      </c>
      <c r="S1922" s="35">
        <v>0.14263509887065001</v>
      </c>
      <c r="T1922" s="35">
        <v>0.14066197808716599</v>
      </c>
      <c r="U1922" s="35">
        <v>5.5418147296337997E-2</v>
      </c>
      <c r="V1922" s="35">
        <v>0.11843449294127401</v>
      </c>
      <c r="W1922" s="8">
        <v>790439.047468181</v>
      </c>
      <c r="X1922" s="8">
        <v>1093036.18380418</v>
      </c>
      <c r="Y1922" s="8">
        <v>2134045.9524649498</v>
      </c>
      <c r="Z1922" s="23">
        <f t="shared" si="327"/>
        <v>4017521.1837373106</v>
      </c>
      <c r="AA1922" s="29">
        <f t="shared" si="328"/>
        <v>19.674794763194573</v>
      </c>
      <c r="AB1922" s="29">
        <f t="shared" si="329"/>
        <v>27.206731061648814</v>
      </c>
      <c r="AC1922" s="29">
        <f t="shared" si="330"/>
        <v>53.118474175156614</v>
      </c>
      <c r="AD1922" s="26">
        <f t="shared" si="331"/>
        <v>0.19674794763194572</v>
      </c>
      <c r="AE1922" s="26">
        <f t="shared" si="332"/>
        <v>0.27206731061648814</v>
      </c>
      <c r="AF1922" s="26">
        <f t="shared" si="333"/>
        <v>0.53118474175156616</v>
      </c>
      <c r="AG1922" s="6">
        <v>1</v>
      </c>
    </row>
    <row r="1923" spans="1:33" ht="12" customHeight="1" x14ac:dyDescent="0.2">
      <c r="A1923" s="5" t="s">
        <v>3205</v>
      </c>
      <c r="B1923" s="5" t="s">
        <v>3206</v>
      </c>
      <c r="C1923" s="7">
        <v>3</v>
      </c>
      <c r="D1923" s="7">
        <v>3</v>
      </c>
      <c r="E1923" s="8">
        <v>126.16</v>
      </c>
      <c r="F1923" s="9">
        <v>1.65454928534461</v>
      </c>
      <c r="G1923" s="7" t="s">
        <v>50</v>
      </c>
      <c r="H1923" s="7">
        <v>3</v>
      </c>
      <c r="I1923" s="7" t="s">
        <v>1</v>
      </c>
      <c r="J1923" s="7" t="s">
        <v>2</v>
      </c>
      <c r="K1923" s="5" t="s">
        <v>3207</v>
      </c>
      <c r="L1923" s="14" t="s">
        <v>3208</v>
      </c>
      <c r="M1923" s="38">
        <f t="shared" si="334"/>
        <v>1</v>
      </c>
      <c r="N1923" s="32">
        <f t="shared" si="335"/>
        <v>1.3845897288317048</v>
      </c>
      <c r="O1923" s="32">
        <f t="shared" si="336"/>
        <v>0.8368380084509347</v>
      </c>
      <c r="P1923" s="32">
        <f t="shared" si="337"/>
        <v>1.6545492853446151</v>
      </c>
      <c r="Q1923" s="35">
        <v>4.08705336978415E-2</v>
      </c>
      <c r="R1923" s="35">
        <v>5.8452489941594397E-5</v>
      </c>
      <c r="S1923" s="35">
        <v>7.0156625623884496E-5</v>
      </c>
      <c r="T1923" s="35">
        <v>5.7985897387766397E-2</v>
      </c>
      <c r="U1923" s="35">
        <v>1.1307876830185799E-3</v>
      </c>
      <c r="V1923" s="35">
        <v>4.9619737236498095E-4</v>
      </c>
      <c r="W1923" s="8">
        <v>35324.951413893898</v>
      </c>
      <c r="X1923" s="8">
        <v>48910.564899156503</v>
      </c>
      <c r="Y1923" s="8">
        <v>29561.261989829</v>
      </c>
      <c r="Z1923" s="23">
        <f t="shared" si="327"/>
        <v>113796.77830287941</v>
      </c>
      <c r="AA1923" s="29">
        <f t="shared" si="328"/>
        <v>31.042136641051169</v>
      </c>
      <c r="AB1923" s="29">
        <f t="shared" si="329"/>
        <v>42.980623554189769</v>
      </c>
      <c r="AC1923" s="29">
        <f t="shared" si="330"/>
        <v>25.977239804759048</v>
      </c>
      <c r="AD1923" s="26">
        <f t="shared" si="331"/>
        <v>0.31042136641051171</v>
      </c>
      <c r="AE1923" s="26">
        <f t="shared" si="332"/>
        <v>0.42980623554189767</v>
      </c>
      <c r="AF1923" s="26">
        <f t="shared" si="333"/>
        <v>0.2597723980475905</v>
      </c>
      <c r="AG1923" s="6"/>
    </row>
    <row r="1924" spans="1:33" ht="12" customHeight="1" x14ac:dyDescent="0.2">
      <c r="A1924" s="5" t="s">
        <v>1491</v>
      </c>
      <c r="B1924" s="5" t="s">
        <v>1491</v>
      </c>
      <c r="C1924" s="7">
        <v>1</v>
      </c>
      <c r="D1924" s="7">
        <v>1</v>
      </c>
      <c r="E1924" s="8">
        <v>36.06</v>
      </c>
      <c r="F1924" s="9">
        <v>1.50494917720067</v>
      </c>
      <c r="G1924" s="7">
        <v>3</v>
      </c>
      <c r="H1924" s="7">
        <v>1</v>
      </c>
      <c r="I1924" s="7" t="s">
        <v>2</v>
      </c>
      <c r="J1924" s="7" t="s">
        <v>0</v>
      </c>
      <c r="K1924" s="5" t="s">
        <v>1492</v>
      </c>
      <c r="L1924" s="14" t="s">
        <v>1493</v>
      </c>
      <c r="M1924" s="38">
        <f t="shared" si="334"/>
        <v>1</v>
      </c>
      <c r="N1924" s="32">
        <f t="shared" si="335"/>
        <v>1.3854059090876061</v>
      </c>
      <c r="O1924" s="32">
        <f t="shared" si="336"/>
        <v>1.5049491772006669</v>
      </c>
      <c r="P1924" s="32">
        <f t="shared" si="337"/>
        <v>0.92056657465641367</v>
      </c>
      <c r="Q1924" s="35">
        <v>2.7374636403976801E-2</v>
      </c>
      <c r="R1924" s="35">
        <v>0.11671385572805799</v>
      </c>
      <c r="S1924" s="35">
        <v>0.95267241332883201</v>
      </c>
      <c r="T1924" s="35">
        <v>1.0130054906639201E-2</v>
      </c>
      <c r="U1924" s="35">
        <v>5.8261486038517399E-2</v>
      </c>
      <c r="V1924" s="35">
        <v>0.99769059175708197</v>
      </c>
      <c r="W1924" s="8">
        <v>6199.7941168110401</v>
      </c>
      <c r="X1924" s="8">
        <v>8589.2314045565909</v>
      </c>
      <c r="Y1924" s="8">
        <v>9330.3750549083106</v>
      </c>
      <c r="Z1924" s="23">
        <f t="shared" ref="Z1924:Z1987" si="338">SUM(W1924:Y1924)</f>
        <v>24119.400576275941</v>
      </c>
      <c r="AA1924" s="29">
        <f t="shared" ref="AA1924:AA1987" si="339">(100/Z1924)*W1924</f>
        <v>25.704594511810605</v>
      </c>
      <c r="AB1924" s="29">
        <f t="shared" ref="AB1924:AB1987" si="340">(100/Z1924)*X1924</f>
        <v>35.611297127363258</v>
      </c>
      <c r="AC1924" s="29">
        <f t="shared" ref="AC1924:AC1987" si="341">(100/Z1924)*Y1924</f>
        <v>38.684108360826144</v>
      </c>
      <c r="AD1924" s="26">
        <f t="shared" ref="AD1924:AD1987" si="342">AA1924/100</f>
        <v>0.25704594511810602</v>
      </c>
      <c r="AE1924" s="26">
        <f t="shared" ref="AE1924:AE1987" si="343">AB1924/100</f>
        <v>0.35611297127363256</v>
      </c>
      <c r="AF1924" s="26">
        <f t="shared" ref="AF1924:AF1987" si="344">AC1924/100</f>
        <v>0.38684108360826142</v>
      </c>
      <c r="AG1924" s="6"/>
    </row>
    <row r="1925" spans="1:33" ht="12" customHeight="1" x14ac:dyDescent="0.2">
      <c r="A1925" s="5" t="s">
        <v>540</v>
      </c>
      <c r="B1925" s="5" t="s">
        <v>540</v>
      </c>
      <c r="C1925" s="7">
        <v>1</v>
      </c>
      <c r="D1925" s="7">
        <v>1</v>
      </c>
      <c r="E1925" s="8">
        <v>37.950000000000003</v>
      </c>
      <c r="F1925" s="9">
        <v>3.0732939039898901</v>
      </c>
      <c r="G1925" s="7" t="s">
        <v>122</v>
      </c>
      <c r="H1925" s="7">
        <v>2</v>
      </c>
      <c r="I1925" s="7" t="s">
        <v>2</v>
      </c>
      <c r="J1925" s="7" t="s">
        <v>0</v>
      </c>
      <c r="K1925" s="5" t="s">
        <v>541</v>
      </c>
      <c r="L1925" s="14" t="s">
        <v>542</v>
      </c>
      <c r="M1925" s="38">
        <f t="shared" ref="M1925:M1988" si="345">COUNTIF($L$4:$L$2634,L1925)</f>
        <v>1</v>
      </c>
      <c r="N1925" s="32">
        <f t="shared" ref="N1925:N1988" si="346">X1925/W1925</f>
        <v>1.3873141834546068</v>
      </c>
      <c r="O1925" s="32">
        <f t="shared" ref="O1925:O1988" si="347">Y1925/W1925</f>
        <v>3.0732939039898999</v>
      </c>
      <c r="P1925" s="32">
        <f t="shared" si="337"/>
        <v>0.45140953868861289</v>
      </c>
      <c r="Q1925" s="35">
        <v>0.791018137435202</v>
      </c>
      <c r="R1925" s="35">
        <v>0.91496607169487998</v>
      </c>
      <c r="S1925" s="35">
        <v>0.57956356053411995</v>
      </c>
      <c r="T1925" s="35">
        <v>0.73248952280912905</v>
      </c>
      <c r="U1925" s="35">
        <v>0.979123158147994</v>
      </c>
      <c r="V1925" s="35">
        <v>0.67518799430708598</v>
      </c>
      <c r="W1925" s="8">
        <v>4498237.3867164096</v>
      </c>
      <c r="X1925" s="8">
        <v>6240468.5271374602</v>
      </c>
      <c r="Y1925" s="8">
        <v>13824405.539294999</v>
      </c>
      <c r="Z1925" s="23">
        <f t="shared" si="338"/>
        <v>24563111.453148868</v>
      </c>
      <c r="AA1925" s="29">
        <f t="shared" si="339"/>
        <v>18.312978774273965</v>
      </c>
      <c r="AB1925" s="29">
        <f t="shared" si="340"/>
        <v>25.405855194853434</v>
      </c>
      <c r="AC1925" s="29">
        <f t="shared" si="341"/>
        <v>56.281166030872605</v>
      </c>
      <c r="AD1925" s="26">
        <f t="shared" si="342"/>
        <v>0.18312978774273966</v>
      </c>
      <c r="AE1925" s="26">
        <f t="shared" si="343"/>
        <v>0.25405855194853433</v>
      </c>
      <c r="AF1925" s="26">
        <f t="shared" si="344"/>
        <v>0.56281166030872609</v>
      </c>
      <c r="AG1925" s="6">
        <v>1</v>
      </c>
    </row>
    <row r="1926" spans="1:33" ht="12" customHeight="1" x14ac:dyDescent="0.2">
      <c r="A1926" s="5" t="s">
        <v>3358</v>
      </c>
      <c r="B1926" s="5" t="s">
        <v>3358</v>
      </c>
      <c r="C1926" s="7">
        <v>4</v>
      </c>
      <c r="D1926" s="7">
        <v>4</v>
      </c>
      <c r="E1926" s="8">
        <v>134.82</v>
      </c>
      <c r="F1926" s="9">
        <v>5.3240526012282903</v>
      </c>
      <c r="G1926" s="7" t="s">
        <v>50</v>
      </c>
      <c r="H1926" s="7">
        <v>3</v>
      </c>
      <c r="I1926" s="7" t="s">
        <v>1</v>
      </c>
      <c r="J1926" s="7" t="s">
        <v>2</v>
      </c>
      <c r="K1926" s="5" t="s">
        <v>3359</v>
      </c>
      <c r="L1926" s="14" t="s">
        <v>3360</v>
      </c>
      <c r="M1926" s="38">
        <f t="shared" si="345"/>
        <v>1</v>
      </c>
      <c r="N1926" s="32">
        <f t="shared" si="346"/>
        <v>1.387565978429445</v>
      </c>
      <c r="O1926" s="32">
        <f t="shared" si="347"/>
        <v>0.2606221392533436</v>
      </c>
      <c r="P1926" s="32">
        <f t="shared" si="337"/>
        <v>5.3240526012282876</v>
      </c>
      <c r="Q1926" s="35">
        <v>0.28989879591845802</v>
      </c>
      <c r="R1926" s="35">
        <v>0.48169537039191301</v>
      </c>
      <c r="S1926" s="35">
        <v>0.84327673911227397</v>
      </c>
      <c r="T1926" s="35">
        <v>0.32495356661872798</v>
      </c>
      <c r="U1926" s="35">
        <v>0.45365554169196898</v>
      </c>
      <c r="V1926" s="35">
        <v>0.835240393273608</v>
      </c>
      <c r="W1926" s="8">
        <v>24873.041335693299</v>
      </c>
      <c r="X1926" s="8">
        <v>34512.9859374773</v>
      </c>
      <c r="Y1926" s="8">
        <v>6482.4652426452303</v>
      </c>
      <c r="Z1926" s="23">
        <f t="shared" si="338"/>
        <v>65868.492515815829</v>
      </c>
      <c r="AA1926" s="29">
        <f t="shared" si="339"/>
        <v>37.761667810631884</v>
      </c>
      <c r="AB1926" s="29">
        <f t="shared" si="340"/>
        <v>52.396805542787114</v>
      </c>
      <c r="AC1926" s="29">
        <f t="shared" si="341"/>
        <v>9.8415266465810056</v>
      </c>
      <c r="AD1926" s="26">
        <f t="shared" si="342"/>
        <v>0.37761667810631883</v>
      </c>
      <c r="AE1926" s="26">
        <f t="shared" si="343"/>
        <v>0.52396805542787117</v>
      </c>
      <c r="AF1926" s="26">
        <f t="shared" si="344"/>
        <v>9.8415266465810058E-2</v>
      </c>
      <c r="AG1926" s="6">
        <v>2</v>
      </c>
    </row>
    <row r="1927" spans="1:33" ht="12" customHeight="1" x14ac:dyDescent="0.2">
      <c r="A1927" s="5" t="s">
        <v>2720</v>
      </c>
      <c r="B1927" s="5" t="s">
        <v>2720</v>
      </c>
      <c r="C1927" s="7">
        <v>5</v>
      </c>
      <c r="D1927" s="7">
        <v>5</v>
      </c>
      <c r="E1927" s="8">
        <v>257.06</v>
      </c>
      <c r="F1927" s="9">
        <v>1.3876581500787899</v>
      </c>
      <c r="G1927" s="7" t="s">
        <v>50</v>
      </c>
      <c r="H1927" s="7">
        <v>3</v>
      </c>
      <c r="I1927" s="7" t="s">
        <v>1</v>
      </c>
      <c r="J1927" s="7" t="s">
        <v>0</v>
      </c>
      <c r="K1927" s="5" t="s">
        <v>2721</v>
      </c>
      <c r="L1927" s="14" t="s">
        <v>2722</v>
      </c>
      <c r="M1927" s="38">
        <f t="shared" si="345"/>
        <v>1</v>
      </c>
      <c r="N1927" s="32">
        <f t="shared" si="346"/>
        <v>1.387658150078791</v>
      </c>
      <c r="O1927" s="32">
        <f t="shared" si="347"/>
        <v>1.2316525093959054</v>
      </c>
      <c r="P1927" s="32">
        <f t="shared" si="337"/>
        <v>1.1266636811054789</v>
      </c>
      <c r="Q1927" s="35">
        <v>0.35573483934335098</v>
      </c>
      <c r="R1927" s="35">
        <v>0.40272112208407501</v>
      </c>
      <c r="S1927" s="35">
        <v>0.68787044580930601</v>
      </c>
      <c r="T1927" s="35">
        <v>0.32303808460440098</v>
      </c>
      <c r="U1927" s="35">
        <v>0.428672465769597</v>
      </c>
      <c r="V1927" s="35">
        <v>0.79995256026406503</v>
      </c>
      <c r="W1927" s="8">
        <v>280770.35149521503</v>
      </c>
      <c r="X1927" s="8">
        <v>389613.26655282202</v>
      </c>
      <c r="Y1927" s="8">
        <v>345811.507983052</v>
      </c>
      <c r="Z1927" s="23">
        <f t="shared" si="338"/>
        <v>1016195.1260310891</v>
      </c>
      <c r="AA1927" s="29">
        <f t="shared" si="339"/>
        <v>27.629570768736912</v>
      </c>
      <c r="AB1927" s="29">
        <f t="shared" si="340"/>
        <v>38.340399060416502</v>
      </c>
      <c r="AC1927" s="29">
        <f t="shared" si="341"/>
        <v>34.030030170846572</v>
      </c>
      <c r="AD1927" s="26">
        <f t="shared" si="342"/>
        <v>0.27629570768736911</v>
      </c>
      <c r="AE1927" s="26">
        <f t="shared" si="343"/>
        <v>0.38340399060416502</v>
      </c>
      <c r="AF1927" s="26">
        <f t="shared" si="344"/>
        <v>0.3403003017084657</v>
      </c>
      <c r="AG1927" s="6"/>
    </row>
    <row r="1928" spans="1:33" ht="12" customHeight="1" x14ac:dyDescent="0.2">
      <c r="A1928" s="5" t="s">
        <v>1466</v>
      </c>
      <c r="B1928" s="5" t="s">
        <v>1466</v>
      </c>
      <c r="C1928" s="7">
        <v>3</v>
      </c>
      <c r="D1928" s="7">
        <v>2</v>
      </c>
      <c r="E1928" s="8">
        <v>65.92</v>
      </c>
      <c r="F1928" s="9">
        <v>1.69476862098578</v>
      </c>
      <c r="G1928" s="7" t="s">
        <v>146</v>
      </c>
      <c r="H1928" s="7">
        <v>2</v>
      </c>
      <c r="I1928" s="7" t="s">
        <v>2</v>
      </c>
      <c r="J1928" s="7" t="s">
        <v>0</v>
      </c>
      <c r="K1928" s="5" t="s">
        <v>1467</v>
      </c>
      <c r="L1928" s="14" t="s">
        <v>1468</v>
      </c>
      <c r="M1928" s="38">
        <f t="shared" si="345"/>
        <v>2</v>
      </c>
      <c r="N1928" s="32">
        <f t="shared" si="346"/>
        <v>1.389986199218203</v>
      </c>
      <c r="O1928" s="32">
        <f t="shared" si="347"/>
        <v>1.6947686209857731</v>
      </c>
      <c r="P1928" s="32">
        <f t="shared" si="337"/>
        <v>0.8201628127913464</v>
      </c>
      <c r="Q1928" s="35">
        <v>7.9907111065899095E-2</v>
      </c>
      <c r="R1928" s="35">
        <v>0.27279309005156899</v>
      </c>
      <c r="S1928" s="35">
        <v>0.86074592759550095</v>
      </c>
      <c r="T1928" s="35">
        <v>0.106234918675011</v>
      </c>
      <c r="U1928" s="35">
        <v>0.28222831069238002</v>
      </c>
      <c r="V1928" s="35">
        <v>0.85486448895893397</v>
      </c>
      <c r="W1928" s="8">
        <v>18260.336096241299</v>
      </c>
      <c r="X1928" s="8">
        <v>25381.6151668614</v>
      </c>
      <c r="Y1928" s="8">
        <v>30947.044624563601</v>
      </c>
      <c r="Z1928" s="23">
        <f t="shared" si="338"/>
        <v>74588.9958876663</v>
      </c>
      <c r="AA1928" s="29">
        <f t="shared" si="339"/>
        <v>24.481273516192683</v>
      </c>
      <c r="AB1928" s="29">
        <f t="shared" si="340"/>
        <v>34.028632326793918</v>
      </c>
      <c r="AC1928" s="29">
        <f t="shared" si="341"/>
        <v>41.490094157013402</v>
      </c>
      <c r="AD1928" s="26">
        <f t="shared" si="342"/>
        <v>0.24481273516192684</v>
      </c>
      <c r="AE1928" s="26">
        <f t="shared" si="343"/>
        <v>0.34028632326793917</v>
      </c>
      <c r="AF1928" s="26">
        <f t="shared" si="344"/>
        <v>0.41490094157013402</v>
      </c>
      <c r="AG1928" s="6"/>
    </row>
    <row r="1929" spans="1:33" ht="12" customHeight="1" x14ac:dyDescent="0.2">
      <c r="A1929" s="5" t="s">
        <v>3464</v>
      </c>
      <c r="B1929" s="5" t="s">
        <v>3464</v>
      </c>
      <c r="C1929" s="7">
        <v>2</v>
      </c>
      <c r="D1929" s="7">
        <v>2</v>
      </c>
      <c r="E1929" s="8">
        <v>59.62</v>
      </c>
      <c r="F1929" s="9">
        <v>3.1470281411341201</v>
      </c>
      <c r="G1929" s="7" t="s">
        <v>146</v>
      </c>
      <c r="H1929" s="7">
        <v>2</v>
      </c>
      <c r="I1929" s="7" t="s">
        <v>1</v>
      </c>
      <c r="J1929" s="7" t="s">
        <v>2</v>
      </c>
      <c r="K1929" s="5" t="s">
        <v>3465</v>
      </c>
      <c r="L1929" s="14" t="s">
        <v>3466</v>
      </c>
      <c r="M1929" s="38">
        <f t="shared" si="345"/>
        <v>1</v>
      </c>
      <c r="N1929" s="32">
        <f t="shared" si="346"/>
        <v>1.3900726347387964</v>
      </c>
      <c r="O1929" s="32">
        <f t="shared" si="347"/>
        <v>0.44170962965645599</v>
      </c>
      <c r="P1929" s="32">
        <f t="shared" si="337"/>
        <v>3.1470281411341183</v>
      </c>
      <c r="Q1929" s="35">
        <v>0.372260119053403</v>
      </c>
      <c r="R1929" s="35">
        <v>0.35390046778734602</v>
      </c>
      <c r="S1929" s="35">
        <v>0.59674194420967697</v>
      </c>
      <c r="T1929" s="35">
        <v>0.39977642671555202</v>
      </c>
      <c r="U1929" s="35">
        <v>0.33022512928775999</v>
      </c>
      <c r="V1929" s="35">
        <v>0.58222287433639097</v>
      </c>
      <c r="W1929" s="8">
        <v>14190.588718602199</v>
      </c>
      <c r="X1929" s="8">
        <v>19725.949048562001</v>
      </c>
      <c r="Y1929" s="8">
        <v>6268.11968750086</v>
      </c>
      <c r="Z1929" s="23">
        <f t="shared" si="338"/>
        <v>40184.657454665059</v>
      </c>
      <c r="AA1929" s="29">
        <f t="shared" si="339"/>
        <v>35.31344950398428</v>
      </c>
      <c r="AB1929" s="29">
        <f t="shared" si="340"/>
        <v>49.088259793718869</v>
      </c>
      <c r="AC1929" s="29">
        <f t="shared" si="341"/>
        <v>15.598290702296856</v>
      </c>
      <c r="AD1929" s="26">
        <f t="shared" si="342"/>
        <v>0.35313449503984279</v>
      </c>
      <c r="AE1929" s="26">
        <f t="shared" si="343"/>
        <v>0.49088259793718869</v>
      </c>
      <c r="AF1929" s="26">
        <f t="shared" si="344"/>
        <v>0.15598290702296855</v>
      </c>
      <c r="AG1929" s="6">
        <v>2</v>
      </c>
    </row>
    <row r="1930" spans="1:33" ht="12" customHeight="1" x14ac:dyDescent="0.2">
      <c r="A1930" s="5" t="s">
        <v>3428</v>
      </c>
      <c r="B1930" s="5" t="s">
        <v>3428</v>
      </c>
      <c r="C1930" s="7">
        <v>1</v>
      </c>
      <c r="D1930" s="7">
        <v>1</v>
      </c>
      <c r="E1930" s="8">
        <v>23.88</v>
      </c>
      <c r="F1930" s="9">
        <v>3.4959468015755002</v>
      </c>
      <c r="G1930" s="7">
        <v>1</v>
      </c>
      <c r="H1930" s="7">
        <v>1</v>
      </c>
      <c r="I1930" s="7" t="s">
        <v>1</v>
      </c>
      <c r="J1930" s="7" t="s">
        <v>2</v>
      </c>
      <c r="K1930" s="5" t="s">
        <v>3429</v>
      </c>
      <c r="L1930" s="14" t="s">
        <v>3430</v>
      </c>
      <c r="M1930" s="38">
        <f t="shared" si="345"/>
        <v>1</v>
      </c>
      <c r="N1930" s="32">
        <f t="shared" si="346"/>
        <v>1.3912974475335955</v>
      </c>
      <c r="O1930" s="32">
        <f t="shared" si="347"/>
        <v>0.39797443339429284</v>
      </c>
      <c r="P1930" s="32">
        <f t="shared" si="337"/>
        <v>3.4959468015754891</v>
      </c>
      <c r="Q1930" s="35">
        <v>0.52990685396721005</v>
      </c>
      <c r="R1930" s="35">
        <v>0.158769450809184</v>
      </c>
      <c r="S1930" s="35">
        <v>0.30199853385339298</v>
      </c>
      <c r="T1930" s="35">
        <v>0.55873927439094395</v>
      </c>
      <c r="U1930" s="35">
        <v>0.15620457206725599</v>
      </c>
      <c r="V1930" s="35">
        <v>0.22417081149020299</v>
      </c>
      <c r="W1930" s="8">
        <v>7940.6562014170804</v>
      </c>
      <c r="X1930" s="8">
        <v>11047.8147047734</v>
      </c>
      <c r="Y1930" s="8">
        <v>3160.1781525378401</v>
      </c>
      <c r="Z1930" s="23">
        <f t="shared" si="338"/>
        <v>22148.649058728319</v>
      </c>
      <c r="AA1930" s="29">
        <f t="shared" si="339"/>
        <v>35.851650276104913</v>
      </c>
      <c r="AB1930" s="29">
        <f t="shared" si="340"/>
        <v>49.880309519011888</v>
      </c>
      <c r="AC1930" s="29">
        <f t="shared" si="341"/>
        <v>14.268040204883196</v>
      </c>
      <c r="AD1930" s="26">
        <f t="shared" si="342"/>
        <v>0.35851650276104913</v>
      </c>
      <c r="AE1930" s="26">
        <f t="shared" si="343"/>
        <v>0.49880309519011889</v>
      </c>
      <c r="AF1930" s="26">
        <f t="shared" si="344"/>
        <v>0.14268040204883195</v>
      </c>
      <c r="AG1930" s="6">
        <v>2</v>
      </c>
    </row>
    <row r="1931" spans="1:33" ht="12" customHeight="1" x14ac:dyDescent="0.2">
      <c r="A1931" s="5" t="s">
        <v>3234</v>
      </c>
      <c r="B1931" s="5" t="s">
        <v>3235</v>
      </c>
      <c r="C1931" s="7">
        <v>46</v>
      </c>
      <c r="D1931" s="7">
        <v>45</v>
      </c>
      <c r="E1931" s="8">
        <v>2487.5100000000002</v>
      </c>
      <c r="F1931" s="9">
        <v>1.5100834932954801</v>
      </c>
      <c r="G1931" s="7" t="s">
        <v>50</v>
      </c>
      <c r="H1931" s="7">
        <v>3</v>
      </c>
      <c r="I1931" s="7" t="s">
        <v>1</v>
      </c>
      <c r="J1931" s="7" t="s">
        <v>2</v>
      </c>
      <c r="K1931" s="5" t="s">
        <v>3236</v>
      </c>
      <c r="L1931" s="14" t="s">
        <v>3237</v>
      </c>
      <c r="M1931" s="38">
        <f t="shared" si="345"/>
        <v>1</v>
      </c>
      <c r="N1931" s="32">
        <f t="shared" si="346"/>
        <v>1.3921503667701287</v>
      </c>
      <c r="O1931" s="32">
        <f t="shared" si="347"/>
        <v>0.92190290997222557</v>
      </c>
      <c r="P1931" s="32">
        <f t="shared" si="337"/>
        <v>1.5100834932954819</v>
      </c>
      <c r="Q1931" s="35">
        <v>0.93638028477663504</v>
      </c>
      <c r="R1931" s="35">
        <v>0.94091395372537201</v>
      </c>
      <c r="S1931" s="35">
        <v>0.94034996782056901</v>
      </c>
      <c r="T1931" s="35">
        <v>0.89638979154100795</v>
      </c>
      <c r="U1931" s="35">
        <v>0.88792817631384102</v>
      </c>
      <c r="V1931" s="35">
        <v>0.90758911141661602</v>
      </c>
      <c r="W1931" s="8">
        <v>9191339.4273473807</v>
      </c>
      <c r="X1931" s="8">
        <v>12795726.5548904</v>
      </c>
      <c r="Y1931" s="8">
        <v>8473522.5646139998</v>
      </c>
      <c r="Z1931" s="23">
        <f t="shared" si="338"/>
        <v>30460588.546851777</v>
      </c>
      <c r="AA1931" s="29">
        <f t="shared" si="339"/>
        <v>30.174529993765802</v>
      </c>
      <c r="AB1931" s="29">
        <f t="shared" si="340"/>
        <v>42.007482997937309</v>
      </c>
      <c r="AC1931" s="29">
        <f t="shared" si="341"/>
        <v>27.817987008296896</v>
      </c>
      <c r="AD1931" s="26">
        <f t="shared" si="342"/>
        <v>0.30174529993765803</v>
      </c>
      <c r="AE1931" s="26">
        <f t="shared" si="343"/>
        <v>0.42007482997937307</v>
      </c>
      <c r="AF1931" s="26">
        <f t="shared" si="344"/>
        <v>0.27817987008296896</v>
      </c>
      <c r="AG1931" s="6"/>
    </row>
    <row r="1932" spans="1:33" ht="12" customHeight="1" x14ac:dyDescent="0.2">
      <c r="A1932" s="5" t="s">
        <v>669</v>
      </c>
      <c r="B1932" s="5" t="s">
        <v>669</v>
      </c>
      <c r="C1932" s="7">
        <v>2</v>
      </c>
      <c r="D1932" s="7">
        <v>2</v>
      </c>
      <c r="E1932" s="8">
        <v>57.14</v>
      </c>
      <c r="F1932" s="9">
        <v>2.24736561503425</v>
      </c>
      <c r="G1932" s="7" t="s">
        <v>146</v>
      </c>
      <c r="H1932" s="7">
        <v>2</v>
      </c>
      <c r="I1932" s="7" t="s">
        <v>2</v>
      </c>
      <c r="J1932" s="7" t="s">
        <v>0</v>
      </c>
      <c r="K1932" s="5" t="s">
        <v>670</v>
      </c>
      <c r="L1932" s="14" t="s">
        <v>671</v>
      </c>
      <c r="M1932" s="38">
        <f t="shared" si="345"/>
        <v>1</v>
      </c>
      <c r="N1932" s="32">
        <f t="shared" si="346"/>
        <v>1.3940243795262905</v>
      </c>
      <c r="O1932" s="32">
        <f t="shared" si="347"/>
        <v>2.2473656150342554</v>
      </c>
      <c r="P1932" s="32">
        <f t="shared" si="337"/>
        <v>0.62029265296249636</v>
      </c>
      <c r="Q1932" s="35">
        <v>0.862109940151082</v>
      </c>
      <c r="R1932" s="35">
        <v>0.27676602694539698</v>
      </c>
      <c r="S1932" s="35">
        <v>0.17333968650366899</v>
      </c>
      <c r="T1932" s="35">
        <v>0.90108597865318196</v>
      </c>
      <c r="U1932" s="35">
        <v>0.25644367320800798</v>
      </c>
      <c r="V1932" s="35">
        <v>0.158643389636837</v>
      </c>
      <c r="W1932" s="8">
        <v>9407.2484386496908</v>
      </c>
      <c r="X1932" s="8">
        <v>13113.9336677383</v>
      </c>
      <c r="Y1932" s="8">
        <v>21141.526673106</v>
      </c>
      <c r="Z1932" s="23">
        <f t="shared" si="338"/>
        <v>43662.708779493987</v>
      </c>
      <c r="AA1932" s="29">
        <f t="shared" si="339"/>
        <v>21.545269868982032</v>
      </c>
      <c r="AB1932" s="29">
        <f t="shared" si="340"/>
        <v>30.034631460834156</v>
      </c>
      <c r="AC1932" s="29">
        <f t="shared" si="341"/>
        <v>48.420098670183812</v>
      </c>
      <c r="AD1932" s="26">
        <f t="shared" si="342"/>
        <v>0.21545269868982031</v>
      </c>
      <c r="AE1932" s="26">
        <f t="shared" si="343"/>
        <v>0.30034631460834155</v>
      </c>
      <c r="AF1932" s="26">
        <f t="shared" si="344"/>
        <v>0.48420098670183814</v>
      </c>
      <c r="AG1932" s="6">
        <v>1</v>
      </c>
    </row>
    <row r="1933" spans="1:33" ht="12" customHeight="1" x14ac:dyDescent="0.2">
      <c r="A1933" s="5" t="s">
        <v>3149</v>
      </c>
      <c r="B1933" s="5" t="s">
        <v>3149</v>
      </c>
      <c r="C1933" s="7">
        <v>1</v>
      </c>
      <c r="D1933" s="7">
        <v>1</v>
      </c>
      <c r="E1933" s="8">
        <v>44.57</v>
      </c>
      <c r="F1933" s="9">
        <v>1.9848163471654501</v>
      </c>
      <c r="G1933" s="7">
        <v>1</v>
      </c>
      <c r="H1933" s="7">
        <v>1</v>
      </c>
      <c r="I1933" s="7" t="s">
        <v>1</v>
      </c>
      <c r="J1933" s="7" t="s">
        <v>2</v>
      </c>
      <c r="K1933" s="5" t="s">
        <v>3150</v>
      </c>
      <c r="L1933" s="14" t="s">
        <v>3151</v>
      </c>
      <c r="M1933" s="38">
        <f t="shared" si="345"/>
        <v>1</v>
      </c>
      <c r="N1933" s="32">
        <f t="shared" si="346"/>
        <v>1.3941657852710592</v>
      </c>
      <c r="O1933" s="32">
        <f t="shared" si="347"/>
        <v>0.70241550925459217</v>
      </c>
      <c r="P1933" s="32">
        <f t="shared" si="337"/>
        <v>1.9848163471654501</v>
      </c>
      <c r="Q1933" s="35">
        <v>1.7795210200287901E-3</v>
      </c>
      <c r="R1933" s="35">
        <v>5.46599997837398E-3</v>
      </c>
      <c r="S1933" s="35">
        <v>0.33509075938970601</v>
      </c>
      <c r="T1933" s="35">
        <v>3.6295290421119999E-3</v>
      </c>
      <c r="U1933" s="35">
        <v>7.9201102230022895E-3</v>
      </c>
      <c r="V1933" s="35">
        <v>0.34226522899484702</v>
      </c>
      <c r="W1933" s="8">
        <v>10940.3303234793</v>
      </c>
      <c r="X1933" s="8">
        <v>15252.634216558299</v>
      </c>
      <c r="Y1933" s="8">
        <v>7684.6576955801702</v>
      </c>
      <c r="Z1933" s="23">
        <f t="shared" si="338"/>
        <v>33877.622235617768</v>
      </c>
      <c r="AA1933" s="29">
        <f t="shared" si="339"/>
        <v>32.293678249877324</v>
      </c>
      <c r="AB1933" s="29">
        <f t="shared" si="340"/>
        <v>45.022741296531144</v>
      </c>
      <c r="AC1933" s="29">
        <f t="shared" si="341"/>
        <v>22.683580453591528</v>
      </c>
      <c r="AD1933" s="26">
        <f t="shared" si="342"/>
        <v>0.32293678249877322</v>
      </c>
      <c r="AE1933" s="26">
        <f t="shared" si="343"/>
        <v>0.45022741296531144</v>
      </c>
      <c r="AF1933" s="26">
        <f t="shared" si="344"/>
        <v>0.22683580453591529</v>
      </c>
      <c r="AG1933" s="6">
        <v>6</v>
      </c>
    </row>
    <row r="1934" spans="1:33" ht="12" customHeight="1" x14ac:dyDescent="0.2">
      <c r="A1934" s="5" t="s">
        <v>3074</v>
      </c>
      <c r="B1934" s="5" t="s">
        <v>3074</v>
      </c>
      <c r="C1934" s="7">
        <v>4</v>
      </c>
      <c r="D1934" s="7">
        <v>4</v>
      </c>
      <c r="E1934" s="8">
        <v>79.36</v>
      </c>
      <c r="F1934" s="9">
        <v>2.3750091054274902</v>
      </c>
      <c r="G1934" s="7" t="s">
        <v>54</v>
      </c>
      <c r="H1934" s="7">
        <v>2</v>
      </c>
      <c r="I1934" s="7" t="s">
        <v>1</v>
      </c>
      <c r="J1934" s="7" t="s">
        <v>2</v>
      </c>
      <c r="K1934" s="5" t="s">
        <v>3075</v>
      </c>
      <c r="L1934" s="14" t="s">
        <v>3076</v>
      </c>
      <c r="M1934" s="38">
        <f t="shared" si="345"/>
        <v>1</v>
      </c>
      <c r="N1934" s="32">
        <f t="shared" si="346"/>
        <v>1.4030350863934224</v>
      </c>
      <c r="O1934" s="32">
        <f t="shared" si="347"/>
        <v>0.5907493504707545</v>
      </c>
      <c r="P1934" s="32">
        <f t="shared" si="337"/>
        <v>2.3750091054274987</v>
      </c>
      <c r="Q1934" s="35">
        <v>0.90180571293912304</v>
      </c>
      <c r="R1934" s="35">
        <v>0.92174399208523605</v>
      </c>
      <c r="S1934" s="35">
        <v>0.99038357130746602</v>
      </c>
      <c r="T1934" s="35">
        <v>0.85459030402195701</v>
      </c>
      <c r="U1934" s="35">
        <v>0.88733290027579204</v>
      </c>
      <c r="V1934" s="35">
        <v>0.98699357784250696</v>
      </c>
      <c r="W1934" s="8">
        <v>22308.849240020001</v>
      </c>
      <c r="X1934" s="8">
        <v>31300.098220809301</v>
      </c>
      <c r="Y1934" s="8">
        <v>13178.9381982918</v>
      </c>
      <c r="Z1934" s="23">
        <f t="shared" si="338"/>
        <v>66787.885659121108</v>
      </c>
      <c r="AA1934" s="29">
        <f t="shared" si="339"/>
        <v>33.402538529041337</v>
      </c>
      <c r="AB1934" s="29">
        <f t="shared" si="340"/>
        <v>46.864933530853136</v>
      </c>
      <c r="AC1934" s="29">
        <f t="shared" si="341"/>
        <v>19.73252794010552</v>
      </c>
      <c r="AD1934" s="26">
        <f t="shared" si="342"/>
        <v>0.33402538529041337</v>
      </c>
      <c r="AE1934" s="26">
        <f t="shared" si="343"/>
        <v>0.46864933530853137</v>
      </c>
      <c r="AF1934" s="26">
        <f t="shared" si="344"/>
        <v>0.19732527940105521</v>
      </c>
      <c r="AG1934" s="6">
        <v>6</v>
      </c>
    </row>
    <row r="1935" spans="1:33" ht="12" customHeight="1" x14ac:dyDescent="0.2">
      <c r="A1935" s="5" t="s">
        <v>1413</v>
      </c>
      <c r="B1935" s="5" t="s">
        <v>1413</v>
      </c>
      <c r="C1935" s="7">
        <v>1</v>
      </c>
      <c r="D1935" s="7">
        <v>1</v>
      </c>
      <c r="E1935" s="8">
        <v>35.74</v>
      </c>
      <c r="F1935" s="9">
        <v>1.9436269995716799</v>
      </c>
      <c r="G1935" s="7">
        <v>2</v>
      </c>
      <c r="H1935" s="7">
        <v>1</v>
      </c>
      <c r="I1935" s="7" t="s">
        <v>2</v>
      </c>
      <c r="J1935" s="7" t="s">
        <v>0</v>
      </c>
      <c r="K1935" s="5" t="s">
        <v>1414</v>
      </c>
      <c r="L1935" s="14" t="s">
        <v>1415</v>
      </c>
      <c r="M1935" s="38">
        <f t="shared" si="345"/>
        <v>1</v>
      </c>
      <c r="N1935" s="32">
        <f t="shared" si="346"/>
        <v>1.4041430691251622</v>
      </c>
      <c r="O1935" s="32">
        <f t="shared" si="347"/>
        <v>1.9436269995716864</v>
      </c>
      <c r="P1935" s="32">
        <f t="shared" si="337"/>
        <v>0.72243443285907771</v>
      </c>
      <c r="Q1935" s="35">
        <v>0.86293697061149199</v>
      </c>
      <c r="R1935" s="35">
        <v>0.89044370119599203</v>
      </c>
      <c r="S1935" s="35">
        <v>0.95218411711497597</v>
      </c>
      <c r="T1935" s="35">
        <v>0.90187204037737501</v>
      </c>
      <c r="U1935" s="35">
        <v>0.91767353318256595</v>
      </c>
      <c r="V1935" s="35">
        <v>0.95616204003318905</v>
      </c>
      <c r="W1935" s="8">
        <v>12043.5541988857</v>
      </c>
      <c r="X1935" s="8">
        <v>16910.873155998601</v>
      </c>
      <c r="Y1935" s="8">
        <v>23408.1771117592</v>
      </c>
      <c r="Z1935" s="23">
        <f t="shared" si="338"/>
        <v>52362.604466643505</v>
      </c>
      <c r="AA1935" s="29">
        <f t="shared" si="339"/>
        <v>23.000296340411779</v>
      </c>
      <c r="AB1935" s="29">
        <f t="shared" si="340"/>
        <v>32.295706694214033</v>
      </c>
      <c r="AC1935" s="29">
        <f t="shared" si="341"/>
        <v>44.703996965374188</v>
      </c>
      <c r="AD1935" s="26">
        <f t="shared" si="342"/>
        <v>0.2300029634041178</v>
      </c>
      <c r="AE1935" s="26">
        <f t="shared" si="343"/>
        <v>0.32295706694214033</v>
      </c>
      <c r="AF1935" s="26">
        <f t="shared" si="344"/>
        <v>0.44703996965374188</v>
      </c>
      <c r="AG1935" s="6"/>
    </row>
    <row r="1936" spans="1:33" ht="12" customHeight="1" x14ac:dyDescent="0.2">
      <c r="A1936" s="5" t="s">
        <v>1410</v>
      </c>
      <c r="B1936" s="5" t="s">
        <v>1410</v>
      </c>
      <c r="C1936" s="7">
        <v>1</v>
      </c>
      <c r="D1936" s="7">
        <v>1</v>
      </c>
      <c r="E1936" s="8">
        <v>18.440000000000001</v>
      </c>
      <c r="F1936" s="9">
        <v>1.94731878123206</v>
      </c>
      <c r="G1936" s="7">
        <v>3</v>
      </c>
      <c r="H1936" s="7">
        <v>1</v>
      </c>
      <c r="I1936" s="7" t="s">
        <v>2</v>
      </c>
      <c r="J1936" s="7" t="s">
        <v>0</v>
      </c>
      <c r="K1936" s="5" t="s">
        <v>1411</v>
      </c>
      <c r="L1936" s="14" t="s">
        <v>1412</v>
      </c>
      <c r="M1936" s="38">
        <f t="shared" si="345"/>
        <v>1</v>
      </c>
      <c r="N1936" s="32">
        <f t="shared" si="346"/>
        <v>1.4079483516310491</v>
      </c>
      <c r="O1936" s="32">
        <f t="shared" si="347"/>
        <v>1.9473187812320585</v>
      </c>
      <c r="P1936" s="32">
        <f t="shared" si="337"/>
        <v>0.72301893516389115</v>
      </c>
      <c r="Q1936" s="35">
        <v>0.67375697801587098</v>
      </c>
      <c r="R1936" s="35">
        <v>0.56366613778502705</v>
      </c>
      <c r="S1936" s="35">
        <v>0.581950382060202</v>
      </c>
      <c r="T1936" s="35">
        <v>0.72898300213962897</v>
      </c>
      <c r="U1936" s="35">
        <v>0.62479018436088996</v>
      </c>
      <c r="V1936" s="35">
        <v>0.641651881520653</v>
      </c>
      <c r="W1936" s="8">
        <v>50023.307152448899</v>
      </c>
      <c r="X1936" s="8">
        <v>70430.232848424101</v>
      </c>
      <c r="Y1936" s="8">
        <v>97411.325517303703</v>
      </c>
      <c r="Z1936" s="23">
        <f t="shared" si="338"/>
        <v>217864.8655181767</v>
      </c>
      <c r="AA1936" s="29">
        <f t="shared" si="339"/>
        <v>22.960704119717459</v>
      </c>
      <c r="AB1936" s="29">
        <f t="shared" si="340"/>
        <v>32.32748551764444</v>
      </c>
      <c r="AC1936" s="29">
        <f t="shared" si="341"/>
        <v>44.711810362638104</v>
      </c>
      <c r="AD1936" s="26">
        <f t="shared" si="342"/>
        <v>0.22960704119717459</v>
      </c>
      <c r="AE1936" s="26">
        <f t="shared" si="343"/>
        <v>0.32327485517644439</v>
      </c>
      <c r="AF1936" s="26">
        <f t="shared" si="344"/>
        <v>0.44711810362638105</v>
      </c>
      <c r="AG1936" s="6"/>
    </row>
    <row r="1937" spans="1:33" ht="12" customHeight="1" x14ac:dyDescent="0.2">
      <c r="A1937" s="5" t="s">
        <v>3391</v>
      </c>
      <c r="B1937" s="5" t="s">
        <v>3391</v>
      </c>
      <c r="C1937" s="7">
        <v>1</v>
      </c>
      <c r="D1937" s="7">
        <v>1</v>
      </c>
      <c r="E1937" s="8">
        <v>16.8</v>
      </c>
      <c r="F1937" s="9">
        <v>4.2415692376463499</v>
      </c>
      <c r="G1937" s="7">
        <v>1</v>
      </c>
      <c r="H1937" s="7">
        <v>1</v>
      </c>
      <c r="I1937" s="7" t="s">
        <v>1</v>
      </c>
      <c r="J1937" s="7" t="s">
        <v>2</v>
      </c>
      <c r="K1937" s="5" t="s">
        <v>3392</v>
      </c>
      <c r="L1937" s="14" t="s">
        <v>3393</v>
      </c>
      <c r="M1937" s="38">
        <f t="shared" si="345"/>
        <v>1</v>
      </c>
      <c r="N1937" s="32">
        <f t="shared" si="346"/>
        <v>1.4092115844999007</v>
      </c>
      <c r="O1937" s="32">
        <f t="shared" si="347"/>
        <v>0.33223826030996806</v>
      </c>
      <c r="P1937" s="32">
        <f t="shared" si="337"/>
        <v>4.2415692376463499</v>
      </c>
      <c r="Q1937" s="35">
        <v>0.247778417382373</v>
      </c>
      <c r="R1937" s="35">
        <v>0.95477128071640804</v>
      </c>
      <c r="S1937" s="35">
        <v>0.120026607496484</v>
      </c>
      <c r="T1937" s="35">
        <v>0.16697852039418001</v>
      </c>
      <c r="U1937" s="35">
        <v>0.89967017865355103</v>
      </c>
      <c r="V1937" s="35">
        <v>7.1580636101450101E-2</v>
      </c>
      <c r="W1937" s="8">
        <v>5755.9814438611302</v>
      </c>
      <c r="X1937" s="8">
        <v>8111.39573085557</v>
      </c>
      <c r="Y1937" s="8">
        <v>1912.35726128488</v>
      </c>
      <c r="Z1937" s="23">
        <f t="shared" si="338"/>
        <v>15779.734436001581</v>
      </c>
      <c r="AA1937" s="29">
        <f t="shared" si="339"/>
        <v>36.477048883210706</v>
      </c>
      <c r="AB1937" s="29">
        <f t="shared" si="340"/>
        <v>51.403879854589697</v>
      </c>
      <c r="AC1937" s="29">
        <f t="shared" si="341"/>
        <v>12.11907126219959</v>
      </c>
      <c r="AD1937" s="26">
        <f t="shared" si="342"/>
        <v>0.36477048883210705</v>
      </c>
      <c r="AE1937" s="26">
        <f t="shared" si="343"/>
        <v>0.51403879854589696</v>
      </c>
      <c r="AF1937" s="26">
        <f t="shared" si="344"/>
        <v>0.12119071262199591</v>
      </c>
      <c r="AG1937" s="6">
        <v>2</v>
      </c>
    </row>
    <row r="1938" spans="1:33" ht="12" customHeight="1" x14ac:dyDescent="0.2">
      <c r="A1938" s="5" t="s">
        <v>3006</v>
      </c>
      <c r="B1938" s="5" t="s">
        <v>3007</v>
      </c>
      <c r="C1938" s="7">
        <v>20</v>
      </c>
      <c r="D1938" s="7">
        <v>19</v>
      </c>
      <c r="E1938" s="8">
        <v>762.86</v>
      </c>
      <c r="F1938" s="9">
        <v>2.5922331917141701</v>
      </c>
      <c r="G1938" s="7" t="s">
        <v>50</v>
      </c>
      <c r="H1938" s="7">
        <v>3</v>
      </c>
      <c r="I1938" s="7" t="s">
        <v>1</v>
      </c>
      <c r="J1938" s="7" t="s">
        <v>2</v>
      </c>
      <c r="K1938" s="5" t="s">
        <v>3008</v>
      </c>
      <c r="L1938" s="14" t="s">
        <v>3009</v>
      </c>
      <c r="M1938" s="38">
        <f t="shared" si="345"/>
        <v>1</v>
      </c>
      <c r="N1938" s="32">
        <f t="shared" si="346"/>
        <v>1.4100154911169116</v>
      </c>
      <c r="O1938" s="32">
        <f t="shared" si="347"/>
        <v>0.54393852205268101</v>
      </c>
      <c r="P1938" s="32">
        <f t="shared" si="337"/>
        <v>2.5922331917141737</v>
      </c>
      <c r="Q1938" s="35">
        <v>7.7240028260818105E-2</v>
      </c>
      <c r="R1938" s="35">
        <v>4.4815463184179902E-4</v>
      </c>
      <c r="S1938" s="35">
        <v>1.49201022985504E-4</v>
      </c>
      <c r="T1938" s="35">
        <v>0.121785690687817</v>
      </c>
      <c r="U1938" s="35">
        <v>1.6064068665916701E-3</v>
      </c>
      <c r="V1938" s="35">
        <v>1.68896910481346E-4</v>
      </c>
      <c r="W1938" s="8">
        <v>287240.02247619798</v>
      </c>
      <c r="X1938" s="8">
        <v>405012.88136020902</v>
      </c>
      <c r="Y1938" s="8">
        <v>156240.913300082</v>
      </c>
      <c r="Z1938" s="23">
        <f t="shared" si="338"/>
        <v>848493.81713648897</v>
      </c>
      <c r="AA1938" s="29">
        <f t="shared" si="339"/>
        <v>33.852930531135797</v>
      </c>
      <c r="AB1938" s="29">
        <f t="shared" si="340"/>
        <v>47.733156468606126</v>
      </c>
      <c r="AC1938" s="29">
        <f t="shared" si="341"/>
        <v>18.413913000258084</v>
      </c>
      <c r="AD1938" s="26">
        <f t="shared" si="342"/>
        <v>0.338529305311358</v>
      </c>
      <c r="AE1938" s="26">
        <f t="shared" si="343"/>
        <v>0.47733156468606125</v>
      </c>
      <c r="AF1938" s="26">
        <f t="shared" si="344"/>
        <v>0.18413913000258084</v>
      </c>
      <c r="AG1938" s="6">
        <v>6</v>
      </c>
    </row>
    <row r="1939" spans="1:33" ht="12" customHeight="1" x14ac:dyDescent="0.2">
      <c r="A1939" s="5" t="s">
        <v>431</v>
      </c>
      <c r="B1939" s="5" t="s">
        <v>431</v>
      </c>
      <c r="C1939" s="7">
        <v>7</v>
      </c>
      <c r="D1939" s="7">
        <v>6</v>
      </c>
      <c r="E1939" s="8">
        <v>298.86</v>
      </c>
      <c r="F1939" s="9">
        <v>4.3533031217293603</v>
      </c>
      <c r="G1939" s="7" t="s">
        <v>50</v>
      </c>
      <c r="H1939" s="7">
        <v>3</v>
      </c>
      <c r="I1939" s="7" t="s">
        <v>2</v>
      </c>
      <c r="J1939" s="7" t="s">
        <v>0</v>
      </c>
      <c r="K1939" s="5" t="s">
        <v>432</v>
      </c>
      <c r="L1939" s="14" t="s">
        <v>433</v>
      </c>
      <c r="M1939" s="38">
        <f t="shared" si="345"/>
        <v>1</v>
      </c>
      <c r="N1939" s="32">
        <f t="shared" si="346"/>
        <v>1.4134603029514452</v>
      </c>
      <c r="O1939" s="32">
        <f t="shared" si="347"/>
        <v>4.3533031217293532</v>
      </c>
      <c r="P1939" s="32">
        <f t="shared" si="337"/>
        <v>0.32468685580294415</v>
      </c>
      <c r="Q1939" s="35">
        <v>0.81512166234106098</v>
      </c>
      <c r="R1939" s="35">
        <v>0.41822189330218401</v>
      </c>
      <c r="S1939" s="35">
        <v>0.12822885707436499</v>
      </c>
      <c r="T1939" s="35">
        <v>0.81537793021943705</v>
      </c>
      <c r="U1939" s="35">
        <v>0.48432437826775199</v>
      </c>
      <c r="V1939" s="35">
        <v>0.13321697913698199</v>
      </c>
      <c r="W1939" s="8">
        <v>62758.683395066699</v>
      </c>
      <c r="X1939" s="8">
        <v>88706.907644424806</v>
      </c>
      <c r="Y1939" s="8">
        <v>273207.57233936799</v>
      </c>
      <c r="Z1939" s="23">
        <f t="shared" si="338"/>
        <v>424673.16337885952</v>
      </c>
      <c r="AA1939" s="29">
        <f t="shared" si="339"/>
        <v>14.778113807742168</v>
      </c>
      <c r="AB1939" s="29">
        <f t="shared" si="340"/>
        <v>20.888277219742179</v>
      </c>
      <c r="AC1939" s="29">
        <f t="shared" si="341"/>
        <v>64.333608972515648</v>
      </c>
      <c r="AD1939" s="26">
        <f t="shared" si="342"/>
        <v>0.14778113807742169</v>
      </c>
      <c r="AE1939" s="26">
        <f t="shared" si="343"/>
        <v>0.2088827721974218</v>
      </c>
      <c r="AF1939" s="26">
        <f t="shared" si="344"/>
        <v>0.64333608972515643</v>
      </c>
      <c r="AG1939" s="6">
        <v>1</v>
      </c>
    </row>
    <row r="1940" spans="1:33" ht="12" customHeight="1" x14ac:dyDescent="0.2">
      <c r="A1940" s="5" t="s">
        <v>3982</v>
      </c>
      <c r="B1940" s="5" t="s">
        <v>3982</v>
      </c>
      <c r="C1940" s="7">
        <v>6</v>
      </c>
      <c r="D1940" s="7">
        <v>5</v>
      </c>
      <c r="E1940" s="8">
        <v>202.66</v>
      </c>
      <c r="F1940" s="9">
        <v>1.4211644363382001</v>
      </c>
      <c r="G1940" s="7" t="s">
        <v>50</v>
      </c>
      <c r="H1940" s="7">
        <v>3</v>
      </c>
      <c r="I1940" s="7" t="s">
        <v>1</v>
      </c>
      <c r="J1940" s="7" t="s">
        <v>0</v>
      </c>
      <c r="K1940" s="5" t="s">
        <v>3983</v>
      </c>
      <c r="L1940" s="14" t="s">
        <v>3984</v>
      </c>
      <c r="M1940" s="38">
        <f t="shared" si="345"/>
        <v>1</v>
      </c>
      <c r="N1940" s="32">
        <f t="shared" si="346"/>
        <v>1.4211644363382008</v>
      </c>
      <c r="O1940" s="32">
        <f t="shared" si="347"/>
        <v>1.3802988687772628</v>
      </c>
      <c r="P1940" s="32">
        <f t="shared" si="337"/>
        <v>1.029606318229572</v>
      </c>
      <c r="Q1940" s="35">
        <v>2.3706260214240899E-2</v>
      </c>
      <c r="R1940" s="35">
        <v>1.3534982441592101E-2</v>
      </c>
      <c r="S1940" s="35">
        <v>0.31610933103641597</v>
      </c>
      <c r="T1940" s="35">
        <v>3.5477891386810997E-2</v>
      </c>
      <c r="U1940" s="35">
        <v>4.4426196935255097E-2</v>
      </c>
      <c r="V1940" s="35">
        <v>0.38784679025093799</v>
      </c>
      <c r="W1940" s="8">
        <v>55820.616061485103</v>
      </c>
      <c r="X1940" s="8">
        <v>79330.274361071599</v>
      </c>
      <c r="Y1940" s="8">
        <v>77049.133204117796</v>
      </c>
      <c r="Z1940" s="23">
        <f t="shared" si="338"/>
        <v>212200.02362667449</v>
      </c>
      <c r="AA1940" s="29">
        <f t="shared" si="339"/>
        <v>26.305659682531818</v>
      </c>
      <c r="AB1940" s="29">
        <f t="shared" si="340"/>
        <v>37.38466801522987</v>
      </c>
      <c r="AC1940" s="29">
        <f t="shared" si="341"/>
        <v>36.309672302238319</v>
      </c>
      <c r="AD1940" s="26">
        <f t="shared" si="342"/>
        <v>0.26305659682531818</v>
      </c>
      <c r="AE1940" s="26">
        <f t="shared" si="343"/>
        <v>0.37384668015229872</v>
      </c>
      <c r="AF1940" s="26">
        <f t="shared" si="344"/>
        <v>0.36309672302238316</v>
      </c>
      <c r="AG1940" s="6"/>
    </row>
    <row r="1941" spans="1:33" ht="12" customHeight="1" x14ac:dyDescent="0.2">
      <c r="A1941" s="5" t="s">
        <v>3143</v>
      </c>
      <c r="B1941" s="5" t="s">
        <v>3143</v>
      </c>
      <c r="C1941" s="7">
        <v>13</v>
      </c>
      <c r="D1941" s="7">
        <v>7</v>
      </c>
      <c r="E1941" s="8">
        <v>644.66999999999996</v>
      </c>
      <c r="F1941" s="9">
        <v>2.0126565936904401</v>
      </c>
      <c r="G1941" s="7" t="s">
        <v>50</v>
      </c>
      <c r="H1941" s="7">
        <v>3</v>
      </c>
      <c r="I1941" s="7" t="s">
        <v>1</v>
      </c>
      <c r="J1941" s="7" t="s">
        <v>2</v>
      </c>
      <c r="K1941" s="5" t="s">
        <v>3144</v>
      </c>
      <c r="L1941" s="14" t="s">
        <v>3145</v>
      </c>
      <c r="M1941" s="38">
        <f t="shared" si="345"/>
        <v>1</v>
      </c>
      <c r="N1941" s="32">
        <f t="shared" si="346"/>
        <v>1.4219523727708447</v>
      </c>
      <c r="O1941" s="32">
        <f t="shared" si="347"/>
        <v>0.70650521168319547</v>
      </c>
      <c r="P1941" s="32">
        <f t="shared" si="337"/>
        <v>2.0126565936904415</v>
      </c>
      <c r="Q1941" s="35">
        <v>0.73451939629141805</v>
      </c>
      <c r="R1941" s="35">
        <v>2.0117352001058599E-2</v>
      </c>
      <c r="S1941" s="35">
        <v>2.1649850242737899E-3</v>
      </c>
      <c r="T1941" s="35">
        <v>0.66972485850049401</v>
      </c>
      <c r="U1941" s="35">
        <v>1.8734311396197599E-2</v>
      </c>
      <c r="V1941" s="35">
        <v>1.6216697073781401E-3</v>
      </c>
      <c r="W1941" s="8">
        <v>454967.26831173</v>
      </c>
      <c r="X1941" s="8">
        <v>646941.786708934</v>
      </c>
      <c r="Y1941" s="8">
        <v>321436.74620750401</v>
      </c>
      <c r="Z1941" s="23">
        <f t="shared" si="338"/>
        <v>1423345.801228168</v>
      </c>
      <c r="AA1941" s="29">
        <f t="shared" si="339"/>
        <v>31.964633465679992</v>
      </c>
      <c r="AB1941" s="29">
        <f t="shared" si="340"/>
        <v>45.452186401274012</v>
      </c>
      <c r="AC1941" s="29">
        <f t="shared" si="341"/>
        <v>22.583180133045996</v>
      </c>
      <c r="AD1941" s="26">
        <f t="shared" si="342"/>
        <v>0.31964633465679992</v>
      </c>
      <c r="AE1941" s="26">
        <f t="shared" si="343"/>
        <v>0.45452186401274014</v>
      </c>
      <c r="AF1941" s="26">
        <f t="shared" si="344"/>
        <v>0.22583180133045996</v>
      </c>
      <c r="AG1941" s="6">
        <v>6</v>
      </c>
    </row>
    <row r="1942" spans="1:33" ht="12" customHeight="1" x14ac:dyDescent="0.2">
      <c r="A1942" s="5" t="s">
        <v>519</v>
      </c>
      <c r="B1942" s="5" t="s">
        <v>519</v>
      </c>
      <c r="C1942" s="7">
        <v>5</v>
      </c>
      <c r="D1942" s="7">
        <v>5</v>
      </c>
      <c r="E1942" s="8">
        <v>255.33</v>
      </c>
      <c r="F1942" s="9">
        <v>3.28176182056125</v>
      </c>
      <c r="G1942" s="7" t="s">
        <v>54</v>
      </c>
      <c r="H1942" s="7">
        <v>2</v>
      </c>
      <c r="I1942" s="7" t="s">
        <v>2</v>
      </c>
      <c r="J1942" s="7" t="s">
        <v>0</v>
      </c>
      <c r="K1942" s="5" t="s">
        <v>520</v>
      </c>
      <c r="L1942" s="14" t="s">
        <v>521</v>
      </c>
      <c r="M1942" s="38">
        <f t="shared" si="345"/>
        <v>1</v>
      </c>
      <c r="N1942" s="32">
        <f t="shared" si="346"/>
        <v>1.4232101532141672</v>
      </c>
      <c r="O1942" s="32">
        <f t="shared" si="347"/>
        <v>3.2817618205612544</v>
      </c>
      <c r="P1942" s="32">
        <f t="shared" si="337"/>
        <v>0.43367259144076659</v>
      </c>
      <c r="Q1942" s="35">
        <v>0.80939054770983199</v>
      </c>
      <c r="R1942" s="35">
        <v>0.13479773849000801</v>
      </c>
      <c r="S1942" s="35">
        <v>0.119718106037788</v>
      </c>
      <c r="T1942" s="35">
        <v>0.80943640025244501</v>
      </c>
      <c r="U1942" s="35">
        <v>0.15278356656115</v>
      </c>
      <c r="V1942" s="35">
        <v>0.14875304988502699</v>
      </c>
      <c r="W1942" s="8">
        <v>143681.23450812901</v>
      </c>
      <c r="X1942" s="8">
        <v>204488.59177831499</v>
      </c>
      <c r="Y1942" s="8">
        <v>471527.589739886</v>
      </c>
      <c r="Z1942" s="23">
        <f t="shared" si="338"/>
        <v>819697.41602632997</v>
      </c>
      <c r="AA1942" s="29">
        <f t="shared" si="339"/>
        <v>17.528569896518224</v>
      </c>
      <c r="AB1942" s="29">
        <f t="shared" si="340"/>
        <v>24.946838648048942</v>
      </c>
      <c r="AC1942" s="29">
        <f t="shared" si="341"/>
        <v>57.524591455432841</v>
      </c>
      <c r="AD1942" s="26">
        <f t="shared" si="342"/>
        <v>0.17528569896518223</v>
      </c>
      <c r="AE1942" s="26">
        <f t="shared" si="343"/>
        <v>0.24946838648048941</v>
      </c>
      <c r="AF1942" s="26">
        <f t="shared" si="344"/>
        <v>0.57524591455432839</v>
      </c>
      <c r="AG1942" s="6">
        <v>1</v>
      </c>
    </row>
    <row r="1943" spans="1:33" ht="12" customHeight="1" x14ac:dyDescent="0.2">
      <c r="A1943" s="5" t="s">
        <v>180</v>
      </c>
      <c r="B1943" s="5" t="s">
        <v>180</v>
      </c>
      <c r="C1943" s="7">
        <v>1</v>
      </c>
      <c r="D1943" s="7">
        <v>1</v>
      </c>
      <c r="E1943" s="8">
        <v>37.75</v>
      </c>
      <c r="F1943" s="9">
        <v>31.545830895895701</v>
      </c>
      <c r="G1943" s="7">
        <v>1</v>
      </c>
      <c r="H1943" s="7">
        <v>1</v>
      </c>
      <c r="I1943" s="7" t="s">
        <v>2</v>
      </c>
      <c r="J1943" s="7" t="s">
        <v>0</v>
      </c>
      <c r="K1943" s="5" t="s">
        <v>181</v>
      </c>
      <c r="L1943" s="14" t="s">
        <v>182</v>
      </c>
      <c r="M1943" s="38">
        <f t="shared" si="345"/>
        <v>1</v>
      </c>
      <c r="N1943" s="32">
        <f t="shared" si="346"/>
        <v>1.4235294499458966</v>
      </c>
      <c r="O1943" s="32">
        <f t="shared" si="347"/>
        <v>31.545830895895733</v>
      </c>
      <c r="P1943" s="32">
        <f t="shared" si="337"/>
        <v>4.5125755433219693E-2</v>
      </c>
      <c r="Q1943" s="35">
        <v>0.70198425365726103</v>
      </c>
      <c r="R1943" s="35">
        <v>0.40663549349939399</v>
      </c>
      <c r="S1943" s="35">
        <v>0.241836761097661</v>
      </c>
      <c r="T1943" s="35">
        <v>0.61247589568434302</v>
      </c>
      <c r="U1943" s="35">
        <v>0.32790427451813298</v>
      </c>
      <c r="V1943" s="35">
        <v>0.247681390159598</v>
      </c>
      <c r="W1943" s="8">
        <v>519.13269986403998</v>
      </c>
      <c r="X1943" s="8">
        <v>739.00068668638505</v>
      </c>
      <c r="Y1943" s="8">
        <v>16376.4723624408</v>
      </c>
      <c r="Z1943" s="23">
        <f t="shared" si="338"/>
        <v>17634.605748991224</v>
      </c>
      <c r="AA1943" s="29">
        <f t="shared" si="339"/>
        <v>2.9438293503881519</v>
      </c>
      <c r="AB1943" s="29">
        <f t="shared" si="340"/>
        <v>4.190627775892632</v>
      </c>
      <c r="AC1943" s="29">
        <f t="shared" si="341"/>
        <v>92.865542873719235</v>
      </c>
      <c r="AD1943" s="26">
        <f t="shared" si="342"/>
        <v>2.9438293503881517E-2</v>
      </c>
      <c r="AE1943" s="26">
        <f t="shared" si="343"/>
        <v>4.1906277758926323E-2</v>
      </c>
      <c r="AF1943" s="26">
        <f t="shared" si="344"/>
        <v>0.92865542873719231</v>
      </c>
      <c r="AG1943" s="6">
        <v>1</v>
      </c>
    </row>
    <row r="1944" spans="1:33" ht="12" customHeight="1" x14ac:dyDescent="0.2">
      <c r="A1944" s="5" t="s">
        <v>3077</v>
      </c>
      <c r="B1944" s="5" t="s">
        <v>3077</v>
      </c>
      <c r="C1944" s="7">
        <v>8</v>
      </c>
      <c r="D1944" s="7">
        <v>5</v>
      </c>
      <c r="E1944" s="8">
        <v>265.41000000000003</v>
      </c>
      <c r="F1944" s="9">
        <v>2.3681557500831798</v>
      </c>
      <c r="G1944" s="7" t="s">
        <v>50</v>
      </c>
      <c r="H1944" s="7">
        <v>3</v>
      </c>
      <c r="I1944" s="7" t="s">
        <v>1</v>
      </c>
      <c r="J1944" s="7" t="s">
        <v>2</v>
      </c>
      <c r="K1944" s="5" t="s">
        <v>3078</v>
      </c>
      <c r="L1944" s="14" t="s">
        <v>3079</v>
      </c>
      <c r="M1944" s="38">
        <f t="shared" si="345"/>
        <v>1</v>
      </c>
      <c r="N1944" s="32">
        <f t="shared" si="346"/>
        <v>1.4268876068879091</v>
      </c>
      <c r="O1944" s="32">
        <f t="shared" si="347"/>
        <v>0.6025311497513578</v>
      </c>
      <c r="P1944" s="32">
        <f t="shared" si="337"/>
        <v>2.368155750083182</v>
      </c>
      <c r="Q1944" s="35">
        <v>2.49080246571219E-3</v>
      </c>
      <c r="R1944" s="35">
        <v>2.3675138204188101E-3</v>
      </c>
      <c r="S1944" s="35">
        <v>0.40810746270108</v>
      </c>
      <c r="T1944" s="35">
        <v>4.6480297481637303E-3</v>
      </c>
      <c r="U1944" s="35">
        <v>1.35641752844653E-2</v>
      </c>
      <c r="V1944" s="35">
        <v>0.47823864566707602</v>
      </c>
      <c r="W1944" s="8">
        <v>46555.523992937902</v>
      </c>
      <c r="X1944" s="8">
        <v>66429.500217695793</v>
      </c>
      <c r="Y1944" s="8">
        <v>28051.153398741801</v>
      </c>
      <c r="Z1944" s="23">
        <f t="shared" si="338"/>
        <v>141036.1776093755</v>
      </c>
      <c r="AA1944" s="29">
        <f t="shared" si="339"/>
        <v>33.009632551076088</v>
      </c>
      <c r="AB1944" s="29">
        <f t="shared" si="340"/>
        <v>47.101035595054178</v>
      </c>
      <c r="AC1944" s="29">
        <f t="shared" si="341"/>
        <v>19.889331853869724</v>
      </c>
      <c r="AD1944" s="26">
        <f t="shared" si="342"/>
        <v>0.3300963255107609</v>
      </c>
      <c r="AE1944" s="26">
        <f t="shared" si="343"/>
        <v>0.4710103559505418</v>
      </c>
      <c r="AF1944" s="26">
        <f t="shared" si="344"/>
        <v>0.19889331853869724</v>
      </c>
      <c r="AG1944" s="6">
        <v>6</v>
      </c>
    </row>
    <row r="1945" spans="1:33" ht="12" customHeight="1" x14ac:dyDescent="0.2">
      <c r="A1945" s="5" t="s">
        <v>3030</v>
      </c>
      <c r="B1945" s="5" t="s">
        <v>3030</v>
      </c>
      <c r="C1945" s="7">
        <v>8</v>
      </c>
      <c r="D1945" s="7">
        <v>8</v>
      </c>
      <c r="E1945" s="8">
        <v>345.79</v>
      </c>
      <c r="F1945" s="9">
        <v>2.5542536229496702</v>
      </c>
      <c r="G1945" s="7" t="s">
        <v>50</v>
      </c>
      <c r="H1945" s="7">
        <v>3</v>
      </c>
      <c r="I1945" s="7" t="s">
        <v>1</v>
      </c>
      <c r="J1945" s="7" t="s">
        <v>2</v>
      </c>
      <c r="K1945" s="5" t="s">
        <v>3031</v>
      </c>
      <c r="L1945" s="14" t="s">
        <v>3032</v>
      </c>
      <c r="M1945" s="38">
        <f t="shared" si="345"/>
        <v>1</v>
      </c>
      <c r="N1945" s="32">
        <f t="shared" si="346"/>
        <v>1.427839019020225</v>
      </c>
      <c r="O1945" s="32">
        <f t="shared" si="347"/>
        <v>0.55900440198704437</v>
      </c>
      <c r="P1945" s="32">
        <f t="shared" si="337"/>
        <v>2.554253622949676</v>
      </c>
      <c r="Q1945" s="35">
        <v>0.43470445155371501</v>
      </c>
      <c r="R1945" s="35">
        <v>0.93328088501050999</v>
      </c>
      <c r="S1945" s="35">
        <v>0.45278594588957899</v>
      </c>
      <c r="T1945" s="35">
        <v>0.40986981312083098</v>
      </c>
      <c r="U1945" s="35">
        <v>0.87958422195289598</v>
      </c>
      <c r="V1945" s="35">
        <v>0.36740459205241599</v>
      </c>
      <c r="W1945" s="8">
        <v>504028.43060122099</v>
      </c>
      <c r="X1945" s="8">
        <v>719671.45990795095</v>
      </c>
      <c r="Y1945" s="8">
        <v>281754.11143270403</v>
      </c>
      <c r="Z1945" s="23">
        <f t="shared" si="338"/>
        <v>1505454.001941876</v>
      </c>
      <c r="AA1945" s="29">
        <f t="shared" si="339"/>
        <v>33.480161462992406</v>
      </c>
      <c r="AB1945" s="29">
        <f t="shared" si="340"/>
        <v>47.804280899957824</v>
      </c>
      <c r="AC1945" s="29">
        <f t="shared" si="341"/>
        <v>18.715557637049759</v>
      </c>
      <c r="AD1945" s="26">
        <f t="shared" si="342"/>
        <v>0.33480161462992408</v>
      </c>
      <c r="AE1945" s="26">
        <f t="shared" si="343"/>
        <v>0.47804280899957824</v>
      </c>
      <c r="AF1945" s="26">
        <f t="shared" si="344"/>
        <v>0.18715557637049759</v>
      </c>
      <c r="AG1945" s="6">
        <v>6</v>
      </c>
    </row>
    <row r="1946" spans="1:33" ht="12" customHeight="1" x14ac:dyDescent="0.2">
      <c r="A1946" s="5" t="s">
        <v>2980</v>
      </c>
      <c r="B1946" s="5" t="s">
        <v>2980</v>
      </c>
      <c r="C1946" s="7">
        <v>9</v>
      </c>
      <c r="D1946" s="7">
        <v>9</v>
      </c>
      <c r="E1946" s="8">
        <v>300.85000000000002</v>
      </c>
      <c r="F1946" s="9">
        <v>2.6824475939699499</v>
      </c>
      <c r="G1946" s="7" t="s">
        <v>50</v>
      </c>
      <c r="H1946" s="7">
        <v>3</v>
      </c>
      <c r="I1946" s="7" t="s">
        <v>1</v>
      </c>
      <c r="J1946" s="7" t="s">
        <v>2</v>
      </c>
      <c r="K1946" s="5" t="s">
        <v>2981</v>
      </c>
      <c r="L1946" s="14" t="s">
        <v>2982</v>
      </c>
      <c r="M1946" s="38">
        <f t="shared" si="345"/>
        <v>1</v>
      </c>
      <c r="N1946" s="32">
        <f t="shared" si="346"/>
        <v>1.4289823706746523</v>
      </c>
      <c r="O1946" s="32">
        <f t="shared" si="347"/>
        <v>0.53271585766930074</v>
      </c>
      <c r="P1946" s="32">
        <f t="shared" si="337"/>
        <v>2.6824475939699468</v>
      </c>
      <c r="Q1946" s="35">
        <v>0.69603048884194396</v>
      </c>
      <c r="R1946" s="35">
        <v>0.58436918201330001</v>
      </c>
      <c r="S1946" s="35">
        <v>0.66253750311402304</v>
      </c>
      <c r="T1946" s="35">
        <v>0.70842946914250404</v>
      </c>
      <c r="U1946" s="35">
        <v>0.62576570192721703</v>
      </c>
      <c r="V1946" s="35">
        <v>0.77096383621907305</v>
      </c>
      <c r="W1946" s="8">
        <v>391690.92594870698</v>
      </c>
      <c r="X1946" s="8">
        <v>559719.42793393298</v>
      </c>
      <c r="Y1946" s="8">
        <v>208659.967558048</v>
      </c>
      <c r="Z1946" s="23">
        <f t="shared" si="338"/>
        <v>1160070.3214406879</v>
      </c>
      <c r="AA1946" s="29">
        <f t="shared" si="339"/>
        <v>33.764412269617175</v>
      </c>
      <c r="AB1946" s="29">
        <f t="shared" si="340"/>
        <v>48.248749889473864</v>
      </c>
      <c r="AC1946" s="29">
        <f t="shared" si="341"/>
        <v>17.986837840908972</v>
      </c>
      <c r="AD1946" s="26">
        <f t="shared" si="342"/>
        <v>0.33764412269617172</v>
      </c>
      <c r="AE1946" s="26">
        <f t="shared" si="343"/>
        <v>0.48248749889473863</v>
      </c>
      <c r="AF1946" s="26">
        <f t="shared" si="344"/>
        <v>0.17986837840908973</v>
      </c>
      <c r="AG1946" s="6">
        <v>6</v>
      </c>
    </row>
    <row r="1947" spans="1:33" ht="12" customHeight="1" x14ac:dyDescent="0.2">
      <c r="A1947" s="5" t="s">
        <v>1472</v>
      </c>
      <c r="B1947" s="5" t="s">
        <v>1472</v>
      </c>
      <c r="C1947" s="7">
        <v>5</v>
      </c>
      <c r="D1947" s="7">
        <v>4</v>
      </c>
      <c r="E1947" s="8">
        <v>172.96</v>
      </c>
      <c r="F1947" s="9">
        <v>1.65436634200958</v>
      </c>
      <c r="G1947" s="7" t="s">
        <v>50</v>
      </c>
      <c r="H1947" s="7">
        <v>3</v>
      </c>
      <c r="I1947" s="7" t="s">
        <v>2</v>
      </c>
      <c r="J1947" s="7" t="s">
        <v>0</v>
      </c>
      <c r="K1947" s="5" t="s">
        <v>1473</v>
      </c>
      <c r="L1947" s="14" t="s">
        <v>1474</v>
      </c>
      <c r="M1947" s="38">
        <f t="shared" si="345"/>
        <v>1</v>
      </c>
      <c r="N1947" s="32">
        <f t="shared" si="346"/>
        <v>1.4306867467396727</v>
      </c>
      <c r="O1947" s="32">
        <f t="shared" si="347"/>
        <v>1.6543663420095815</v>
      </c>
      <c r="P1947" s="32">
        <f t="shared" si="337"/>
        <v>0.86479439916663059</v>
      </c>
      <c r="Q1947" s="35">
        <v>0.70527420848088196</v>
      </c>
      <c r="R1947" s="35">
        <v>0.82636699584026596</v>
      </c>
      <c r="S1947" s="35">
        <v>0.474881213027811</v>
      </c>
      <c r="T1947" s="35">
        <v>0.73779418276212005</v>
      </c>
      <c r="U1947" s="35">
        <v>0.79871667026774396</v>
      </c>
      <c r="V1947" s="35">
        <v>0.50359759781022795</v>
      </c>
      <c r="W1947" s="8">
        <v>57510.061054368001</v>
      </c>
      <c r="X1947" s="8">
        <v>82278.882154673702</v>
      </c>
      <c r="Y1947" s="8">
        <v>95142.709335262494</v>
      </c>
      <c r="Z1947" s="23">
        <f t="shared" si="338"/>
        <v>234931.6525443042</v>
      </c>
      <c r="AA1947" s="29">
        <f t="shared" si="339"/>
        <v>24.479486025631459</v>
      </c>
      <c r="AB1947" s="29">
        <f t="shared" si="340"/>
        <v>35.022476223869951</v>
      </c>
      <c r="AC1947" s="29">
        <f t="shared" si="341"/>
        <v>40.49803775049859</v>
      </c>
      <c r="AD1947" s="26">
        <f t="shared" si="342"/>
        <v>0.24479486025631458</v>
      </c>
      <c r="AE1947" s="26">
        <f t="shared" si="343"/>
        <v>0.35022476223869953</v>
      </c>
      <c r="AF1947" s="26">
        <f t="shared" si="344"/>
        <v>0.40498037750498589</v>
      </c>
      <c r="AG1947" s="6"/>
    </row>
    <row r="1948" spans="1:33" ht="12" customHeight="1" x14ac:dyDescent="0.2">
      <c r="A1948" s="5" t="s">
        <v>3979</v>
      </c>
      <c r="B1948" s="5" t="s">
        <v>3979</v>
      </c>
      <c r="C1948" s="7">
        <v>3</v>
      </c>
      <c r="D1948" s="7">
        <v>3</v>
      </c>
      <c r="E1948" s="8">
        <v>105.97</v>
      </c>
      <c r="F1948" s="9">
        <v>1.43113125396814</v>
      </c>
      <c r="G1948" s="7" t="s">
        <v>146</v>
      </c>
      <c r="H1948" s="7">
        <v>2</v>
      </c>
      <c r="I1948" s="7" t="s">
        <v>1</v>
      </c>
      <c r="J1948" s="7" t="s">
        <v>0</v>
      </c>
      <c r="K1948" s="5" t="s">
        <v>3980</v>
      </c>
      <c r="L1948" s="14" t="s">
        <v>3981</v>
      </c>
      <c r="M1948" s="38">
        <f t="shared" si="345"/>
        <v>1</v>
      </c>
      <c r="N1948" s="32">
        <f t="shared" si="346"/>
        <v>1.4311312539681402</v>
      </c>
      <c r="O1948" s="32">
        <f t="shared" si="347"/>
        <v>1.3290069479379965</v>
      </c>
      <c r="P1948" s="32">
        <f t="shared" si="337"/>
        <v>1.0768425674437545</v>
      </c>
      <c r="Q1948" s="35">
        <v>0.66522541075380903</v>
      </c>
      <c r="R1948" s="35">
        <v>0.83276297684227396</v>
      </c>
      <c r="S1948" s="35">
        <v>0.89937519782895303</v>
      </c>
      <c r="T1948" s="35">
        <v>0.71236511925735702</v>
      </c>
      <c r="U1948" s="35">
        <v>0.861610766729764</v>
      </c>
      <c r="V1948" s="35">
        <v>0.89307289989568495</v>
      </c>
      <c r="W1948" s="8">
        <v>17704.386436073499</v>
      </c>
      <c r="X1948" s="8">
        <v>25337.3007609944</v>
      </c>
      <c r="Y1948" s="8">
        <v>23529.252582520901</v>
      </c>
      <c r="Z1948" s="23">
        <f t="shared" si="338"/>
        <v>66570.939779588807</v>
      </c>
      <c r="AA1948" s="29">
        <f t="shared" si="339"/>
        <v>26.594767168213849</v>
      </c>
      <c r="AB1948" s="29">
        <f t="shared" si="340"/>
        <v>38.060602486436615</v>
      </c>
      <c r="AC1948" s="29">
        <f t="shared" si="341"/>
        <v>35.344630345349522</v>
      </c>
      <c r="AD1948" s="26">
        <f t="shared" si="342"/>
        <v>0.26594767168213851</v>
      </c>
      <c r="AE1948" s="26">
        <f t="shared" si="343"/>
        <v>0.38060602486436612</v>
      </c>
      <c r="AF1948" s="26">
        <f t="shared" si="344"/>
        <v>0.3534463034534952</v>
      </c>
      <c r="AG1948" s="6"/>
    </row>
    <row r="1949" spans="1:33" ht="12" customHeight="1" x14ac:dyDescent="0.2">
      <c r="A1949" s="5" t="s">
        <v>3361</v>
      </c>
      <c r="B1949" s="5" t="s">
        <v>3361</v>
      </c>
      <c r="C1949" s="7">
        <v>3</v>
      </c>
      <c r="D1949" s="7">
        <v>3</v>
      </c>
      <c r="E1949" s="8">
        <v>129.44</v>
      </c>
      <c r="F1949" s="9">
        <v>5.2823882850651502</v>
      </c>
      <c r="G1949" s="7" t="s">
        <v>122</v>
      </c>
      <c r="H1949" s="7">
        <v>2</v>
      </c>
      <c r="I1949" s="7" t="s">
        <v>1</v>
      </c>
      <c r="J1949" s="7" t="s">
        <v>2</v>
      </c>
      <c r="K1949" s="5" t="s">
        <v>3362</v>
      </c>
      <c r="L1949" s="14" t="s">
        <v>3363</v>
      </c>
      <c r="M1949" s="38">
        <f t="shared" si="345"/>
        <v>1</v>
      </c>
      <c r="N1949" s="32">
        <f t="shared" si="346"/>
        <v>1.4315420696918402</v>
      </c>
      <c r="O1949" s="32">
        <f t="shared" si="347"/>
        <v>0.27100281017569761</v>
      </c>
      <c r="P1949" s="32">
        <f t="shared" si="337"/>
        <v>5.282388285065152</v>
      </c>
      <c r="Q1949" s="35">
        <v>0.63391885186261698</v>
      </c>
      <c r="R1949" s="35">
        <v>8.0255330747517797E-2</v>
      </c>
      <c r="S1949" s="35">
        <v>1.39220033041767E-2</v>
      </c>
      <c r="T1949" s="35">
        <v>0.689771246337471</v>
      </c>
      <c r="U1949" s="35">
        <v>0.152402449272101</v>
      </c>
      <c r="V1949" s="35">
        <v>3.1803730438374103E-2</v>
      </c>
      <c r="W1949" s="8">
        <v>42224.1265781732</v>
      </c>
      <c r="X1949" s="8">
        <v>60445.613552648298</v>
      </c>
      <c r="Y1949" s="8">
        <v>11442.8569598993</v>
      </c>
      <c r="Z1949" s="23">
        <f t="shared" si="338"/>
        <v>114112.59709072081</v>
      </c>
      <c r="AA1949" s="29">
        <f t="shared" si="339"/>
        <v>37.002160720787508</v>
      </c>
      <c r="AB1949" s="29">
        <f t="shared" si="340"/>
        <v>52.970149741306258</v>
      </c>
      <c r="AC1949" s="29">
        <f t="shared" si="341"/>
        <v>10.02768953790623</v>
      </c>
      <c r="AD1949" s="26">
        <f t="shared" si="342"/>
        <v>0.37002160720787508</v>
      </c>
      <c r="AE1949" s="26">
        <f t="shared" si="343"/>
        <v>0.52970149741306261</v>
      </c>
      <c r="AF1949" s="26">
        <f t="shared" si="344"/>
        <v>0.1002768953790623</v>
      </c>
      <c r="AG1949" s="6">
        <v>2</v>
      </c>
    </row>
    <row r="1950" spans="1:33" ht="12" customHeight="1" x14ac:dyDescent="0.2">
      <c r="A1950" s="5" t="s">
        <v>2717</v>
      </c>
      <c r="B1950" s="5" t="s">
        <v>2717</v>
      </c>
      <c r="C1950" s="7">
        <v>8</v>
      </c>
      <c r="D1950" s="7">
        <v>8</v>
      </c>
      <c r="E1950" s="8">
        <v>280.87</v>
      </c>
      <c r="F1950" s="9">
        <v>1.4317576405828301</v>
      </c>
      <c r="G1950" s="7" t="s">
        <v>54</v>
      </c>
      <c r="H1950" s="7">
        <v>2</v>
      </c>
      <c r="I1950" s="7" t="s">
        <v>1</v>
      </c>
      <c r="J1950" s="7" t="s">
        <v>0</v>
      </c>
      <c r="K1950" s="5" t="s">
        <v>2718</v>
      </c>
      <c r="L1950" s="14" t="s">
        <v>2719</v>
      </c>
      <c r="M1950" s="38">
        <f t="shared" si="345"/>
        <v>1</v>
      </c>
      <c r="N1950" s="32">
        <f t="shared" si="346"/>
        <v>1.4317576405828314</v>
      </c>
      <c r="O1950" s="32">
        <f t="shared" si="347"/>
        <v>1.1827210969031443</v>
      </c>
      <c r="P1950" s="32">
        <f t="shared" si="337"/>
        <v>1.2105623585575402</v>
      </c>
      <c r="Q1950" s="35">
        <v>0.78930322025640298</v>
      </c>
      <c r="R1950" s="35">
        <v>0.58888700943368799</v>
      </c>
      <c r="S1950" s="35">
        <v>0.57143610620583296</v>
      </c>
      <c r="T1950" s="35">
        <v>0.81198837590275197</v>
      </c>
      <c r="U1950" s="35">
        <v>0.64930851133637801</v>
      </c>
      <c r="V1950" s="35">
        <v>0.58156130352927804</v>
      </c>
      <c r="W1950" s="8">
        <v>107170.749329324</v>
      </c>
      <c r="X1950" s="8">
        <v>153442.539199247</v>
      </c>
      <c r="Y1950" s="8">
        <v>126753.10620271</v>
      </c>
      <c r="Z1950" s="23">
        <f t="shared" si="338"/>
        <v>387366.39473128098</v>
      </c>
      <c r="AA1950" s="29">
        <f t="shared" si="339"/>
        <v>27.666506642546821</v>
      </c>
      <c r="AB1950" s="29">
        <f t="shared" si="340"/>
        <v>39.611732273702074</v>
      </c>
      <c r="AC1950" s="29">
        <f t="shared" si="341"/>
        <v>32.721761083751105</v>
      </c>
      <c r="AD1950" s="26">
        <f t="shared" si="342"/>
        <v>0.27666506642546823</v>
      </c>
      <c r="AE1950" s="26">
        <f t="shared" si="343"/>
        <v>0.39611732273702072</v>
      </c>
      <c r="AF1950" s="26">
        <f t="shared" si="344"/>
        <v>0.32721761083751105</v>
      </c>
      <c r="AG1950" s="6"/>
    </row>
    <row r="1951" spans="1:33" ht="12" customHeight="1" x14ac:dyDescent="0.2">
      <c r="A1951" s="5" t="s">
        <v>3976</v>
      </c>
      <c r="B1951" s="5" t="s">
        <v>3976</v>
      </c>
      <c r="C1951" s="7">
        <v>3</v>
      </c>
      <c r="D1951" s="7">
        <v>3</v>
      </c>
      <c r="E1951" s="8">
        <v>86.09</v>
      </c>
      <c r="F1951" s="9">
        <v>1.43350017742314</v>
      </c>
      <c r="G1951" s="7" t="s">
        <v>122</v>
      </c>
      <c r="H1951" s="7">
        <v>2</v>
      </c>
      <c r="I1951" s="7" t="s">
        <v>1</v>
      </c>
      <c r="J1951" s="7" t="s">
        <v>0</v>
      </c>
      <c r="K1951" s="5" t="s">
        <v>3977</v>
      </c>
      <c r="L1951" s="14" t="s">
        <v>3978</v>
      </c>
      <c r="M1951" s="38">
        <f t="shared" si="345"/>
        <v>1</v>
      </c>
      <c r="N1951" s="32">
        <f t="shared" si="346"/>
        <v>1.4335001774231348</v>
      </c>
      <c r="O1951" s="32">
        <f t="shared" si="347"/>
        <v>1.4052068023729591</v>
      </c>
      <c r="P1951" s="32">
        <f t="shared" si="337"/>
        <v>1.0201346698595517</v>
      </c>
      <c r="Q1951" s="35">
        <v>0.81088044484427702</v>
      </c>
      <c r="R1951" s="35">
        <v>0.88488496370524805</v>
      </c>
      <c r="S1951" s="35">
        <v>0.99702942730539901</v>
      </c>
      <c r="T1951" s="35">
        <v>0.77750282879699495</v>
      </c>
      <c r="U1951" s="35">
        <v>0.85056303330622796</v>
      </c>
      <c r="V1951" s="35">
        <v>0.99385509369275804</v>
      </c>
      <c r="W1951" s="8">
        <v>18913.539334759302</v>
      </c>
      <c r="X1951" s="8">
        <v>27112.561992076899</v>
      </c>
      <c r="Y1951" s="8">
        <v>26577.434130152302</v>
      </c>
      <c r="Z1951" s="23">
        <f t="shared" si="338"/>
        <v>72603.535456988495</v>
      </c>
      <c r="AA1951" s="29">
        <f t="shared" si="339"/>
        <v>26.050438474809518</v>
      </c>
      <c r="AB1951" s="29">
        <f t="shared" si="340"/>
        <v>37.343308175589904</v>
      </c>
      <c r="AC1951" s="29">
        <f t="shared" si="341"/>
        <v>36.606253349600586</v>
      </c>
      <c r="AD1951" s="26">
        <f t="shared" si="342"/>
        <v>0.26050438474809517</v>
      </c>
      <c r="AE1951" s="26">
        <f t="shared" si="343"/>
        <v>0.37343308175589907</v>
      </c>
      <c r="AF1951" s="26">
        <f t="shared" si="344"/>
        <v>0.36606253349600587</v>
      </c>
      <c r="AG1951" s="6"/>
    </row>
    <row r="1952" spans="1:33" ht="12" customHeight="1" x14ac:dyDescent="0.2">
      <c r="A1952" s="5" t="s">
        <v>1494</v>
      </c>
      <c r="B1952" s="5" t="s">
        <v>1494</v>
      </c>
      <c r="C1952" s="7">
        <v>1</v>
      </c>
      <c r="D1952" s="7">
        <v>1</v>
      </c>
      <c r="E1952" s="8">
        <v>46.54</v>
      </c>
      <c r="F1952" s="9">
        <v>1.50073818791463</v>
      </c>
      <c r="G1952" s="7">
        <v>2</v>
      </c>
      <c r="H1952" s="7">
        <v>1</v>
      </c>
      <c r="I1952" s="7" t="s">
        <v>2</v>
      </c>
      <c r="J1952" s="7" t="s">
        <v>0</v>
      </c>
      <c r="K1952" s="5" t="s">
        <v>1495</v>
      </c>
      <c r="L1952" s="14" t="s">
        <v>1496</v>
      </c>
      <c r="M1952" s="38">
        <f t="shared" si="345"/>
        <v>1</v>
      </c>
      <c r="N1952" s="32">
        <f t="shared" si="346"/>
        <v>1.4412806925063988</v>
      </c>
      <c r="O1952" s="32">
        <f t="shared" si="347"/>
        <v>1.5007381879146329</v>
      </c>
      <c r="P1952" s="32">
        <f t="shared" si="337"/>
        <v>0.96038116715690847</v>
      </c>
      <c r="Q1952" s="35">
        <v>0.27754991856494698</v>
      </c>
      <c r="R1952" s="35">
        <v>0.88618227548282202</v>
      </c>
      <c r="S1952" s="35">
        <v>0.60503826119189297</v>
      </c>
      <c r="T1952" s="35">
        <v>0.31350836973630097</v>
      </c>
      <c r="U1952" s="35">
        <v>0.85185592137467703</v>
      </c>
      <c r="V1952" s="35">
        <v>0.61179503384497103</v>
      </c>
      <c r="W1952" s="8">
        <v>11348.5523161367</v>
      </c>
      <c r="X1952" s="8">
        <v>16356.449341146599</v>
      </c>
      <c r="Y1952" s="8">
        <v>17031.2058383734</v>
      </c>
      <c r="Z1952" s="23">
        <f t="shared" si="338"/>
        <v>44736.207495656694</v>
      </c>
      <c r="AA1952" s="29">
        <f t="shared" si="339"/>
        <v>25.36771208699016</v>
      </c>
      <c r="AB1952" s="29">
        <f t="shared" si="340"/>
        <v>36.561993644040122</v>
      </c>
      <c r="AC1952" s="29">
        <f t="shared" si="341"/>
        <v>38.070294268969739</v>
      </c>
      <c r="AD1952" s="26">
        <f t="shared" si="342"/>
        <v>0.25367712086990157</v>
      </c>
      <c r="AE1952" s="26">
        <f t="shared" si="343"/>
        <v>0.36561993644040119</v>
      </c>
      <c r="AF1952" s="26">
        <f t="shared" si="344"/>
        <v>0.3807029426896974</v>
      </c>
      <c r="AG1952" s="6"/>
    </row>
    <row r="1953" spans="1:33" ht="12" customHeight="1" x14ac:dyDescent="0.2">
      <c r="A1953" s="5" t="s">
        <v>3164</v>
      </c>
      <c r="B1953" s="5" t="s">
        <v>3164</v>
      </c>
      <c r="C1953" s="7">
        <v>1</v>
      </c>
      <c r="D1953" s="7">
        <v>1</v>
      </c>
      <c r="E1953" s="8">
        <v>40.78</v>
      </c>
      <c r="F1953" s="9">
        <v>1.95664061743607</v>
      </c>
      <c r="G1953" s="7">
        <v>1</v>
      </c>
      <c r="H1953" s="7">
        <v>1</v>
      </c>
      <c r="I1953" s="7" t="s">
        <v>1</v>
      </c>
      <c r="J1953" s="7" t="s">
        <v>2</v>
      </c>
      <c r="K1953" s="5" t="s">
        <v>3165</v>
      </c>
      <c r="L1953" s="14" t="s">
        <v>3166</v>
      </c>
      <c r="M1953" s="38">
        <f t="shared" si="345"/>
        <v>1</v>
      </c>
      <c r="N1953" s="32">
        <f t="shared" si="346"/>
        <v>1.4448948121982264</v>
      </c>
      <c r="O1953" s="32">
        <f t="shared" si="347"/>
        <v>0.73845692424170062</v>
      </c>
      <c r="P1953" s="32">
        <f t="shared" si="337"/>
        <v>1.9566406174360755</v>
      </c>
      <c r="Q1953" s="35">
        <v>0.84160844211368102</v>
      </c>
      <c r="R1953" s="35">
        <v>0.64615030038025001</v>
      </c>
      <c r="S1953" s="35">
        <v>0.44461438821362798</v>
      </c>
      <c r="T1953" s="35">
        <v>0.76452610011808197</v>
      </c>
      <c r="U1953" s="35">
        <v>0.60974364422949801</v>
      </c>
      <c r="V1953" s="35">
        <v>0.360134286256034</v>
      </c>
      <c r="W1953" s="8">
        <v>5429.3083188568799</v>
      </c>
      <c r="X1953" s="8">
        <v>7844.7794237409798</v>
      </c>
      <c r="Y1953" s="8">
        <v>4009.3103219029299</v>
      </c>
      <c r="Z1953" s="23">
        <f t="shared" si="338"/>
        <v>17283.39806450079</v>
      </c>
      <c r="AA1953" s="29">
        <f t="shared" si="339"/>
        <v>31.413430961868542</v>
      </c>
      <c r="AB1953" s="29">
        <f t="shared" si="340"/>
        <v>45.389103430150996</v>
      </c>
      <c r="AC1953" s="29">
        <f t="shared" si="341"/>
        <v>23.197465607980451</v>
      </c>
      <c r="AD1953" s="26">
        <f t="shared" si="342"/>
        <v>0.31413430961868544</v>
      </c>
      <c r="AE1953" s="26">
        <f t="shared" si="343"/>
        <v>0.45389103430150995</v>
      </c>
      <c r="AF1953" s="26">
        <f t="shared" si="344"/>
        <v>0.2319746560798045</v>
      </c>
      <c r="AG1953" s="6">
        <v>6</v>
      </c>
    </row>
    <row r="1954" spans="1:33" ht="12" customHeight="1" x14ac:dyDescent="0.2">
      <c r="A1954" s="5" t="s">
        <v>3437</v>
      </c>
      <c r="B1954" s="5" t="s">
        <v>3437</v>
      </c>
      <c r="C1954" s="7">
        <v>1</v>
      </c>
      <c r="D1954" s="7">
        <v>1</v>
      </c>
      <c r="E1954" s="8">
        <v>43.83</v>
      </c>
      <c r="F1954" s="9">
        <v>3.3469271385020898</v>
      </c>
      <c r="G1954" s="7">
        <v>1</v>
      </c>
      <c r="H1954" s="7">
        <v>1</v>
      </c>
      <c r="I1954" s="7" t="s">
        <v>1</v>
      </c>
      <c r="J1954" s="7" t="s">
        <v>2</v>
      </c>
      <c r="K1954" s="5" t="s">
        <v>3438</v>
      </c>
      <c r="L1954" s="14" t="s">
        <v>3439</v>
      </c>
      <c r="M1954" s="38">
        <f t="shared" si="345"/>
        <v>1</v>
      </c>
      <c r="N1954" s="32">
        <f t="shared" si="346"/>
        <v>1.4450840585328684</v>
      </c>
      <c r="O1954" s="32">
        <f t="shared" si="347"/>
        <v>0.43176442113395341</v>
      </c>
      <c r="P1954" s="32">
        <f t="shared" si="337"/>
        <v>3.3469271385020773</v>
      </c>
      <c r="Q1954" s="35">
        <v>0.58074551933999397</v>
      </c>
      <c r="R1954" s="35">
        <v>0.59058095699676705</v>
      </c>
      <c r="S1954" s="35">
        <v>0.12515486542611401</v>
      </c>
      <c r="T1954" s="35">
        <v>0.61934552949518495</v>
      </c>
      <c r="U1954" s="35">
        <v>0.53736610013119201</v>
      </c>
      <c r="V1954" s="35">
        <v>0.12482219048317</v>
      </c>
      <c r="W1954" s="8">
        <v>7472.4371801875304</v>
      </c>
      <c r="X1954" s="8">
        <v>10798.299847477299</v>
      </c>
      <c r="Y1954" s="8">
        <v>3226.3325135635</v>
      </c>
      <c r="Z1954" s="23">
        <f t="shared" si="338"/>
        <v>21497.069541228328</v>
      </c>
      <c r="AA1954" s="29">
        <f t="shared" si="339"/>
        <v>34.76025960588003</v>
      </c>
      <c r="AB1954" s="29">
        <f t="shared" si="340"/>
        <v>50.23149702692124</v>
      </c>
      <c r="AC1954" s="29">
        <f t="shared" si="341"/>
        <v>15.008243367198736</v>
      </c>
      <c r="AD1954" s="26">
        <f t="shared" si="342"/>
        <v>0.34760259605880028</v>
      </c>
      <c r="AE1954" s="26">
        <f t="shared" si="343"/>
        <v>0.50231497026921235</v>
      </c>
      <c r="AF1954" s="26">
        <f t="shared" si="344"/>
        <v>0.15008243367198737</v>
      </c>
      <c r="AG1954" s="6">
        <v>2</v>
      </c>
    </row>
    <row r="1955" spans="1:33" ht="12" customHeight="1" x14ac:dyDescent="0.2">
      <c r="A1955" s="5" t="s">
        <v>3086</v>
      </c>
      <c r="B1955" s="5" t="s">
        <v>3086</v>
      </c>
      <c r="C1955" s="7">
        <v>5</v>
      </c>
      <c r="D1955" s="7">
        <v>1</v>
      </c>
      <c r="E1955" s="8">
        <v>265.08</v>
      </c>
      <c r="F1955" s="9">
        <v>2.30110010352956</v>
      </c>
      <c r="G1955" s="7">
        <v>2</v>
      </c>
      <c r="H1955" s="7">
        <v>1</v>
      </c>
      <c r="I1955" s="7" t="s">
        <v>1</v>
      </c>
      <c r="J1955" s="7" t="s">
        <v>2</v>
      </c>
      <c r="K1955" s="5" t="s">
        <v>3087</v>
      </c>
      <c r="L1955" s="14" t="s">
        <v>3088</v>
      </c>
      <c r="M1955" s="38">
        <f t="shared" si="345"/>
        <v>1</v>
      </c>
      <c r="N1955" s="32">
        <f t="shared" si="346"/>
        <v>1.447158397569031</v>
      </c>
      <c r="O1955" s="32">
        <f t="shared" si="347"/>
        <v>0.62889849744011672</v>
      </c>
      <c r="P1955" s="32">
        <f t="shared" si="337"/>
        <v>2.3011001035295497</v>
      </c>
      <c r="Q1955" s="35">
        <v>0.49651835321672899</v>
      </c>
      <c r="R1955" s="35">
        <v>0.474356382288739</v>
      </c>
      <c r="S1955" s="35">
        <v>0.74322727684179402</v>
      </c>
      <c r="T1955" s="35">
        <v>0.51905511265014603</v>
      </c>
      <c r="U1955" s="35">
        <v>0.450103624391887</v>
      </c>
      <c r="V1955" s="35">
        <v>0.670864649023027</v>
      </c>
      <c r="W1955" s="8">
        <v>8142.0148270993604</v>
      </c>
      <c r="X1955" s="8">
        <v>11782.7851301684</v>
      </c>
      <c r="Y1955" s="8">
        <v>5120.5008908979398</v>
      </c>
      <c r="Z1955" s="23">
        <f t="shared" si="338"/>
        <v>25045.300848165702</v>
      </c>
      <c r="AA1955" s="29">
        <f t="shared" si="339"/>
        <v>32.50915162273116</v>
      </c>
      <c r="AB1955" s="29">
        <f t="shared" si="340"/>
        <v>47.045891768680285</v>
      </c>
      <c r="AC1955" s="29">
        <f t="shared" si="341"/>
        <v>20.444956608588559</v>
      </c>
      <c r="AD1955" s="26">
        <f t="shared" si="342"/>
        <v>0.32509151622731158</v>
      </c>
      <c r="AE1955" s="26">
        <f t="shared" si="343"/>
        <v>0.47045891768680287</v>
      </c>
      <c r="AF1955" s="26">
        <f t="shared" si="344"/>
        <v>0.20444956608588558</v>
      </c>
      <c r="AG1955" s="6">
        <v>6</v>
      </c>
    </row>
    <row r="1956" spans="1:33" ht="12" customHeight="1" x14ac:dyDescent="0.2">
      <c r="A1956" s="5" t="s">
        <v>528</v>
      </c>
      <c r="B1956" s="5" t="s">
        <v>528</v>
      </c>
      <c r="C1956" s="7">
        <v>5</v>
      </c>
      <c r="D1956" s="7">
        <v>5</v>
      </c>
      <c r="E1956" s="8">
        <v>200.09</v>
      </c>
      <c r="F1956" s="9">
        <v>3.1483923033852101</v>
      </c>
      <c r="G1956" s="7" t="s">
        <v>50</v>
      </c>
      <c r="H1956" s="7">
        <v>3</v>
      </c>
      <c r="I1956" s="7" t="s">
        <v>2</v>
      </c>
      <c r="J1956" s="7" t="s">
        <v>0</v>
      </c>
      <c r="K1956" s="5" t="s">
        <v>529</v>
      </c>
      <c r="L1956" s="14" t="s">
        <v>530</v>
      </c>
      <c r="M1956" s="38">
        <f t="shared" si="345"/>
        <v>1</v>
      </c>
      <c r="N1956" s="32">
        <f t="shared" si="346"/>
        <v>1.4503313461087604</v>
      </c>
      <c r="O1956" s="32">
        <f t="shared" si="347"/>
        <v>3.1483923033852061</v>
      </c>
      <c r="P1956" s="32">
        <f t="shared" si="337"/>
        <v>0.46065776000955749</v>
      </c>
      <c r="Q1956" s="35">
        <v>0.36868126746726798</v>
      </c>
      <c r="R1956" s="35">
        <v>0.635097462208146</v>
      </c>
      <c r="S1956" s="35">
        <v>0.94540877892673403</v>
      </c>
      <c r="T1956" s="35">
        <v>0.35600504664666999</v>
      </c>
      <c r="U1956" s="35">
        <v>0.62417224879720701</v>
      </c>
      <c r="V1956" s="35">
        <v>0.95524793723343104</v>
      </c>
      <c r="W1956" s="8">
        <v>85951.823020487107</v>
      </c>
      <c r="X1956" s="8">
        <v>124658.623181805</v>
      </c>
      <c r="Y1956" s="8">
        <v>270610.05805962899</v>
      </c>
      <c r="Z1956" s="23">
        <f t="shared" si="338"/>
        <v>481220.5042619211</v>
      </c>
      <c r="AA1956" s="29">
        <f t="shared" si="339"/>
        <v>17.861213780222634</v>
      </c>
      <c r="AB1956" s="29">
        <f t="shared" si="340"/>
        <v>25.904678225006634</v>
      </c>
      <c r="AC1956" s="29">
        <f t="shared" si="341"/>
        <v>56.234107994770731</v>
      </c>
      <c r="AD1956" s="26">
        <f t="shared" si="342"/>
        <v>0.17861213780222635</v>
      </c>
      <c r="AE1956" s="26">
        <f t="shared" si="343"/>
        <v>0.25904678225006633</v>
      </c>
      <c r="AF1956" s="26">
        <f t="shared" si="344"/>
        <v>0.56234107994770732</v>
      </c>
      <c r="AG1956" s="6">
        <v>1</v>
      </c>
    </row>
    <row r="1957" spans="1:33" ht="12" customHeight="1" x14ac:dyDescent="0.2">
      <c r="A1957" s="5" t="s">
        <v>3010</v>
      </c>
      <c r="B1957" s="5" t="s">
        <v>3010</v>
      </c>
      <c r="C1957" s="7">
        <v>1</v>
      </c>
      <c r="D1957" s="7">
        <v>1</v>
      </c>
      <c r="E1957" s="8">
        <v>15.89</v>
      </c>
      <c r="F1957" s="9">
        <v>2.58188474032257</v>
      </c>
      <c r="G1957" s="7">
        <v>2</v>
      </c>
      <c r="H1957" s="7">
        <v>1</v>
      </c>
      <c r="I1957" s="7" t="s">
        <v>1</v>
      </c>
      <c r="J1957" s="7" t="s">
        <v>2</v>
      </c>
      <c r="K1957" s="5" t="s">
        <v>3011</v>
      </c>
      <c r="L1957" s="14" t="s">
        <v>2909</v>
      </c>
      <c r="M1957" s="38">
        <f t="shared" si="345"/>
        <v>2</v>
      </c>
      <c r="N1957" s="32">
        <f t="shared" si="346"/>
        <v>1.4507931449187603</v>
      </c>
      <c r="O1957" s="32">
        <f t="shared" si="347"/>
        <v>0.56191243639230215</v>
      </c>
      <c r="P1957" s="32">
        <f t="shared" si="337"/>
        <v>2.5818847403225678</v>
      </c>
      <c r="Q1957" s="35">
        <v>0.43012554036349199</v>
      </c>
      <c r="R1957" s="35">
        <v>0.40724001949827399</v>
      </c>
      <c r="S1957" s="35">
        <v>6.9097763158133096E-2</v>
      </c>
      <c r="T1957" s="35">
        <v>0.48544512879101898</v>
      </c>
      <c r="U1957" s="35">
        <v>0.421485289756931</v>
      </c>
      <c r="V1957" s="35">
        <v>8.2941097865482899E-2</v>
      </c>
      <c r="W1957" s="8">
        <v>45813.292807396501</v>
      </c>
      <c r="X1957" s="8">
        <v>66465.611151126795</v>
      </c>
      <c r="Y1957" s="8">
        <v>25743.0589805581</v>
      </c>
      <c r="Z1957" s="23">
        <f t="shared" si="338"/>
        <v>138021.96293908139</v>
      </c>
      <c r="AA1957" s="29">
        <f t="shared" si="339"/>
        <v>33.192755581672948</v>
      </c>
      <c r="AB1957" s="29">
        <f t="shared" si="340"/>
        <v>48.155822258855032</v>
      </c>
      <c r="AC1957" s="29">
        <f t="shared" si="341"/>
        <v>18.65142215947203</v>
      </c>
      <c r="AD1957" s="26">
        <f t="shared" si="342"/>
        <v>0.3319275558167295</v>
      </c>
      <c r="AE1957" s="26">
        <f t="shared" si="343"/>
        <v>0.4815582225885503</v>
      </c>
      <c r="AF1957" s="26">
        <f t="shared" si="344"/>
        <v>0.18651422159472031</v>
      </c>
      <c r="AG1957" s="6">
        <v>6</v>
      </c>
    </row>
    <row r="1958" spans="1:33" ht="12" customHeight="1" x14ac:dyDescent="0.2">
      <c r="A1958" s="5" t="s">
        <v>1434</v>
      </c>
      <c r="B1958" s="5" t="s">
        <v>1434</v>
      </c>
      <c r="C1958" s="7">
        <v>2</v>
      </c>
      <c r="D1958" s="7">
        <v>2</v>
      </c>
      <c r="E1958" s="8">
        <v>64.91</v>
      </c>
      <c r="F1958" s="9">
        <v>1.8543856696352301</v>
      </c>
      <c r="G1958" s="7" t="s">
        <v>146</v>
      </c>
      <c r="H1958" s="7">
        <v>2</v>
      </c>
      <c r="I1958" s="7" t="s">
        <v>2</v>
      </c>
      <c r="J1958" s="7" t="s">
        <v>0</v>
      </c>
      <c r="K1958" s="5" t="s">
        <v>1435</v>
      </c>
      <c r="L1958" s="14" t="s">
        <v>1436</v>
      </c>
      <c r="M1958" s="38">
        <f t="shared" si="345"/>
        <v>1</v>
      </c>
      <c r="N1958" s="32">
        <f t="shared" si="346"/>
        <v>1.4523768728574247</v>
      </c>
      <c r="O1958" s="32">
        <f t="shared" si="347"/>
        <v>1.8543856696352286</v>
      </c>
      <c r="P1958" s="32">
        <f t="shared" si="337"/>
        <v>0.78321187261068403</v>
      </c>
      <c r="Q1958" s="35">
        <v>0.81514426535782702</v>
      </c>
      <c r="R1958" s="35">
        <v>0.42630762374562797</v>
      </c>
      <c r="S1958" s="35">
        <v>0.22916891602384901</v>
      </c>
      <c r="T1958" s="35">
        <v>0.86668807640438195</v>
      </c>
      <c r="U1958" s="35">
        <v>0.50641971862044499</v>
      </c>
      <c r="V1958" s="35">
        <v>0.29846439233187799</v>
      </c>
      <c r="W1958" s="8">
        <v>21275.4827396947</v>
      </c>
      <c r="X1958" s="8">
        <v>30900.019090009901</v>
      </c>
      <c r="Y1958" s="8">
        <v>39452.950307061503</v>
      </c>
      <c r="Z1958" s="23">
        <f t="shared" si="338"/>
        <v>91628.452136766107</v>
      </c>
      <c r="AA1958" s="29">
        <f t="shared" si="339"/>
        <v>23.219297329107526</v>
      </c>
      <c r="AB1958" s="29">
        <f t="shared" si="340"/>
        <v>33.72317044479594</v>
      </c>
      <c r="AC1958" s="29">
        <f t="shared" si="341"/>
        <v>43.057532226096534</v>
      </c>
      <c r="AD1958" s="26">
        <f t="shared" si="342"/>
        <v>0.23219297329107527</v>
      </c>
      <c r="AE1958" s="26">
        <f t="shared" si="343"/>
        <v>0.33723170444795941</v>
      </c>
      <c r="AF1958" s="26">
        <f t="shared" si="344"/>
        <v>0.43057532226096534</v>
      </c>
      <c r="AG1958" s="6"/>
    </row>
    <row r="1959" spans="1:33" ht="12" customHeight="1" x14ac:dyDescent="0.2">
      <c r="A1959" s="5" t="s">
        <v>567</v>
      </c>
      <c r="B1959" s="5" t="s">
        <v>567</v>
      </c>
      <c r="C1959" s="7">
        <v>23</v>
      </c>
      <c r="D1959" s="7">
        <v>23</v>
      </c>
      <c r="E1959" s="8">
        <v>1176.44</v>
      </c>
      <c r="F1959" s="9">
        <v>2.8942264880314901</v>
      </c>
      <c r="G1959" s="7" t="s">
        <v>50</v>
      </c>
      <c r="H1959" s="7">
        <v>3</v>
      </c>
      <c r="I1959" s="7" t="s">
        <v>2</v>
      </c>
      <c r="J1959" s="7" t="s">
        <v>0</v>
      </c>
      <c r="K1959" s="5" t="s">
        <v>568</v>
      </c>
      <c r="L1959" s="14" t="s">
        <v>569</v>
      </c>
      <c r="M1959" s="38">
        <f t="shared" si="345"/>
        <v>1</v>
      </c>
      <c r="N1959" s="32">
        <f t="shared" si="346"/>
        <v>1.4554049636305835</v>
      </c>
      <c r="O1959" s="32">
        <f t="shared" si="347"/>
        <v>2.894226488031495</v>
      </c>
      <c r="P1959" s="32">
        <f t="shared" si="337"/>
        <v>0.50286491732734973</v>
      </c>
      <c r="Q1959" s="35">
        <v>8.1429698240949394E-2</v>
      </c>
      <c r="R1959" s="35">
        <v>0.77777333182922004</v>
      </c>
      <c r="S1959" s="35">
        <v>0.31731050863888299</v>
      </c>
      <c r="T1959" s="35">
        <v>5.3321062346490297E-2</v>
      </c>
      <c r="U1959" s="35">
        <v>0.83359122971573996</v>
      </c>
      <c r="V1959" s="35">
        <v>0.25792008198432298</v>
      </c>
      <c r="W1959" s="8">
        <v>3819420.7156227599</v>
      </c>
      <c r="X1959" s="8">
        <v>5558803.86771084</v>
      </c>
      <c r="Y1959" s="8">
        <v>11054268.6040916</v>
      </c>
      <c r="Z1959" s="23">
        <f t="shared" si="338"/>
        <v>20432493.1874252</v>
      </c>
      <c r="AA1959" s="29">
        <f t="shared" si="339"/>
        <v>18.692876491319971</v>
      </c>
      <c r="AB1959" s="29">
        <f t="shared" si="340"/>
        <v>27.205705230000532</v>
      </c>
      <c r="AC1959" s="29">
        <f t="shared" si="341"/>
        <v>54.101418278679496</v>
      </c>
      <c r="AD1959" s="26">
        <f t="shared" si="342"/>
        <v>0.18692876491319971</v>
      </c>
      <c r="AE1959" s="26">
        <f t="shared" si="343"/>
        <v>0.27205705230000532</v>
      </c>
      <c r="AF1959" s="26">
        <f t="shared" si="344"/>
        <v>0.54101418278679492</v>
      </c>
      <c r="AG1959" s="6">
        <v>1</v>
      </c>
    </row>
    <row r="1960" spans="1:33" ht="12" customHeight="1" x14ac:dyDescent="0.2">
      <c r="A1960" s="5" t="s">
        <v>3140</v>
      </c>
      <c r="B1960" s="5" t="s">
        <v>3140</v>
      </c>
      <c r="C1960" s="7">
        <v>9</v>
      </c>
      <c r="D1960" s="7">
        <v>9</v>
      </c>
      <c r="E1960" s="8">
        <v>397.25</v>
      </c>
      <c r="F1960" s="9">
        <v>2.01489070106632</v>
      </c>
      <c r="G1960" s="7" t="s">
        <v>50</v>
      </c>
      <c r="H1960" s="7">
        <v>3</v>
      </c>
      <c r="I1960" s="7" t="s">
        <v>1</v>
      </c>
      <c r="J1960" s="7" t="s">
        <v>2</v>
      </c>
      <c r="K1960" s="5" t="s">
        <v>3141</v>
      </c>
      <c r="L1960" s="14" t="s">
        <v>3142</v>
      </c>
      <c r="M1960" s="38">
        <f t="shared" si="345"/>
        <v>1</v>
      </c>
      <c r="N1960" s="32">
        <f t="shared" si="346"/>
        <v>1.4554459318654149</v>
      </c>
      <c r="O1960" s="32">
        <f t="shared" si="347"/>
        <v>0.72234485527932679</v>
      </c>
      <c r="P1960" s="32">
        <f t="shared" si="337"/>
        <v>2.014890701066324</v>
      </c>
      <c r="Q1960" s="35">
        <v>0.88250776410182397</v>
      </c>
      <c r="R1960" s="35">
        <v>0.65431388775910304</v>
      </c>
      <c r="S1960" s="35">
        <v>0.31731050863888299</v>
      </c>
      <c r="T1960" s="35">
        <v>0.92514635311114402</v>
      </c>
      <c r="U1960" s="35">
        <v>0.58061410811950998</v>
      </c>
      <c r="V1960" s="35">
        <v>0.25792008198432298</v>
      </c>
      <c r="W1960" s="8">
        <v>686161.796349952</v>
      </c>
      <c r="X1960" s="8">
        <v>998671.39509900298</v>
      </c>
      <c r="Y1960" s="8">
        <v>495645.443482609</v>
      </c>
      <c r="Z1960" s="23">
        <f t="shared" si="338"/>
        <v>2180478.6349315639</v>
      </c>
      <c r="AA1960" s="29">
        <f t="shared" si="339"/>
        <v>31.468402641399315</v>
      </c>
      <c r="AB1960" s="29">
        <f t="shared" si="340"/>
        <v>45.800558606727513</v>
      </c>
      <c r="AC1960" s="29">
        <f t="shared" si="341"/>
        <v>22.731038751873175</v>
      </c>
      <c r="AD1960" s="26">
        <f t="shared" si="342"/>
        <v>0.31468402641399318</v>
      </c>
      <c r="AE1960" s="26">
        <f t="shared" si="343"/>
        <v>0.45800558606727515</v>
      </c>
      <c r="AF1960" s="26">
        <f t="shared" si="344"/>
        <v>0.22731038751873175</v>
      </c>
      <c r="AG1960" s="6">
        <v>6</v>
      </c>
    </row>
    <row r="1961" spans="1:33" ht="12" customHeight="1" x14ac:dyDescent="0.2">
      <c r="A1961" s="5" t="s">
        <v>2713</v>
      </c>
      <c r="B1961" s="5" t="s">
        <v>2714</v>
      </c>
      <c r="C1961" s="7">
        <v>3</v>
      </c>
      <c r="D1961" s="7">
        <v>2</v>
      </c>
      <c r="E1961" s="8">
        <v>123.19</v>
      </c>
      <c r="F1961" s="9">
        <v>1.4562948452292801</v>
      </c>
      <c r="G1961" s="7">
        <v>2</v>
      </c>
      <c r="H1961" s="7">
        <v>1</v>
      </c>
      <c r="I1961" s="7" t="s">
        <v>1</v>
      </c>
      <c r="J1961" s="7" t="s">
        <v>0</v>
      </c>
      <c r="K1961" s="5" t="s">
        <v>2715</v>
      </c>
      <c r="L1961" s="14" t="s">
        <v>2716</v>
      </c>
      <c r="M1961" s="38">
        <f t="shared" si="345"/>
        <v>1</v>
      </c>
      <c r="N1961" s="32">
        <f t="shared" si="346"/>
        <v>1.4562948452292859</v>
      </c>
      <c r="O1961" s="32">
        <f t="shared" si="347"/>
        <v>1.0419149424671521</v>
      </c>
      <c r="P1961" s="32">
        <f t="shared" si="337"/>
        <v>1.3977099145741425</v>
      </c>
      <c r="Q1961" s="35">
        <v>6.0221767920184702E-2</v>
      </c>
      <c r="R1961" s="35">
        <v>2.7731657027876701E-2</v>
      </c>
      <c r="S1961" s="35">
        <v>0.119025065853791</v>
      </c>
      <c r="T1961" s="35">
        <v>8.3016839812682805E-2</v>
      </c>
      <c r="U1961" s="35">
        <v>3.59379769307729E-2</v>
      </c>
      <c r="V1961" s="35">
        <v>0.12390193246553199</v>
      </c>
      <c r="W1961" s="8">
        <v>12221.3888116045</v>
      </c>
      <c r="X1961" s="8">
        <v>17797.945527882501</v>
      </c>
      <c r="Y1961" s="8">
        <v>12733.6476205116</v>
      </c>
      <c r="Z1961" s="23">
        <f t="shared" si="338"/>
        <v>42752.9819599986</v>
      </c>
      <c r="AA1961" s="29">
        <f t="shared" si="339"/>
        <v>28.586050028134462</v>
      </c>
      <c r="AB1961" s="29">
        <f t="shared" si="340"/>
        <v>41.629717301438696</v>
      </c>
      <c r="AC1961" s="29">
        <f t="shared" si="341"/>
        <v>29.784232670426849</v>
      </c>
      <c r="AD1961" s="26">
        <f t="shared" si="342"/>
        <v>0.28586050028134463</v>
      </c>
      <c r="AE1961" s="26">
        <f t="shared" si="343"/>
        <v>0.41629717301438696</v>
      </c>
      <c r="AF1961" s="26">
        <f t="shared" si="344"/>
        <v>0.29784232670426847</v>
      </c>
      <c r="AG1961" s="6"/>
    </row>
    <row r="1962" spans="1:33" ht="12" customHeight="1" x14ac:dyDescent="0.2">
      <c r="A1962" s="5" t="s">
        <v>1444</v>
      </c>
      <c r="B1962" s="5" t="s">
        <v>1444</v>
      </c>
      <c r="C1962" s="7">
        <v>2</v>
      </c>
      <c r="D1962" s="7">
        <v>2</v>
      </c>
      <c r="E1962" s="8">
        <v>79.739999999999995</v>
      </c>
      <c r="F1962" s="9">
        <v>1.8164745549700301</v>
      </c>
      <c r="G1962" s="7" t="s">
        <v>54</v>
      </c>
      <c r="H1962" s="7">
        <v>2</v>
      </c>
      <c r="I1962" s="7" t="s">
        <v>2</v>
      </c>
      <c r="J1962" s="7" t="s">
        <v>0</v>
      </c>
      <c r="K1962" s="5" t="s">
        <v>1445</v>
      </c>
      <c r="L1962" s="14" t="s">
        <v>1446</v>
      </c>
      <c r="M1962" s="38">
        <f t="shared" si="345"/>
        <v>1</v>
      </c>
      <c r="N1962" s="32">
        <f t="shared" si="346"/>
        <v>1.4569012576320453</v>
      </c>
      <c r="O1962" s="32">
        <f t="shared" si="347"/>
        <v>1.8164745549700252</v>
      </c>
      <c r="P1962" s="32">
        <f t="shared" si="337"/>
        <v>0.80204881133393391</v>
      </c>
      <c r="Q1962" s="35">
        <v>0.36172903320501798</v>
      </c>
      <c r="R1962" s="35">
        <v>0.64946135062398103</v>
      </c>
      <c r="S1962" s="35">
        <v>0.108779580165759</v>
      </c>
      <c r="T1962" s="35">
        <v>0.371791104720893</v>
      </c>
      <c r="U1962" s="35">
        <v>0.69633178421823805</v>
      </c>
      <c r="V1962" s="35">
        <v>0.16356972125960401</v>
      </c>
      <c r="W1962" s="8">
        <v>33652.945553311998</v>
      </c>
      <c r="X1962" s="8">
        <v>49029.018699642998</v>
      </c>
      <c r="Y1962" s="8">
        <v>61129.719297382901</v>
      </c>
      <c r="Z1962" s="23">
        <f t="shared" si="338"/>
        <v>143811.68355033788</v>
      </c>
      <c r="AA1962" s="29">
        <f t="shared" si="339"/>
        <v>23.400703421660854</v>
      </c>
      <c r="AB1962" s="29">
        <f t="shared" si="340"/>
        <v>34.092514244492207</v>
      </c>
      <c r="AC1962" s="29">
        <f t="shared" si="341"/>
        <v>42.506782333846949</v>
      </c>
      <c r="AD1962" s="26">
        <f t="shared" si="342"/>
        <v>0.23400703421660854</v>
      </c>
      <c r="AE1962" s="26">
        <f t="shared" si="343"/>
        <v>0.34092514244492206</v>
      </c>
      <c r="AF1962" s="26">
        <f t="shared" si="344"/>
        <v>0.42506782333846949</v>
      </c>
      <c r="AG1962" s="6"/>
    </row>
    <row r="1963" spans="1:33" ht="12" customHeight="1" x14ac:dyDescent="0.2">
      <c r="A1963" s="5" t="s">
        <v>1459</v>
      </c>
      <c r="B1963" s="5" t="s">
        <v>1459</v>
      </c>
      <c r="C1963" s="7">
        <v>1</v>
      </c>
      <c r="D1963" s="7">
        <v>1</v>
      </c>
      <c r="E1963" s="8">
        <v>101.74</v>
      </c>
      <c r="F1963" s="9">
        <v>1.75831842618031</v>
      </c>
      <c r="G1963" s="7" t="s">
        <v>50</v>
      </c>
      <c r="H1963" s="7">
        <v>3</v>
      </c>
      <c r="I1963" s="7" t="s">
        <v>2</v>
      </c>
      <c r="J1963" s="7" t="s">
        <v>0</v>
      </c>
      <c r="K1963" s="5" t="s">
        <v>1460</v>
      </c>
      <c r="L1963" s="14"/>
      <c r="M1963" s="38">
        <f t="shared" si="345"/>
        <v>0</v>
      </c>
      <c r="N1963" s="32">
        <f t="shared" si="346"/>
        <v>1.4629952508487509</v>
      </c>
      <c r="O1963" s="32">
        <f t="shared" si="347"/>
        <v>1.7583184261803051</v>
      </c>
      <c r="P1963" s="32">
        <f t="shared" si="337"/>
        <v>0.83204226780862356</v>
      </c>
      <c r="Q1963" s="35">
        <v>0.57725517594119502</v>
      </c>
      <c r="R1963" s="35">
        <v>0.95884719191696899</v>
      </c>
      <c r="S1963" s="35">
        <v>0.631974968054273</v>
      </c>
      <c r="T1963" s="35">
        <v>0.571286483365957</v>
      </c>
      <c r="U1963" s="35">
        <v>0.90755684264770997</v>
      </c>
      <c r="V1963" s="35">
        <v>0.51536405223540804</v>
      </c>
      <c r="W1963" s="8">
        <v>498373.19264648698</v>
      </c>
      <c r="X1963" s="8">
        <v>729117.61399214005</v>
      </c>
      <c r="Y1963" s="8">
        <v>876298.76774462499</v>
      </c>
      <c r="Z1963" s="23">
        <f t="shared" si="338"/>
        <v>2103789.5743832523</v>
      </c>
      <c r="AA1963" s="29">
        <f t="shared" si="339"/>
        <v>23.689308033223345</v>
      </c>
      <c r="AB1963" s="29">
        <f t="shared" si="340"/>
        <v>34.657345148498919</v>
      </c>
      <c r="AC1963" s="29">
        <f t="shared" si="341"/>
        <v>41.653346818277733</v>
      </c>
      <c r="AD1963" s="26">
        <f t="shared" si="342"/>
        <v>0.23689308033223344</v>
      </c>
      <c r="AE1963" s="26">
        <f t="shared" si="343"/>
        <v>0.34657345148498919</v>
      </c>
      <c r="AF1963" s="26">
        <f t="shared" si="344"/>
        <v>0.41653346818277731</v>
      </c>
      <c r="AG1963" s="6"/>
    </row>
    <row r="1964" spans="1:33" ht="12" customHeight="1" x14ac:dyDescent="0.2">
      <c r="A1964" s="5" t="s">
        <v>3024</v>
      </c>
      <c r="B1964" s="5" t="s">
        <v>3024</v>
      </c>
      <c r="C1964" s="7">
        <v>2</v>
      </c>
      <c r="D1964" s="7">
        <v>2</v>
      </c>
      <c r="E1964" s="8">
        <v>64.03</v>
      </c>
      <c r="F1964" s="9">
        <v>2.55886262008161</v>
      </c>
      <c r="G1964" s="7">
        <v>3</v>
      </c>
      <c r="H1964" s="7">
        <v>1</v>
      </c>
      <c r="I1964" s="7" t="s">
        <v>1</v>
      </c>
      <c r="J1964" s="7" t="s">
        <v>2</v>
      </c>
      <c r="K1964" s="5" t="s">
        <v>3025</v>
      </c>
      <c r="L1964" s="14" t="s">
        <v>3026</v>
      </c>
      <c r="M1964" s="38">
        <f t="shared" si="345"/>
        <v>1</v>
      </c>
      <c r="N1964" s="32">
        <f t="shared" si="346"/>
        <v>1.4638938506487331</v>
      </c>
      <c r="O1964" s="32">
        <f t="shared" si="347"/>
        <v>0.57208770770274875</v>
      </c>
      <c r="P1964" s="32">
        <f t="shared" si="337"/>
        <v>2.558862620081602</v>
      </c>
      <c r="Q1964" s="35">
        <v>3.3886512839742902E-3</v>
      </c>
      <c r="R1964" s="35">
        <v>3.4664926658246101E-3</v>
      </c>
      <c r="S1964" s="35">
        <v>9.5935741491125895E-2</v>
      </c>
      <c r="T1964" s="35">
        <v>9.6530095818759005E-3</v>
      </c>
      <c r="U1964" s="35">
        <v>2.9083426327696799E-3</v>
      </c>
      <c r="V1964" s="35">
        <v>8.4917664303800197E-2</v>
      </c>
      <c r="W1964" s="8">
        <v>23191.826280765501</v>
      </c>
      <c r="X1964" s="8">
        <v>33950.371877726298</v>
      </c>
      <c r="Y1964" s="8">
        <v>13267.7587344035</v>
      </c>
      <c r="Z1964" s="23">
        <f t="shared" si="338"/>
        <v>70409.956892895294</v>
      </c>
      <c r="AA1964" s="29">
        <f t="shared" si="339"/>
        <v>32.938276494109978</v>
      </c>
      <c r="AB1964" s="29">
        <f t="shared" si="340"/>
        <v>48.21814041069532</v>
      </c>
      <c r="AC1964" s="29">
        <f t="shared" si="341"/>
        <v>18.84358309519471</v>
      </c>
      <c r="AD1964" s="26">
        <f t="shared" si="342"/>
        <v>0.3293827649410998</v>
      </c>
      <c r="AE1964" s="26">
        <f t="shared" si="343"/>
        <v>0.4821814041069532</v>
      </c>
      <c r="AF1964" s="26">
        <f t="shared" si="344"/>
        <v>0.1884358309519471</v>
      </c>
      <c r="AG1964" s="6">
        <v>6</v>
      </c>
    </row>
    <row r="1965" spans="1:33" ht="12" customHeight="1" x14ac:dyDescent="0.2">
      <c r="A1965" s="5" t="s">
        <v>3175</v>
      </c>
      <c r="B1965" s="5" t="s">
        <v>3175</v>
      </c>
      <c r="C1965" s="7">
        <v>21</v>
      </c>
      <c r="D1965" s="7">
        <v>15</v>
      </c>
      <c r="E1965" s="8">
        <v>1306.1400000000001</v>
      </c>
      <c r="F1965" s="9">
        <v>1.9496076386197601</v>
      </c>
      <c r="G1965" s="7" t="s">
        <v>50</v>
      </c>
      <c r="H1965" s="7">
        <v>3</v>
      </c>
      <c r="I1965" s="7" t="s">
        <v>1</v>
      </c>
      <c r="J1965" s="7" t="s">
        <v>2</v>
      </c>
      <c r="K1965" s="5" t="s">
        <v>3176</v>
      </c>
      <c r="L1965" s="14" t="s">
        <v>3177</v>
      </c>
      <c r="M1965" s="38">
        <f t="shared" si="345"/>
        <v>1</v>
      </c>
      <c r="N1965" s="32">
        <f t="shared" si="346"/>
        <v>1.4639243083721853</v>
      </c>
      <c r="O1965" s="32">
        <f t="shared" si="347"/>
        <v>0.75088150014050381</v>
      </c>
      <c r="P1965" s="32">
        <f t="shared" si="337"/>
        <v>1.9496076386197529</v>
      </c>
      <c r="Q1965" s="35">
        <v>0.83010909030949998</v>
      </c>
      <c r="R1965" s="35">
        <v>3.8018528006548199E-3</v>
      </c>
      <c r="S1965" s="35">
        <v>1.77516579567999E-3</v>
      </c>
      <c r="T1965" s="35">
        <v>0.86428042761186497</v>
      </c>
      <c r="U1965" s="35">
        <v>3.1948526762215902E-3</v>
      </c>
      <c r="V1965" s="35">
        <v>1.29987653060389E-3</v>
      </c>
      <c r="W1965" s="8">
        <v>4302381.05694752</v>
      </c>
      <c r="X1965" s="8">
        <v>6298360.2131454898</v>
      </c>
      <c r="Y1965" s="8">
        <v>3230578.34221684</v>
      </c>
      <c r="Z1965" s="23">
        <f t="shared" si="338"/>
        <v>13831319.612309849</v>
      </c>
      <c r="AA1965" s="29">
        <f t="shared" si="339"/>
        <v>31.106077927072185</v>
      </c>
      <c r="AB1965" s="29">
        <f t="shared" si="340"/>
        <v>45.536943615560446</v>
      </c>
      <c r="AC1965" s="29">
        <f t="shared" si="341"/>
        <v>23.356978457367376</v>
      </c>
      <c r="AD1965" s="26">
        <f t="shared" si="342"/>
        <v>0.31106077927072184</v>
      </c>
      <c r="AE1965" s="26">
        <f t="shared" si="343"/>
        <v>0.45536943615560443</v>
      </c>
      <c r="AF1965" s="26">
        <f t="shared" si="344"/>
        <v>0.23356978457367375</v>
      </c>
      <c r="AG1965" s="6"/>
    </row>
    <row r="1966" spans="1:33" ht="12" customHeight="1" x14ac:dyDescent="0.2">
      <c r="A1966" s="5" t="s">
        <v>1385</v>
      </c>
      <c r="B1966" s="5" t="s">
        <v>1385</v>
      </c>
      <c r="C1966" s="7">
        <v>2</v>
      </c>
      <c r="D1966" s="7">
        <v>2</v>
      </c>
      <c r="E1966" s="8">
        <v>85.29</v>
      </c>
      <c r="F1966" s="9">
        <v>2.2506909440381802</v>
      </c>
      <c r="G1966" s="7" t="s">
        <v>122</v>
      </c>
      <c r="H1966" s="7">
        <v>2</v>
      </c>
      <c r="I1966" s="7" t="s">
        <v>2</v>
      </c>
      <c r="J1966" s="7" t="s">
        <v>0</v>
      </c>
      <c r="K1966" s="5" t="s">
        <v>1386</v>
      </c>
      <c r="L1966" s="14" t="s">
        <v>1387</v>
      </c>
      <c r="M1966" s="38">
        <f t="shared" si="345"/>
        <v>1</v>
      </c>
      <c r="N1966" s="32">
        <f t="shared" si="346"/>
        <v>1.4673659168098387</v>
      </c>
      <c r="O1966" s="32">
        <f t="shared" si="347"/>
        <v>2.250690944038177</v>
      </c>
      <c r="P1966" s="32">
        <f t="shared" si="337"/>
        <v>0.65196242100530222</v>
      </c>
      <c r="Q1966" s="35">
        <v>0.81309170931066999</v>
      </c>
      <c r="R1966" s="35">
        <v>0.686261906006288</v>
      </c>
      <c r="S1966" s="35">
        <v>0.845919813010369</v>
      </c>
      <c r="T1966" s="35">
        <v>0.75532376524530698</v>
      </c>
      <c r="U1966" s="35">
        <v>0.70890209025496498</v>
      </c>
      <c r="V1966" s="35">
        <v>0.84088180965835702</v>
      </c>
      <c r="W1966" s="8">
        <v>31317.455418415899</v>
      </c>
      <c r="X1966" s="8">
        <v>45954.1666821951</v>
      </c>
      <c r="Y1966" s="8">
        <v>70485.913300547996</v>
      </c>
      <c r="Z1966" s="23">
        <f t="shared" si="338"/>
        <v>147757.535401159</v>
      </c>
      <c r="AA1966" s="29">
        <f t="shared" si="339"/>
        <v>21.195166346941011</v>
      </c>
      <c r="AB1966" s="29">
        <f t="shared" si="340"/>
        <v>31.101064698616138</v>
      </c>
      <c r="AC1966" s="29">
        <f t="shared" si="341"/>
        <v>47.703768954442857</v>
      </c>
      <c r="AD1966" s="26">
        <f t="shared" si="342"/>
        <v>0.21195166346941011</v>
      </c>
      <c r="AE1966" s="26">
        <f t="shared" si="343"/>
        <v>0.31101064698616138</v>
      </c>
      <c r="AF1966" s="26">
        <f t="shared" si="344"/>
        <v>0.4770376895444286</v>
      </c>
      <c r="AG1966" s="6">
        <v>1</v>
      </c>
    </row>
    <row r="1967" spans="1:33" ht="12" customHeight="1" x14ac:dyDescent="0.2">
      <c r="A1967" s="5" t="s">
        <v>2710</v>
      </c>
      <c r="B1967" s="5" t="s">
        <v>2710</v>
      </c>
      <c r="C1967" s="7">
        <v>7</v>
      </c>
      <c r="D1967" s="7">
        <v>7</v>
      </c>
      <c r="E1967" s="8">
        <v>208.1</v>
      </c>
      <c r="F1967" s="9">
        <v>1.4694726806556899</v>
      </c>
      <c r="G1967" s="7" t="s">
        <v>50</v>
      </c>
      <c r="H1967" s="7">
        <v>3</v>
      </c>
      <c r="I1967" s="7" t="s">
        <v>1</v>
      </c>
      <c r="J1967" s="7" t="s">
        <v>0</v>
      </c>
      <c r="K1967" s="5" t="s">
        <v>2711</v>
      </c>
      <c r="L1967" s="14" t="s">
        <v>2712</v>
      </c>
      <c r="M1967" s="38">
        <f t="shared" si="345"/>
        <v>1</v>
      </c>
      <c r="N1967" s="32">
        <f t="shared" si="346"/>
        <v>1.469472680655693</v>
      </c>
      <c r="O1967" s="32">
        <f t="shared" si="347"/>
        <v>1.2938750747379542</v>
      </c>
      <c r="P1967" s="32">
        <f t="shared" si="337"/>
        <v>1.1357144977487894</v>
      </c>
      <c r="Q1967" s="35">
        <v>0.73758854158044795</v>
      </c>
      <c r="R1967" s="35">
        <v>0.45137072161090602</v>
      </c>
      <c r="S1967" s="35">
        <v>0.20386764648147199</v>
      </c>
      <c r="T1967" s="35">
        <v>0.76639832404066599</v>
      </c>
      <c r="U1967" s="35">
        <v>0.45542929103907598</v>
      </c>
      <c r="V1967" s="35">
        <v>0.237570101600452</v>
      </c>
      <c r="W1967" s="8">
        <v>114761.434262221</v>
      </c>
      <c r="X1967" s="8">
        <v>168638.79244119799</v>
      </c>
      <c r="Y1967" s="8">
        <v>148486.95933306601</v>
      </c>
      <c r="Z1967" s="23">
        <f t="shared" si="338"/>
        <v>431887.18603648501</v>
      </c>
      <c r="AA1967" s="29">
        <f t="shared" si="339"/>
        <v>26.572085945732635</v>
      </c>
      <c r="AB1967" s="29">
        <f t="shared" si="340"/>
        <v>39.046954365289203</v>
      </c>
      <c r="AC1967" s="29">
        <f t="shared" si="341"/>
        <v>34.380959688978159</v>
      </c>
      <c r="AD1967" s="26">
        <f t="shared" si="342"/>
        <v>0.26572085945732637</v>
      </c>
      <c r="AE1967" s="26">
        <f t="shared" si="343"/>
        <v>0.39046954365289205</v>
      </c>
      <c r="AF1967" s="26">
        <f t="shared" si="344"/>
        <v>0.34380959688978158</v>
      </c>
      <c r="AG1967" s="6"/>
    </row>
    <row r="1968" spans="1:33" ht="12" customHeight="1" x14ac:dyDescent="0.2">
      <c r="A1968" s="5" t="s">
        <v>596</v>
      </c>
      <c r="B1968" s="5" t="s">
        <v>596</v>
      </c>
      <c r="C1968" s="7">
        <v>2</v>
      </c>
      <c r="D1968" s="7">
        <v>2</v>
      </c>
      <c r="E1968" s="8">
        <v>37.4</v>
      </c>
      <c r="F1968" s="9">
        <v>2.7243154901309201</v>
      </c>
      <c r="G1968" s="7" t="s">
        <v>122</v>
      </c>
      <c r="H1968" s="7">
        <v>2</v>
      </c>
      <c r="I1968" s="7" t="s">
        <v>2</v>
      </c>
      <c r="J1968" s="7" t="s">
        <v>0</v>
      </c>
      <c r="K1968" s="5" t="s">
        <v>597</v>
      </c>
      <c r="L1968" s="14" t="s">
        <v>598</v>
      </c>
      <c r="M1968" s="38">
        <f t="shared" si="345"/>
        <v>1</v>
      </c>
      <c r="N1968" s="32">
        <f t="shared" si="346"/>
        <v>1.4734329269130213</v>
      </c>
      <c r="O1968" s="32">
        <f t="shared" si="347"/>
        <v>2.724315490130917</v>
      </c>
      <c r="P1968" s="32">
        <f t="shared" si="337"/>
        <v>0.54084518927806535</v>
      </c>
      <c r="Q1968" s="35">
        <v>0.95791987303102799</v>
      </c>
      <c r="R1968" s="35">
        <v>0.90108666488724598</v>
      </c>
      <c r="S1968" s="35">
        <v>0.84692678014857203</v>
      </c>
      <c r="T1968" s="35">
        <v>0.99186613425539305</v>
      </c>
      <c r="U1968" s="35">
        <v>0.92800041044982695</v>
      </c>
      <c r="V1968" s="35">
        <v>0.85190350124272196</v>
      </c>
      <c r="W1968" s="8">
        <v>12715.358337370701</v>
      </c>
      <c r="X1968" s="8">
        <v>18735.227651779998</v>
      </c>
      <c r="Y1968" s="8">
        <v>34640.6476810643</v>
      </c>
      <c r="Z1968" s="23">
        <f t="shared" si="338"/>
        <v>66091.233670215006</v>
      </c>
      <c r="AA1968" s="29">
        <f t="shared" si="339"/>
        <v>19.239099697878792</v>
      </c>
      <c r="AB1968" s="29">
        <f t="shared" si="340"/>
        <v>28.347522979016968</v>
      </c>
      <c r="AC1968" s="29">
        <f t="shared" si="341"/>
        <v>52.413377323104235</v>
      </c>
      <c r="AD1968" s="26">
        <f t="shared" si="342"/>
        <v>0.19239099697878792</v>
      </c>
      <c r="AE1968" s="26">
        <f t="shared" si="343"/>
        <v>0.2834752297901697</v>
      </c>
      <c r="AF1968" s="26">
        <f t="shared" si="344"/>
        <v>0.52413377323104238</v>
      </c>
      <c r="AG1968" s="6">
        <v>1</v>
      </c>
    </row>
    <row r="1969" spans="1:33" ht="12" customHeight="1" x14ac:dyDescent="0.2">
      <c r="A1969" s="5" t="s">
        <v>613</v>
      </c>
      <c r="B1969" s="5" t="s">
        <v>613</v>
      </c>
      <c r="C1969" s="7">
        <v>1</v>
      </c>
      <c r="D1969" s="7">
        <v>1</v>
      </c>
      <c r="E1969" s="8">
        <v>25.9</v>
      </c>
      <c r="F1969" s="9">
        <v>2.5887144303018199</v>
      </c>
      <c r="G1969" s="7">
        <v>1</v>
      </c>
      <c r="H1969" s="7">
        <v>1</v>
      </c>
      <c r="I1969" s="7" t="s">
        <v>2</v>
      </c>
      <c r="J1969" s="7" t="s">
        <v>0</v>
      </c>
      <c r="K1969" s="5" t="s">
        <v>614</v>
      </c>
      <c r="L1969" s="14" t="s">
        <v>615</v>
      </c>
      <c r="M1969" s="38">
        <f t="shared" si="345"/>
        <v>1</v>
      </c>
      <c r="N1969" s="32">
        <f t="shared" si="346"/>
        <v>1.4748256649470981</v>
      </c>
      <c r="O1969" s="32">
        <f t="shared" si="347"/>
        <v>2.5887144303018226</v>
      </c>
      <c r="P1969" s="32">
        <f t="shared" si="337"/>
        <v>0.56971354108577577</v>
      </c>
      <c r="Q1969" s="35">
        <v>0.65771272537204195</v>
      </c>
      <c r="R1969" s="35">
        <v>0.53194454486448495</v>
      </c>
      <c r="S1969" s="35">
        <v>0.55579564472121401</v>
      </c>
      <c r="T1969" s="35">
        <v>0.70508931937600905</v>
      </c>
      <c r="U1969" s="35">
        <v>0.56572865469996503</v>
      </c>
      <c r="V1969" s="35">
        <v>0.56278601875096101</v>
      </c>
      <c r="W1969" s="8">
        <v>9197.7211423341196</v>
      </c>
      <c r="X1969" s="8">
        <v>13565.0351997409</v>
      </c>
      <c r="Y1969" s="8">
        <v>23810.273447052499</v>
      </c>
      <c r="Z1969" s="23">
        <f t="shared" si="338"/>
        <v>46573.029789127519</v>
      </c>
      <c r="AA1969" s="29">
        <f t="shared" si="339"/>
        <v>19.74902896371438</v>
      </c>
      <c r="AB1969" s="29">
        <f t="shared" si="340"/>
        <v>29.126374773469557</v>
      </c>
      <c r="AC1969" s="29">
        <f t="shared" si="341"/>
        <v>51.124596262816063</v>
      </c>
      <c r="AD1969" s="26">
        <f t="shared" si="342"/>
        <v>0.1974902896371438</v>
      </c>
      <c r="AE1969" s="26">
        <f t="shared" si="343"/>
        <v>0.29126374773469554</v>
      </c>
      <c r="AF1969" s="26">
        <f t="shared" si="344"/>
        <v>0.51124596262816058</v>
      </c>
      <c r="AG1969" s="6">
        <v>1</v>
      </c>
    </row>
    <row r="1970" spans="1:33" ht="12" customHeight="1" x14ac:dyDescent="0.2">
      <c r="A1970" s="5" t="s">
        <v>2886</v>
      </c>
      <c r="B1970" s="5" t="s">
        <v>2886</v>
      </c>
      <c r="C1970" s="7">
        <v>1</v>
      </c>
      <c r="D1970" s="7">
        <v>1</v>
      </c>
      <c r="E1970" s="8">
        <v>22.51</v>
      </c>
      <c r="F1970" s="9">
        <v>3.9534419234792302</v>
      </c>
      <c r="G1970" s="7">
        <v>2</v>
      </c>
      <c r="H1970" s="7">
        <v>1</v>
      </c>
      <c r="I1970" s="7" t="s">
        <v>1</v>
      </c>
      <c r="J1970" s="7" t="s">
        <v>2</v>
      </c>
      <c r="K1970" s="5" t="s">
        <v>2887</v>
      </c>
      <c r="L1970" s="14" t="s">
        <v>2888</v>
      </c>
      <c r="M1970" s="38">
        <f t="shared" si="345"/>
        <v>1</v>
      </c>
      <c r="N1970" s="32">
        <f t="shared" si="346"/>
        <v>1.4752922697210917</v>
      </c>
      <c r="O1970" s="32">
        <f t="shared" si="347"/>
        <v>0.37316654658803156</v>
      </c>
      <c r="P1970" s="32">
        <f t="shared" si="337"/>
        <v>3.9534419234792373</v>
      </c>
      <c r="Q1970" s="35">
        <v>0.53145582524837298</v>
      </c>
      <c r="R1970" s="35">
        <v>0.49741532402703797</v>
      </c>
      <c r="S1970" s="35">
        <v>0.65561942332883705</v>
      </c>
      <c r="T1970" s="35">
        <v>0.58173512890521994</v>
      </c>
      <c r="U1970" s="35">
        <v>0.53125988629253995</v>
      </c>
      <c r="V1970" s="35">
        <v>0.66208286567891805</v>
      </c>
      <c r="W1970" s="8">
        <v>9798.7301626463795</v>
      </c>
      <c r="X1970" s="8">
        <v>14455.9908620351</v>
      </c>
      <c r="Y1970" s="8">
        <v>3656.55829574273</v>
      </c>
      <c r="Z1970" s="23">
        <f t="shared" si="338"/>
        <v>27911.279320424208</v>
      </c>
      <c r="AA1970" s="29">
        <f t="shared" si="339"/>
        <v>35.106703817320593</v>
      </c>
      <c r="AB1970" s="29">
        <f t="shared" si="340"/>
        <v>51.792648757081018</v>
      </c>
      <c r="AC1970" s="29">
        <f t="shared" si="341"/>
        <v>13.100647425598391</v>
      </c>
      <c r="AD1970" s="26">
        <f t="shared" si="342"/>
        <v>0.35106703817320595</v>
      </c>
      <c r="AE1970" s="26">
        <f t="shared" si="343"/>
        <v>0.51792648757081017</v>
      </c>
      <c r="AF1970" s="26">
        <f t="shared" si="344"/>
        <v>0.13100647425598391</v>
      </c>
      <c r="AG1970" s="6">
        <v>2</v>
      </c>
    </row>
    <row r="1971" spans="1:33" ht="12" customHeight="1" x14ac:dyDescent="0.2">
      <c r="A1971" s="5" t="s">
        <v>3042</v>
      </c>
      <c r="B1971" s="5" t="s">
        <v>3042</v>
      </c>
      <c r="C1971" s="7">
        <v>2</v>
      </c>
      <c r="D1971" s="7">
        <v>2</v>
      </c>
      <c r="E1971" s="8">
        <v>79.95</v>
      </c>
      <c r="F1971" s="9">
        <v>2.53718011793223</v>
      </c>
      <c r="G1971" s="7">
        <v>3</v>
      </c>
      <c r="H1971" s="7">
        <v>1</v>
      </c>
      <c r="I1971" s="7" t="s">
        <v>1</v>
      </c>
      <c r="J1971" s="7" t="s">
        <v>2</v>
      </c>
      <c r="K1971" s="5" t="s">
        <v>3043</v>
      </c>
      <c r="L1971" s="14" t="s">
        <v>3044</v>
      </c>
      <c r="M1971" s="38">
        <f t="shared" si="345"/>
        <v>1</v>
      </c>
      <c r="N1971" s="32">
        <f t="shared" si="346"/>
        <v>1.47722149947905</v>
      </c>
      <c r="O1971" s="32">
        <f t="shared" si="347"/>
        <v>0.58222965292781936</v>
      </c>
      <c r="P1971" s="32">
        <f t="shared" si="337"/>
        <v>2.5371801179322371</v>
      </c>
      <c r="Q1971" s="35">
        <v>0.47203555442600498</v>
      </c>
      <c r="R1971" s="35">
        <v>0.20418546248594599</v>
      </c>
      <c r="S1971" s="35">
        <v>0.31731050863888299</v>
      </c>
      <c r="T1971" s="35">
        <v>0.48785120606912302</v>
      </c>
      <c r="U1971" s="35">
        <v>0.18762522254297001</v>
      </c>
      <c r="V1971" s="35">
        <v>0.30003877569658599</v>
      </c>
      <c r="W1971" s="8">
        <v>16787.825251141901</v>
      </c>
      <c r="X1971" s="8">
        <v>24799.336390484099</v>
      </c>
      <c r="Y1971" s="8">
        <v>9774.3696693852307</v>
      </c>
      <c r="Z1971" s="23">
        <f t="shared" si="338"/>
        <v>51361.531311011233</v>
      </c>
      <c r="AA1971" s="29">
        <f t="shared" si="339"/>
        <v>32.685601115523625</v>
      </c>
      <c r="AB1971" s="29">
        <f t="shared" si="340"/>
        <v>48.283872691247915</v>
      </c>
      <c r="AC1971" s="29">
        <f t="shared" si="341"/>
        <v>19.030526193228464</v>
      </c>
      <c r="AD1971" s="26">
        <f t="shared" si="342"/>
        <v>0.32685601115523627</v>
      </c>
      <c r="AE1971" s="26">
        <f t="shared" si="343"/>
        <v>0.48283872691247914</v>
      </c>
      <c r="AF1971" s="26">
        <f t="shared" si="344"/>
        <v>0.19030526193228464</v>
      </c>
      <c r="AG1971" s="6">
        <v>6</v>
      </c>
    </row>
    <row r="1972" spans="1:33" ht="12" customHeight="1" x14ac:dyDescent="0.2">
      <c r="A1972" s="5" t="s">
        <v>510</v>
      </c>
      <c r="B1972" s="5" t="s">
        <v>510</v>
      </c>
      <c r="C1972" s="7">
        <v>1</v>
      </c>
      <c r="D1972" s="7">
        <v>1</v>
      </c>
      <c r="E1972" s="8">
        <v>22.04</v>
      </c>
      <c r="F1972" s="9">
        <v>3.4161175296058501</v>
      </c>
      <c r="G1972" s="7">
        <v>1</v>
      </c>
      <c r="H1972" s="7">
        <v>1</v>
      </c>
      <c r="I1972" s="7" t="s">
        <v>2</v>
      </c>
      <c r="J1972" s="7" t="s">
        <v>0</v>
      </c>
      <c r="K1972" s="5" t="s">
        <v>511</v>
      </c>
      <c r="L1972" s="14" t="s">
        <v>512</v>
      </c>
      <c r="M1972" s="38">
        <f t="shared" si="345"/>
        <v>1</v>
      </c>
      <c r="N1972" s="32">
        <f t="shared" si="346"/>
        <v>1.4774652221378306</v>
      </c>
      <c r="O1972" s="32">
        <f t="shared" si="347"/>
        <v>3.4161175296058479</v>
      </c>
      <c r="P1972" s="32">
        <f t="shared" si="337"/>
        <v>0.4324983579555885</v>
      </c>
      <c r="Q1972" s="35">
        <v>0.88652800151593403</v>
      </c>
      <c r="R1972" s="35">
        <v>0.85469226722165303</v>
      </c>
      <c r="S1972" s="35">
        <v>0.97926356864741404</v>
      </c>
      <c r="T1972" s="35">
        <v>0.81735508600976003</v>
      </c>
      <c r="U1972" s="35">
        <v>0.88109914173086801</v>
      </c>
      <c r="V1972" s="35">
        <v>0.99736946393790904</v>
      </c>
      <c r="W1972" s="8">
        <v>12516.433470906601</v>
      </c>
      <c r="X1972" s="8">
        <v>18492.5951584664</v>
      </c>
      <c r="Y1972" s="8">
        <v>42757.607788109402</v>
      </c>
      <c r="Z1972" s="23">
        <f t="shared" si="338"/>
        <v>73766.636417482398</v>
      </c>
      <c r="AA1972" s="29">
        <f t="shared" si="339"/>
        <v>16.967607686583165</v>
      </c>
      <c r="AB1972" s="29">
        <f t="shared" si="340"/>
        <v>25.069050259805159</v>
      </c>
      <c r="AC1972" s="29">
        <f t="shared" si="341"/>
        <v>57.963342053611676</v>
      </c>
      <c r="AD1972" s="26">
        <f t="shared" si="342"/>
        <v>0.16967607686583164</v>
      </c>
      <c r="AE1972" s="26">
        <f t="shared" si="343"/>
        <v>0.25069050259805159</v>
      </c>
      <c r="AF1972" s="26">
        <f t="shared" si="344"/>
        <v>0.57963342053611677</v>
      </c>
      <c r="AG1972" s="6">
        <v>1</v>
      </c>
    </row>
    <row r="1973" spans="1:33" ht="12" customHeight="1" x14ac:dyDescent="0.2">
      <c r="A1973" s="5" t="s">
        <v>1404</v>
      </c>
      <c r="B1973" s="5" t="s">
        <v>1404</v>
      </c>
      <c r="C1973" s="7">
        <v>2</v>
      </c>
      <c r="D1973" s="7">
        <v>2</v>
      </c>
      <c r="E1973" s="8">
        <v>99.18</v>
      </c>
      <c r="F1973" s="9">
        <v>2.0880957217564799</v>
      </c>
      <c r="G1973" s="7" t="s">
        <v>122</v>
      </c>
      <c r="H1973" s="7">
        <v>2</v>
      </c>
      <c r="I1973" s="7" t="s">
        <v>2</v>
      </c>
      <c r="J1973" s="7" t="s">
        <v>0</v>
      </c>
      <c r="K1973" s="5" t="s">
        <v>1405</v>
      </c>
      <c r="L1973" s="14" t="s">
        <v>1406</v>
      </c>
      <c r="M1973" s="38">
        <f t="shared" si="345"/>
        <v>1</v>
      </c>
      <c r="N1973" s="32">
        <f t="shared" si="346"/>
        <v>1.481617764357025</v>
      </c>
      <c r="O1973" s="32">
        <f t="shared" si="347"/>
        <v>2.0880957217564755</v>
      </c>
      <c r="P1973" s="32">
        <f t="shared" si="337"/>
        <v>0.70955452325275103</v>
      </c>
      <c r="Q1973" s="35">
        <v>0.864144488137085</v>
      </c>
      <c r="R1973" s="35">
        <v>0.42931789508611101</v>
      </c>
      <c r="S1973" s="35">
        <v>0.14905735532849501</v>
      </c>
      <c r="T1973" s="35">
        <v>0.86621283979946995</v>
      </c>
      <c r="U1973" s="35">
        <v>0.49526939844736501</v>
      </c>
      <c r="V1973" s="35">
        <v>0.154541674624421</v>
      </c>
      <c r="W1973" s="8">
        <v>65996.015181282797</v>
      </c>
      <c r="X1973" s="8">
        <v>97780.868469364505</v>
      </c>
      <c r="Y1973" s="8">
        <v>137805.99695301201</v>
      </c>
      <c r="Z1973" s="23">
        <f t="shared" si="338"/>
        <v>301582.88060365932</v>
      </c>
      <c r="AA1973" s="29">
        <f t="shared" si="339"/>
        <v>21.883210031412514</v>
      </c>
      <c r="AB1973" s="29">
        <f t="shared" si="340"/>
        <v>32.422552723696633</v>
      </c>
      <c r="AC1973" s="29">
        <f t="shared" si="341"/>
        <v>45.694237244890857</v>
      </c>
      <c r="AD1973" s="26">
        <f t="shared" si="342"/>
        <v>0.21883210031412514</v>
      </c>
      <c r="AE1973" s="26">
        <f t="shared" si="343"/>
        <v>0.32422552723696635</v>
      </c>
      <c r="AF1973" s="26">
        <f t="shared" si="344"/>
        <v>0.45694237244890856</v>
      </c>
      <c r="AG1973" s="6">
        <v>5</v>
      </c>
    </row>
    <row r="1974" spans="1:33" ht="12" customHeight="1" x14ac:dyDescent="0.2">
      <c r="A1974" s="5" t="s">
        <v>644</v>
      </c>
      <c r="B1974" s="5" t="s">
        <v>645</v>
      </c>
      <c r="C1974" s="7">
        <v>25</v>
      </c>
      <c r="D1974" s="7">
        <v>25</v>
      </c>
      <c r="E1974" s="8">
        <v>1533.46</v>
      </c>
      <c r="F1974" s="9">
        <v>2.4491685679985999</v>
      </c>
      <c r="G1974" s="7" t="s">
        <v>50</v>
      </c>
      <c r="H1974" s="7">
        <v>3</v>
      </c>
      <c r="I1974" s="7" t="s">
        <v>2</v>
      </c>
      <c r="J1974" s="7" t="s">
        <v>0</v>
      </c>
      <c r="K1974" s="5" t="s">
        <v>646</v>
      </c>
      <c r="L1974" s="14" t="s">
        <v>647</v>
      </c>
      <c r="M1974" s="38">
        <f t="shared" si="345"/>
        <v>1</v>
      </c>
      <c r="N1974" s="32">
        <f t="shared" si="346"/>
        <v>1.4820160716078754</v>
      </c>
      <c r="O1974" s="32">
        <f t="shared" si="347"/>
        <v>2.4491685679985902</v>
      </c>
      <c r="P1974" s="32">
        <f t="shared" si="337"/>
        <v>0.60510986910915165</v>
      </c>
      <c r="Q1974" s="35">
        <v>6.2390242236998801E-2</v>
      </c>
      <c r="R1974" s="35">
        <v>3.0762011083698099E-2</v>
      </c>
      <c r="S1974" s="35">
        <v>0.139257519014616</v>
      </c>
      <c r="T1974" s="35">
        <v>3.01243108347506E-2</v>
      </c>
      <c r="U1974" s="35">
        <v>1.47459810328855E-2</v>
      </c>
      <c r="V1974" s="35">
        <v>0.11573612523747601</v>
      </c>
      <c r="W1974" s="8">
        <v>6939131.72469192</v>
      </c>
      <c r="X1974" s="8">
        <v>10283904.7389975</v>
      </c>
      <c r="Y1974" s="8">
        <v>16995103.309317298</v>
      </c>
      <c r="Z1974" s="23">
        <f t="shared" si="338"/>
        <v>34218139.773006722</v>
      </c>
      <c r="AA1974" s="29">
        <f t="shared" si="339"/>
        <v>20.279102752879382</v>
      </c>
      <c r="AB1974" s="29">
        <f t="shared" si="340"/>
        <v>30.053956197554751</v>
      </c>
      <c r="AC1974" s="29">
        <f t="shared" si="341"/>
        <v>49.666941049565864</v>
      </c>
      <c r="AD1974" s="26">
        <f t="shared" si="342"/>
        <v>0.20279102752879383</v>
      </c>
      <c r="AE1974" s="26">
        <f t="shared" si="343"/>
        <v>0.30053956197554749</v>
      </c>
      <c r="AF1974" s="26">
        <f t="shared" si="344"/>
        <v>0.49666941049565866</v>
      </c>
      <c r="AG1974" s="6">
        <v>1</v>
      </c>
    </row>
    <row r="1975" spans="1:33" ht="12" customHeight="1" x14ac:dyDescent="0.2">
      <c r="A1975" s="5" t="s">
        <v>3231</v>
      </c>
      <c r="B1975" s="5" t="s">
        <v>3231</v>
      </c>
      <c r="C1975" s="7">
        <v>3</v>
      </c>
      <c r="D1975" s="7">
        <v>2</v>
      </c>
      <c r="E1975" s="8">
        <v>111.41</v>
      </c>
      <c r="F1975" s="9">
        <v>1.5249686381522201</v>
      </c>
      <c r="G1975" s="7" t="s">
        <v>54</v>
      </c>
      <c r="H1975" s="7">
        <v>2</v>
      </c>
      <c r="I1975" s="7" t="s">
        <v>1</v>
      </c>
      <c r="J1975" s="7" t="s">
        <v>2</v>
      </c>
      <c r="K1975" s="5" t="s">
        <v>3232</v>
      </c>
      <c r="L1975" s="14" t="s">
        <v>3233</v>
      </c>
      <c r="M1975" s="38">
        <f t="shared" si="345"/>
        <v>1</v>
      </c>
      <c r="N1975" s="32">
        <f t="shared" si="346"/>
        <v>1.4848992003098374</v>
      </c>
      <c r="O1975" s="32">
        <f t="shared" si="347"/>
        <v>0.97372441843070445</v>
      </c>
      <c r="P1975" s="32">
        <f t="shared" si="337"/>
        <v>1.5249686381522236</v>
      </c>
      <c r="Q1975" s="35">
        <v>9.7674933593463006E-2</v>
      </c>
      <c r="R1975" s="35">
        <v>0.40724001949827399</v>
      </c>
      <c r="S1975" s="35">
        <v>0.90745873873051797</v>
      </c>
      <c r="T1975" s="35">
        <v>0.12512997715948801</v>
      </c>
      <c r="U1975" s="35">
        <v>0.421485289756931</v>
      </c>
      <c r="V1975" s="35">
        <v>0.93400753372552303</v>
      </c>
      <c r="W1975" s="8">
        <v>25366.2212213128</v>
      </c>
      <c r="X1975" s="8">
        <v>37666.281606409801</v>
      </c>
      <c r="Y1975" s="8">
        <v>24699.709006507401</v>
      </c>
      <c r="Z1975" s="23">
        <f t="shared" si="338"/>
        <v>87732.211834229995</v>
      </c>
      <c r="AA1975" s="29">
        <f t="shared" si="339"/>
        <v>28.913235732893948</v>
      </c>
      <c r="AB1975" s="29">
        <f t="shared" si="340"/>
        <v>42.933240618144033</v>
      </c>
      <c r="AC1975" s="29">
        <f t="shared" si="341"/>
        <v>28.153523648962022</v>
      </c>
      <c r="AD1975" s="26">
        <f t="shared" si="342"/>
        <v>0.28913235732893949</v>
      </c>
      <c r="AE1975" s="26">
        <f t="shared" si="343"/>
        <v>0.42933240618144031</v>
      </c>
      <c r="AF1975" s="26">
        <f t="shared" si="344"/>
        <v>0.2815352364896202</v>
      </c>
      <c r="AG1975" s="6"/>
    </row>
    <row r="1976" spans="1:33" ht="12" customHeight="1" x14ac:dyDescent="0.2">
      <c r="A1976" s="5" t="s">
        <v>1431</v>
      </c>
      <c r="B1976" s="5" t="s">
        <v>1431</v>
      </c>
      <c r="C1976" s="7">
        <v>19</v>
      </c>
      <c r="D1976" s="7">
        <v>19</v>
      </c>
      <c r="E1976" s="8">
        <v>548.6</v>
      </c>
      <c r="F1976" s="9">
        <v>1.85504146778773</v>
      </c>
      <c r="G1976" s="7" t="s">
        <v>50</v>
      </c>
      <c r="H1976" s="7">
        <v>3</v>
      </c>
      <c r="I1976" s="7" t="s">
        <v>2</v>
      </c>
      <c r="J1976" s="7" t="s">
        <v>0</v>
      </c>
      <c r="K1976" s="5" t="s">
        <v>1432</v>
      </c>
      <c r="L1976" s="14" t="s">
        <v>1433</v>
      </c>
      <c r="M1976" s="38">
        <f t="shared" si="345"/>
        <v>1</v>
      </c>
      <c r="N1976" s="32">
        <f t="shared" si="346"/>
        <v>1.4862341856902161</v>
      </c>
      <c r="O1976" s="32">
        <f t="shared" si="347"/>
        <v>1.8550414677877356</v>
      </c>
      <c r="P1976" s="32">
        <f t="shared" ref="P1976:P2039" si="348">X1976/Y1976</f>
        <v>0.80118650256517043</v>
      </c>
      <c r="Q1976" s="35">
        <v>0.41174474565025199</v>
      </c>
      <c r="R1976" s="35">
        <v>0.50637873771113096</v>
      </c>
      <c r="S1976" s="35">
        <v>0.83575337393028704</v>
      </c>
      <c r="T1976" s="35">
        <v>0.39977642671555202</v>
      </c>
      <c r="U1976" s="35">
        <v>0.50618612165372401</v>
      </c>
      <c r="V1976" s="35">
        <v>0.84025274945087403</v>
      </c>
      <c r="W1976" s="8">
        <v>193695.42663701501</v>
      </c>
      <c r="X1976" s="8">
        <v>287876.76467978302</v>
      </c>
      <c r="Y1976" s="8">
        <v>359313.04853249999</v>
      </c>
      <c r="Z1976" s="23">
        <f t="shared" si="338"/>
        <v>840885.23984929803</v>
      </c>
      <c r="AA1976" s="29">
        <f t="shared" si="339"/>
        <v>23.034704078255526</v>
      </c>
      <c r="AB1976" s="29">
        <f t="shared" si="340"/>
        <v>34.2349646583612</v>
      </c>
      <c r="AC1976" s="29">
        <f t="shared" si="341"/>
        <v>42.73033126338327</v>
      </c>
      <c r="AD1976" s="26">
        <f t="shared" si="342"/>
        <v>0.23034704078255527</v>
      </c>
      <c r="AE1976" s="26">
        <f t="shared" si="343"/>
        <v>0.342349646583612</v>
      </c>
      <c r="AF1976" s="26">
        <f t="shared" si="344"/>
        <v>0.4273033126338327</v>
      </c>
      <c r="AG1976" s="6"/>
    </row>
    <row r="1977" spans="1:33" ht="12" customHeight="1" x14ac:dyDescent="0.2">
      <c r="A1977" s="5" t="s">
        <v>2871</v>
      </c>
      <c r="B1977" s="5" t="s">
        <v>2871</v>
      </c>
      <c r="C1977" s="7">
        <v>1</v>
      </c>
      <c r="D1977" s="7">
        <v>1</v>
      </c>
      <c r="E1977" s="8">
        <v>47.38</v>
      </c>
      <c r="F1977" s="9">
        <v>4.0563085852506902</v>
      </c>
      <c r="G1977" s="7">
        <v>3</v>
      </c>
      <c r="H1977" s="7">
        <v>1</v>
      </c>
      <c r="I1977" s="7" t="s">
        <v>1</v>
      </c>
      <c r="J1977" s="7" t="s">
        <v>2</v>
      </c>
      <c r="K1977" s="5" t="s">
        <v>2872</v>
      </c>
      <c r="L1977" s="14" t="s">
        <v>2873</v>
      </c>
      <c r="M1977" s="38">
        <f t="shared" si="345"/>
        <v>1</v>
      </c>
      <c r="N1977" s="32">
        <f t="shared" si="346"/>
        <v>1.4869041938400265</v>
      </c>
      <c r="O1977" s="32">
        <f t="shared" si="347"/>
        <v>0.36656584739302506</v>
      </c>
      <c r="P1977" s="32">
        <f t="shared" si="348"/>
        <v>4.0563085852507026</v>
      </c>
      <c r="Q1977" s="35">
        <v>0.11218066434238499</v>
      </c>
      <c r="R1977" s="35">
        <v>0.51760408038331096</v>
      </c>
      <c r="S1977" s="35">
        <v>0.70846745153962498</v>
      </c>
      <c r="T1977" s="35">
        <v>0.101461776129671</v>
      </c>
      <c r="U1977" s="35">
        <v>0.516513420472687</v>
      </c>
      <c r="V1977" s="35">
        <v>0.71881801247900601</v>
      </c>
      <c r="W1977" s="8">
        <v>87022.246160190902</v>
      </c>
      <c r="X1977" s="8">
        <v>129393.742772967</v>
      </c>
      <c r="Y1977" s="8">
        <v>31899.383405754801</v>
      </c>
      <c r="Z1977" s="23">
        <f t="shared" si="338"/>
        <v>248315.37233891271</v>
      </c>
      <c r="AA1977" s="29">
        <f t="shared" si="339"/>
        <v>35.045049905899006</v>
      </c>
      <c r="AB1977" s="29">
        <f t="shared" si="340"/>
        <v>52.108631678414262</v>
      </c>
      <c r="AC1977" s="29">
        <f t="shared" si="341"/>
        <v>12.846318415686723</v>
      </c>
      <c r="AD1977" s="26">
        <f t="shared" si="342"/>
        <v>0.35045049905899006</v>
      </c>
      <c r="AE1977" s="26">
        <f t="shared" si="343"/>
        <v>0.52108631678414263</v>
      </c>
      <c r="AF1977" s="26">
        <f t="shared" si="344"/>
        <v>0.12846318415686722</v>
      </c>
      <c r="AG1977" s="6">
        <v>2</v>
      </c>
    </row>
    <row r="1978" spans="1:33" ht="12" customHeight="1" x14ac:dyDescent="0.2">
      <c r="A1978" s="5" t="s">
        <v>2866</v>
      </c>
      <c r="B1978" s="5" t="s">
        <v>2866</v>
      </c>
      <c r="C1978" s="7">
        <v>7</v>
      </c>
      <c r="D1978" s="7">
        <v>2</v>
      </c>
      <c r="E1978" s="8">
        <v>214.93</v>
      </c>
      <c r="F1978" s="9">
        <v>4.1841135548365402</v>
      </c>
      <c r="G1978" s="7" t="s">
        <v>50</v>
      </c>
      <c r="H1978" s="7">
        <v>3</v>
      </c>
      <c r="I1978" s="7" t="s">
        <v>1</v>
      </c>
      <c r="J1978" s="7" t="s">
        <v>2</v>
      </c>
      <c r="K1978" s="5" t="s">
        <v>2867</v>
      </c>
      <c r="L1978" s="14" t="s">
        <v>2817</v>
      </c>
      <c r="M1978" s="38">
        <f t="shared" si="345"/>
        <v>2</v>
      </c>
      <c r="N1978" s="32">
        <f t="shared" si="346"/>
        <v>1.4899733292178654</v>
      </c>
      <c r="O1978" s="32">
        <f t="shared" si="347"/>
        <v>0.35610250766152385</v>
      </c>
      <c r="P1978" s="32">
        <f t="shared" si="348"/>
        <v>4.184113554836542</v>
      </c>
      <c r="Q1978" s="35">
        <v>0.23622313814378401</v>
      </c>
      <c r="R1978" s="35">
        <v>0.139073397814899</v>
      </c>
      <c r="S1978" s="35">
        <v>0.161237769744037</v>
      </c>
      <c r="T1978" s="35">
        <v>0.15721628872349699</v>
      </c>
      <c r="U1978" s="35">
        <v>7.4604511286122499E-2</v>
      </c>
      <c r="V1978" s="35">
        <v>0.16255840552370199</v>
      </c>
      <c r="W1978" s="8">
        <v>39224.941628333901</v>
      </c>
      <c r="X1978" s="8">
        <v>58444.116866345103</v>
      </c>
      <c r="Y1978" s="8">
        <v>13968.1000767266</v>
      </c>
      <c r="Z1978" s="23">
        <f t="shared" si="338"/>
        <v>111637.1585714056</v>
      </c>
      <c r="AA1978" s="29">
        <f t="shared" si="339"/>
        <v>35.136098168644054</v>
      </c>
      <c r="AB1978" s="29">
        <f t="shared" si="340"/>
        <v>52.351849164060326</v>
      </c>
      <c r="AC1978" s="29">
        <f t="shared" si="341"/>
        <v>12.512052667295624</v>
      </c>
      <c r="AD1978" s="26">
        <f t="shared" si="342"/>
        <v>0.35136098168644053</v>
      </c>
      <c r="AE1978" s="26">
        <f t="shared" si="343"/>
        <v>0.52351849164060327</v>
      </c>
      <c r="AF1978" s="26">
        <f t="shared" si="344"/>
        <v>0.12512052667295623</v>
      </c>
      <c r="AG1978" s="6">
        <v>2</v>
      </c>
    </row>
    <row r="1979" spans="1:33" ht="12" customHeight="1" x14ac:dyDescent="0.2">
      <c r="A1979" s="5" t="s">
        <v>2707</v>
      </c>
      <c r="B1979" s="5" t="s">
        <v>2707</v>
      </c>
      <c r="C1979" s="7">
        <v>1</v>
      </c>
      <c r="D1979" s="7">
        <v>1</v>
      </c>
      <c r="E1979" s="8">
        <v>48.96</v>
      </c>
      <c r="F1979" s="9">
        <v>1.4933171603750399</v>
      </c>
      <c r="G1979" s="7">
        <v>2</v>
      </c>
      <c r="H1979" s="7">
        <v>1</v>
      </c>
      <c r="I1979" s="7" t="s">
        <v>1</v>
      </c>
      <c r="J1979" s="7" t="s">
        <v>0</v>
      </c>
      <c r="K1979" s="5" t="s">
        <v>2708</v>
      </c>
      <c r="L1979" s="14" t="s">
        <v>2709</v>
      </c>
      <c r="M1979" s="38">
        <f t="shared" si="345"/>
        <v>1</v>
      </c>
      <c r="N1979" s="32">
        <f t="shared" si="346"/>
        <v>1.4933171603750397</v>
      </c>
      <c r="O1979" s="32">
        <f t="shared" si="347"/>
        <v>1.1927845950651601</v>
      </c>
      <c r="P1979" s="32">
        <f t="shared" si="348"/>
        <v>1.2519587916823003</v>
      </c>
      <c r="Q1979" s="35">
        <v>0.26741407462841099</v>
      </c>
      <c r="R1979" s="35">
        <v>1.10383551841188E-2</v>
      </c>
      <c r="S1979" s="35">
        <v>2.7326786478450799E-2</v>
      </c>
      <c r="T1979" s="35">
        <v>0.30406124686400998</v>
      </c>
      <c r="U1979" s="35">
        <v>9.4794014430066298E-3</v>
      </c>
      <c r="V1979" s="35">
        <v>2.2466863758281601E-2</v>
      </c>
      <c r="W1979" s="8">
        <v>15824.886323757601</v>
      </c>
      <c r="X1979" s="8">
        <v>23631.5743082515</v>
      </c>
      <c r="Y1979" s="8">
        <v>18875.680625635399</v>
      </c>
      <c r="Z1979" s="23">
        <f t="shared" si="338"/>
        <v>58332.1412576445</v>
      </c>
      <c r="AA1979" s="29">
        <f t="shared" si="339"/>
        <v>27.128930950539605</v>
      </c>
      <c r="AB1979" s="29">
        <f t="shared" si="340"/>
        <v>40.512098131070324</v>
      </c>
      <c r="AC1979" s="29">
        <f t="shared" si="341"/>
        <v>32.358970918390071</v>
      </c>
      <c r="AD1979" s="26">
        <f t="shared" si="342"/>
        <v>0.27128930950539604</v>
      </c>
      <c r="AE1979" s="26">
        <f t="shared" si="343"/>
        <v>0.40512098131070323</v>
      </c>
      <c r="AF1979" s="26">
        <f t="shared" si="344"/>
        <v>0.32358970918390073</v>
      </c>
      <c r="AG1979" s="6"/>
    </row>
    <row r="1980" spans="1:33" ht="12" customHeight="1" x14ac:dyDescent="0.2">
      <c r="A1980" s="5" t="s">
        <v>401</v>
      </c>
      <c r="B1980" s="5" t="s">
        <v>401</v>
      </c>
      <c r="C1980" s="7">
        <v>1</v>
      </c>
      <c r="D1980" s="7">
        <v>1</v>
      </c>
      <c r="E1980" s="8">
        <v>27</v>
      </c>
      <c r="F1980" s="9">
        <v>5.0981556961283898</v>
      </c>
      <c r="G1980" s="7">
        <v>3</v>
      </c>
      <c r="H1980" s="7">
        <v>1</v>
      </c>
      <c r="I1980" s="7" t="s">
        <v>2</v>
      </c>
      <c r="J1980" s="7" t="s">
        <v>0</v>
      </c>
      <c r="K1980" s="5" t="s">
        <v>402</v>
      </c>
      <c r="L1980" s="14" t="s">
        <v>403</v>
      </c>
      <c r="M1980" s="38">
        <f t="shared" si="345"/>
        <v>1</v>
      </c>
      <c r="N1980" s="32">
        <f t="shared" si="346"/>
        <v>1.4958283235041552</v>
      </c>
      <c r="O1980" s="32">
        <f t="shared" si="347"/>
        <v>5.0981556961283978</v>
      </c>
      <c r="P1980" s="32">
        <f t="shared" si="348"/>
        <v>0.29340577508060528</v>
      </c>
      <c r="Q1980" s="35">
        <v>0.91318857499579997</v>
      </c>
      <c r="R1980" s="35">
        <v>0.74755336356734303</v>
      </c>
      <c r="S1980" s="35">
        <v>0.60254554667651405</v>
      </c>
      <c r="T1980" s="35">
        <v>0.84405887410567104</v>
      </c>
      <c r="U1980" s="35">
        <v>0.70443353750968796</v>
      </c>
      <c r="V1980" s="35">
        <v>0.52107256743755903</v>
      </c>
      <c r="W1980" s="8">
        <v>2075.7273173182198</v>
      </c>
      <c r="X1980" s="8">
        <v>3104.93171311589</v>
      </c>
      <c r="Y1980" s="8">
        <v>10582.3810463952</v>
      </c>
      <c r="Z1980" s="23">
        <f t="shared" si="338"/>
        <v>15763.040076829309</v>
      </c>
      <c r="AA1980" s="29">
        <f t="shared" si="339"/>
        <v>13.168318466495624</v>
      </c>
      <c r="AB1980" s="29">
        <f t="shared" si="340"/>
        <v>19.697543735106954</v>
      </c>
      <c r="AC1980" s="29">
        <f t="shared" si="341"/>
        <v>67.134137798397418</v>
      </c>
      <c r="AD1980" s="26">
        <f t="shared" si="342"/>
        <v>0.13168318466495624</v>
      </c>
      <c r="AE1980" s="26">
        <f t="shared" si="343"/>
        <v>0.19697543735106954</v>
      </c>
      <c r="AF1980" s="26">
        <f t="shared" si="344"/>
        <v>0.6713413779839742</v>
      </c>
      <c r="AG1980" s="6">
        <v>1</v>
      </c>
    </row>
    <row r="1981" spans="1:33" ht="12" customHeight="1" x14ac:dyDescent="0.2">
      <c r="A1981" s="5" t="s">
        <v>1481</v>
      </c>
      <c r="B1981" s="5" t="s">
        <v>1481</v>
      </c>
      <c r="C1981" s="7">
        <v>1</v>
      </c>
      <c r="D1981" s="7">
        <v>1</v>
      </c>
      <c r="E1981" s="8">
        <v>35.1</v>
      </c>
      <c r="F1981" s="9">
        <v>1.56044346464011</v>
      </c>
      <c r="G1981" s="7">
        <v>2</v>
      </c>
      <c r="H1981" s="7">
        <v>1</v>
      </c>
      <c r="I1981" s="7" t="s">
        <v>2</v>
      </c>
      <c r="J1981" s="7" t="s">
        <v>0</v>
      </c>
      <c r="K1981" s="5" t="s">
        <v>1482</v>
      </c>
      <c r="L1981" s="14" t="s">
        <v>1483</v>
      </c>
      <c r="M1981" s="38">
        <f t="shared" si="345"/>
        <v>1</v>
      </c>
      <c r="N1981" s="32">
        <f t="shared" si="346"/>
        <v>1.49607755628992</v>
      </c>
      <c r="O1981" s="32">
        <f t="shared" si="347"/>
        <v>1.5604434646401102</v>
      </c>
      <c r="P1981" s="32">
        <f t="shared" si="348"/>
        <v>0.95875152813368025</v>
      </c>
      <c r="Q1981" s="35">
        <v>0.89516740855733901</v>
      </c>
      <c r="R1981" s="35">
        <v>0.26905470944266102</v>
      </c>
      <c r="S1981" s="35">
        <v>0.18152673735458699</v>
      </c>
      <c r="T1981" s="35">
        <v>0.93247064878867303</v>
      </c>
      <c r="U1981" s="35">
        <v>0.24910194963899901</v>
      </c>
      <c r="V1981" s="35">
        <v>0.16656096058685699</v>
      </c>
      <c r="W1981" s="8">
        <v>8738.3566577933307</v>
      </c>
      <c r="X1981" s="8">
        <v>13073.2592745812</v>
      </c>
      <c r="Y1981" s="8">
        <v>13635.711538348</v>
      </c>
      <c r="Z1981" s="23">
        <f t="shared" si="338"/>
        <v>35447.327470722528</v>
      </c>
      <c r="AA1981" s="29">
        <f t="shared" si="339"/>
        <v>24.65166567214613</v>
      </c>
      <c r="AB1981" s="29">
        <f t="shared" si="340"/>
        <v>36.880803737260493</v>
      </c>
      <c r="AC1981" s="29">
        <f t="shared" si="341"/>
        <v>38.467530590593377</v>
      </c>
      <c r="AD1981" s="26">
        <f t="shared" si="342"/>
        <v>0.24651665672146131</v>
      </c>
      <c r="AE1981" s="26">
        <f t="shared" si="343"/>
        <v>0.36880803737260492</v>
      </c>
      <c r="AF1981" s="26">
        <f t="shared" si="344"/>
        <v>0.3846753059059338</v>
      </c>
      <c r="AG1981" s="6"/>
    </row>
    <row r="1982" spans="1:33" ht="12" customHeight="1" x14ac:dyDescent="0.2">
      <c r="A1982" s="5" t="s">
        <v>2990</v>
      </c>
      <c r="B1982" s="5" t="s">
        <v>2990</v>
      </c>
      <c r="C1982" s="7">
        <v>3</v>
      </c>
      <c r="D1982" s="7">
        <v>3</v>
      </c>
      <c r="E1982" s="8">
        <v>59.95</v>
      </c>
      <c r="F1982" s="9">
        <v>2.6424040295931301</v>
      </c>
      <c r="G1982" s="7" t="s">
        <v>146</v>
      </c>
      <c r="H1982" s="7">
        <v>2</v>
      </c>
      <c r="I1982" s="7" t="s">
        <v>1</v>
      </c>
      <c r="J1982" s="7" t="s">
        <v>2</v>
      </c>
      <c r="K1982" s="5" t="s">
        <v>2991</v>
      </c>
      <c r="L1982" s="14" t="s">
        <v>2992</v>
      </c>
      <c r="M1982" s="38">
        <f t="shared" si="345"/>
        <v>1</v>
      </c>
      <c r="N1982" s="32">
        <f t="shared" si="346"/>
        <v>1.4966317022108659</v>
      </c>
      <c r="O1982" s="32">
        <f t="shared" si="347"/>
        <v>0.56639018312476452</v>
      </c>
      <c r="P1982" s="32">
        <f t="shared" si="348"/>
        <v>2.6424040295931253</v>
      </c>
      <c r="Q1982" s="35">
        <v>0.89263344917406096</v>
      </c>
      <c r="R1982" s="35">
        <v>0.78199680979882102</v>
      </c>
      <c r="S1982" s="35">
        <v>0.83844638790117598</v>
      </c>
      <c r="T1982" s="35">
        <v>0.846804918804689</v>
      </c>
      <c r="U1982" s="35">
        <v>0.74832965847133903</v>
      </c>
      <c r="V1982" s="35">
        <v>0.83026374519236401</v>
      </c>
      <c r="W1982" s="8">
        <v>15942.2364242928</v>
      </c>
      <c r="X1982" s="8">
        <v>23859.656436737401</v>
      </c>
      <c r="Y1982" s="8">
        <v>9029.5262077734897</v>
      </c>
      <c r="Z1982" s="23">
        <f t="shared" si="338"/>
        <v>48831.419068803691</v>
      </c>
      <c r="AA1982" s="29">
        <f t="shared" si="339"/>
        <v>32.647497714187082</v>
      </c>
      <c r="AB1982" s="29">
        <f t="shared" si="340"/>
        <v>48.861280076909161</v>
      </c>
      <c r="AC1982" s="29">
        <f t="shared" si="341"/>
        <v>18.49122220890375</v>
      </c>
      <c r="AD1982" s="26">
        <f t="shared" si="342"/>
        <v>0.32647497714187085</v>
      </c>
      <c r="AE1982" s="26">
        <f t="shared" si="343"/>
        <v>0.48861280076909158</v>
      </c>
      <c r="AF1982" s="26">
        <f t="shared" si="344"/>
        <v>0.18491222208903749</v>
      </c>
      <c r="AG1982" s="6">
        <v>6</v>
      </c>
    </row>
    <row r="1983" spans="1:33" ht="12" customHeight="1" x14ac:dyDescent="0.2">
      <c r="A1983" s="5" t="s">
        <v>2993</v>
      </c>
      <c r="B1983" s="5" t="s">
        <v>2993</v>
      </c>
      <c r="C1983" s="7">
        <v>1</v>
      </c>
      <c r="D1983" s="7">
        <v>1</v>
      </c>
      <c r="E1983" s="8">
        <v>26.56</v>
      </c>
      <c r="F1983" s="9">
        <v>2.6183309271323698</v>
      </c>
      <c r="G1983" s="7">
        <v>1</v>
      </c>
      <c r="H1983" s="7">
        <v>1</v>
      </c>
      <c r="I1983" s="7" t="s">
        <v>1</v>
      </c>
      <c r="J1983" s="7" t="s">
        <v>2</v>
      </c>
      <c r="K1983" s="5" t="s">
        <v>2994</v>
      </c>
      <c r="L1983" s="14" t="s">
        <v>2995</v>
      </c>
      <c r="M1983" s="38">
        <f t="shared" si="345"/>
        <v>1</v>
      </c>
      <c r="N1983" s="32">
        <f t="shared" si="346"/>
        <v>1.5060239155828949</v>
      </c>
      <c r="O1983" s="32">
        <f t="shared" si="347"/>
        <v>0.57518471022007467</v>
      </c>
      <c r="P1983" s="32">
        <f t="shared" si="348"/>
        <v>2.618330927132376</v>
      </c>
      <c r="Q1983" s="35">
        <v>0.34098875931988298</v>
      </c>
      <c r="R1983" s="35">
        <v>0.49519857839449399</v>
      </c>
      <c r="S1983" s="35">
        <v>0.98963668734145604</v>
      </c>
      <c r="T1983" s="35">
        <v>0.249530361611254</v>
      </c>
      <c r="U1983" s="35">
        <v>0.42644878635627298</v>
      </c>
      <c r="V1983" s="35">
        <v>0.94261829265414199</v>
      </c>
      <c r="W1983" s="8">
        <v>4067.1769831401598</v>
      </c>
      <c r="X1983" s="8">
        <v>6125.2658055173697</v>
      </c>
      <c r="Y1983" s="8">
        <v>2339.3780144612301</v>
      </c>
      <c r="Z1983" s="23">
        <f t="shared" si="338"/>
        <v>12531.820803118759</v>
      </c>
      <c r="AA1983" s="29">
        <f t="shared" si="339"/>
        <v>32.454796849057828</v>
      </c>
      <c r="AB1983" s="29">
        <f t="shared" si="340"/>
        <v>48.877700230065471</v>
      </c>
      <c r="AC1983" s="29">
        <f t="shared" si="341"/>
        <v>18.667502920876718</v>
      </c>
      <c r="AD1983" s="26">
        <f t="shared" si="342"/>
        <v>0.32454796849057826</v>
      </c>
      <c r="AE1983" s="26">
        <f t="shared" si="343"/>
        <v>0.48877700230065474</v>
      </c>
      <c r="AF1983" s="26">
        <f t="shared" si="344"/>
        <v>0.18667502920876719</v>
      </c>
      <c r="AG1983" s="6">
        <v>6</v>
      </c>
    </row>
    <row r="1984" spans="1:33" ht="12" customHeight="1" x14ac:dyDescent="0.2">
      <c r="A1984" s="5" t="s">
        <v>1419</v>
      </c>
      <c r="B1984" s="5" t="s">
        <v>1419</v>
      </c>
      <c r="C1984" s="7">
        <v>4</v>
      </c>
      <c r="D1984" s="7">
        <v>4</v>
      </c>
      <c r="E1984" s="8">
        <v>151.59</v>
      </c>
      <c r="F1984" s="9">
        <v>1.9265224020268501</v>
      </c>
      <c r="G1984" s="7" t="s">
        <v>146</v>
      </c>
      <c r="H1984" s="7">
        <v>2</v>
      </c>
      <c r="I1984" s="7" t="s">
        <v>2</v>
      </c>
      <c r="J1984" s="7" t="s">
        <v>0</v>
      </c>
      <c r="K1984" s="5" t="s">
        <v>1420</v>
      </c>
      <c r="L1984" s="14" t="s">
        <v>1421</v>
      </c>
      <c r="M1984" s="38">
        <f t="shared" si="345"/>
        <v>1</v>
      </c>
      <c r="N1984" s="32">
        <f t="shared" si="346"/>
        <v>1.5077684978983048</v>
      </c>
      <c r="O1984" s="32">
        <f t="shared" si="347"/>
        <v>1.9265224020268539</v>
      </c>
      <c r="P1984" s="32">
        <f t="shared" si="348"/>
        <v>0.78263740733666687</v>
      </c>
      <c r="Q1984" s="35">
        <v>0.266330572156256</v>
      </c>
      <c r="R1984" s="35">
        <v>0.29198834460426398</v>
      </c>
      <c r="S1984" s="35">
        <v>0.65955609963844397</v>
      </c>
      <c r="T1984" s="35">
        <v>0.252870056050229</v>
      </c>
      <c r="U1984" s="35">
        <v>0.30623180447091602</v>
      </c>
      <c r="V1984" s="35">
        <v>0.67712043643716402</v>
      </c>
      <c r="W1984" s="8">
        <v>76858.780565434106</v>
      </c>
      <c r="X1984" s="8">
        <v>115885.24812344</v>
      </c>
      <c r="Y1984" s="8">
        <v>148070.16255177499</v>
      </c>
      <c r="Z1984" s="23">
        <f t="shared" si="338"/>
        <v>340814.19124064909</v>
      </c>
      <c r="AA1984" s="29">
        <f t="shared" si="339"/>
        <v>22.551520019060497</v>
      </c>
      <c r="AB1984" s="29">
        <f t="shared" si="340"/>
        <v>34.002471464462396</v>
      </c>
      <c r="AC1984" s="29">
        <f t="shared" si="341"/>
        <v>43.446008516477114</v>
      </c>
      <c r="AD1984" s="26">
        <f t="shared" si="342"/>
        <v>0.22551520019060498</v>
      </c>
      <c r="AE1984" s="26">
        <f t="shared" si="343"/>
        <v>0.34002471464462397</v>
      </c>
      <c r="AF1984" s="26">
        <f t="shared" si="344"/>
        <v>0.43446008516477114</v>
      </c>
      <c r="AG1984" s="6"/>
    </row>
    <row r="1985" spans="1:33" ht="12" customHeight="1" x14ac:dyDescent="0.2">
      <c r="A1985" s="5" t="s">
        <v>1388</v>
      </c>
      <c r="B1985" s="5" t="s">
        <v>1389</v>
      </c>
      <c r="C1985" s="7">
        <v>8</v>
      </c>
      <c r="D1985" s="7">
        <v>8</v>
      </c>
      <c r="E1985" s="8">
        <v>474.32</v>
      </c>
      <c r="F1985" s="9">
        <v>2.2011717352226401</v>
      </c>
      <c r="G1985" s="7" t="s">
        <v>122</v>
      </c>
      <c r="H1985" s="7">
        <v>2</v>
      </c>
      <c r="I1985" s="7" t="s">
        <v>2</v>
      </c>
      <c r="J1985" s="7" t="s">
        <v>0</v>
      </c>
      <c r="K1985" s="5" t="s">
        <v>1390</v>
      </c>
      <c r="L1985" s="14" t="s">
        <v>1391</v>
      </c>
      <c r="M1985" s="38">
        <f t="shared" si="345"/>
        <v>1</v>
      </c>
      <c r="N1985" s="32">
        <f t="shared" si="346"/>
        <v>1.5084739279353645</v>
      </c>
      <c r="O1985" s="32">
        <f t="shared" si="347"/>
        <v>2.2011717352226317</v>
      </c>
      <c r="P1985" s="32">
        <f t="shared" si="348"/>
        <v>0.6853049690749341</v>
      </c>
      <c r="Q1985" s="35">
        <v>0.341870140804933</v>
      </c>
      <c r="R1985" s="35">
        <v>0.90446981245142599</v>
      </c>
      <c r="S1985" s="35">
        <v>0.264417892716234</v>
      </c>
      <c r="T1985" s="35">
        <v>0.26053637603347601</v>
      </c>
      <c r="U1985" s="35">
        <v>0.84815126904226001</v>
      </c>
      <c r="V1985" s="35">
        <v>0.30286372956908802</v>
      </c>
      <c r="W1985" s="8">
        <v>550389.37825955497</v>
      </c>
      <c r="X1985" s="8">
        <v>830248.02731709403</v>
      </c>
      <c r="Y1985" s="8">
        <v>1211501.54279169</v>
      </c>
      <c r="Z1985" s="23">
        <f t="shared" si="338"/>
        <v>2592138.9483683389</v>
      </c>
      <c r="AA1985" s="29">
        <f t="shared" si="339"/>
        <v>21.233019881361141</v>
      </c>
      <c r="AB1985" s="29">
        <f t="shared" si="340"/>
        <v>32.029456902366526</v>
      </c>
      <c r="AC1985" s="29">
        <f t="shared" si="341"/>
        <v>46.737523216272336</v>
      </c>
      <c r="AD1985" s="26">
        <f t="shared" si="342"/>
        <v>0.2123301988136114</v>
      </c>
      <c r="AE1985" s="26">
        <f t="shared" si="343"/>
        <v>0.32029456902366527</v>
      </c>
      <c r="AF1985" s="26">
        <f t="shared" si="344"/>
        <v>0.46737523216272336</v>
      </c>
      <c r="AG1985" s="6">
        <v>5</v>
      </c>
    </row>
    <row r="1986" spans="1:33" ht="12" customHeight="1" x14ac:dyDescent="0.2">
      <c r="A1986" s="5" t="s">
        <v>3340</v>
      </c>
      <c r="B1986" s="5" t="s">
        <v>3340</v>
      </c>
      <c r="C1986" s="7">
        <v>4</v>
      </c>
      <c r="D1986" s="7">
        <v>4</v>
      </c>
      <c r="E1986" s="8">
        <v>118.89</v>
      </c>
      <c r="F1986" s="9">
        <v>7.2433095307399302</v>
      </c>
      <c r="G1986" s="7" t="s">
        <v>54</v>
      </c>
      <c r="H1986" s="7">
        <v>2</v>
      </c>
      <c r="I1986" s="7" t="s">
        <v>1</v>
      </c>
      <c r="J1986" s="7" t="s">
        <v>2</v>
      </c>
      <c r="K1986" s="5" t="s">
        <v>3341</v>
      </c>
      <c r="L1986" s="14" t="s">
        <v>3342</v>
      </c>
      <c r="M1986" s="38">
        <f t="shared" si="345"/>
        <v>1</v>
      </c>
      <c r="N1986" s="32">
        <f t="shared" si="346"/>
        <v>1.5086984114711859</v>
      </c>
      <c r="O1986" s="32">
        <f t="shared" si="347"/>
        <v>0.20828854614985176</v>
      </c>
      <c r="P1986" s="32">
        <f t="shared" si="348"/>
        <v>7.2433095307399338</v>
      </c>
      <c r="Q1986" s="35">
        <v>0.18708563825364799</v>
      </c>
      <c r="R1986" s="35">
        <v>5.9268088752447899E-2</v>
      </c>
      <c r="S1986" s="35">
        <v>0.15308717649038001</v>
      </c>
      <c r="T1986" s="35">
        <v>0.228778855487863</v>
      </c>
      <c r="U1986" s="35">
        <v>0.12326157530312599</v>
      </c>
      <c r="V1986" s="35">
        <v>0.21534227283910101</v>
      </c>
      <c r="W1986" s="8">
        <v>37871.849630140903</v>
      </c>
      <c r="X1986" s="8">
        <v>57137.199376469202</v>
      </c>
      <c r="Y1986" s="8">
        <v>7888.2724994678501</v>
      </c>
      <c r="Z1986" s="23">
        <f t="shared" si="338"/>
        <v>102897.32150607795</v>
      </c>
      <c r="AA1986" s="29">
        <f t="shared" si="339"/>
        <v>36.805476640034684</v>
      </c>
      <c r="AB1986" s="29">
        <f t="shared" si="340"/>
        <v>55.528364140260166</v>
      </c>
      <c r="AC1986" s="29">
        <f t="shared" si="341"/>
        <v>7.6661592197051549</v>
      </c>
      <c r="AD1986" s="26">
        <f t="shared" si="342"/>
        <v>0.36805476640034684</v>
      </c>
      <c r="AE1986" s="26">
        <f t="shared" si="343"/>
        <v>0.55528364140260167</v>
      </c>
      <c r="AF1986" s="26">
        <f t="shared" si="344"/>
        <v>7.6661592197051542E-2</v>
      </c>
      <c r="AG1986" s="6">
        <v>2</v>
      </c>
    </row>
    <row r="1987" spans="1:33" ht="12" customHeight="1" x14ac:dyDescent="0.2">
      <c r="A1987" s="5" t="s">
        <v>1469</v>
      </c>
      <c r="B1987" s="5" t="s">
        <v>1469</v>
      </c>
      <c r="C1987" s="7">
        <v>12</v>
      </c>
      <c r="D1987" s="7">
        <v>3</v>
      </c>
      <c r="E1987" s="8">
        <v>408.02</v>
      </c>
      <c r="F1987" s="9">
        <v>1.6552337510359301</v>
      </c>
      <c r="G1987" s="7" t="s">
        <v>50</v>
      </c>
      <c r="H1987" s="7">
        <v>3</v>
      </c>
      <c r="I1987" s="7" t="s">
        <v>2</v>
      </c>
      <c r="J1987" s="7" t="s">
        <v>0</v>
      </c>
      <c r="K1987" s="5" t="s">
        <v>1470</v>
      </c>
      <c r="L1987" s="14" t="s">
        <v>1471</v>
      </c>
      <c r="M1987" s="38">
        <f t="shared" si="345"/>
        <v>1</v>
      </c>
      <c r="N1987" s="32">
        <f t="shared" si="346"/>
        <v>1.5092666321345893</v>
      </c>
      <c r="O1987" s="32">
        <f t="shared" si="347"/>
        <v>1.6552337510359316</v>
      </c>
      <c r="P1987" s="32">
        <f t="shared" si="348"/>
        <v>0.91181480029029827</v>
      </c>
      <c r="Q1987" s="35">
        <v>0.67828450165385501</v>
      </c>
      <c r="R1987" s="35">
        <v>0.123289605171478</v>
      </c>
      <c r="S1987" s="35">
        <v>0.13217772023532201</v>
      </c>
      <c r="T1987" s="35">
        <v>0.687850995897624</v>
      </c>
      <c r="U1987" s="35">
        <v>0.12604946651960899</v>
      </c>
      <c r="V1987" s="35">
        <v>0.14593656507644501</v>
      </c>
      <c r="W1987" s="8">
        <v>244252.55915894601</v>
      </c>
      <c r="X1987" s="8">
        <v>368642.23735207698</v>
      </c>
      <c r="Y1987" s="8">
        <v>404295.07969678799</v>
      </c>
      <c r="Z1987" s="23">
        <f t="shared" si="338"/>
        <v>1017189.8762078109</v>
      </c>
      <c r="AA1987" s="29">
        <f t="shared" si="339"/>
        <v>24.012484283617216</v>
      </c>
      <c r="AB1987" s="29">
        <f t="shared" si="340"/>
        <v>36.241241283919713</v>
      </c>
      <c r="AC1987" s="29">
        <f t="shared" si="341"/>
        <v>39.746274432463082</v>
      </c>
      <c r="AD1987" s="26">
        <f t="shared" si="342"/>
        <v>0.24012484283617216</v>
      </c>
      <c r="AE1987" s="26">
        <f t="shared" si="343"/>
        <v>0.36241241283919712</v>
      </c>
      <c r="AF1987" s="26">
        <f t="shared" si="344"/>
        <v>0.3974627443246308</v>
      </c>
      <c r="AG1987" s="6"/>
    </row>
    <row r="1988" spans="1:33" ht="12" customHeight="1" x14ac:dyDescent="0.2">
      <c r="A1988" s="5" t="s">
        <v>2854</v>
      </c>
      <c r="B1988" s="5" t="s">
        <v>2854</v>
      </c>
      <c r="C1988" s="7">
        <v>15</v>
      </c>
      <c r="D1988" s="7">
        <v>12</v>
      </c>
      <c r="E1988" s="8">
        <v>597.29999999999995</v>
      </c>
      <c r="F1988" s="9">
        <v>4.4107108177014798</v>
      </c>
      <c r="G1988" s="7" t="s">
        <v>50</v>
      </c>
      <c r="H1988" s="7">
        <v>3</v>
      </c>
      <c r="I1988" s="7" t="s">
        <v>1</v>
      </c>
      <c r="J1988" s="7" t="s">
        <v>2</v>
      </c>
      <c r="K1988" s="5" t="s">
        <v>2855</v>
      </c>
      <c r="L1988" s="14" t="s">
        <v>2856</v>
      </c>
      <c r="M1988" s="38">
        <f t="shared" si="345"/>
        <v>1</v>
      </c>
      <c r="N1988" s="32">
        <f t="shared" si="346"/>
        <v>1.5181235491509595</v>
      </c>
      <c r="O1988" s="32">
        <f t="shared" si="347"/>
        <v>0.34419022508986191</v>
      </c>
      <c r="P1988" s="32">
        <f t="shared" si="348"/>
        <v>4.4107108177014753</v>
      </c>
      <c r="Q1988" s="35">
        <v>0.94258735712599295</v>
      </c>
      <c r="R1988" s="35">
        <v>0.46126559397510603</v>
      </c>
      <c r="S1988" s="35">
        <v>0.31939687417205598</v>
      </c>
      <c r="T1988" s="35">
        <v>0.903447057913218</v>
      </c>
      <c r="U1988" s="35">
        <v>0.492320835690988</v>
      </c>
      <c r="V1988" s="35">
        <v>0.36841376392435998</v>
      </c>
      <c r="W1988" s="8">
        <v>526075.56862179004</v>
      </c>
      <c r="X1988" s="8">
        <v>798647.70935772103</v>
      </c>
      <c r="Y1988" s="8">
        <v>181070.068378211</v>
      </c>
      <c r="Z1988" s="23">
        <f t="shared" ref="Z1988:Z2051" si="349">SUM(W1988:Y1988)</f>
        <v>1505793.3463577221</v>
      </c>
      <c r="AA1988" s="29">
        <f t="shared" ref="AA1988:AA2051" si="350">(100/Z1988)*W1988</f>
        <v>34.936770699265232</v>
      </c>
      <c r="AB1988" s="29">
        <f t="shared" ref="AB1988:AB2051" si="351">(100/Z1988)*X1988</f>
        <v>53.038334329841781</v>
      </c>
      <c r="AC1988" s="29">
        <f t="shared" ref="AC1988:AC2051" si="352">(100/Z1988)*Y1988</f>
        <v>12.024894970892992</v>
      </c>
      <c r="AD1988" s="26">
        <f t="shared" ref="AD1988:AD2051" si="353">AA1988/100</f>
        <v>0.34936770699265229</v>
      </c>
      <c r="AE1988" s="26">
        <f t="shared" ref="AE1988:AE2051" si="354">AB1988/100</f>
        <v>0.53038334329841785</v>
      </c>
      <c r="AF1988" s="26">
        <f t="shared" ref="AF1988:AF2051" si="355">AC1988/100</f>
        <v>0.12024894970892992</v>
      </c>
      <c r="AG1988" s="6">
        <v>2</v>
      </c>
    </row>
    <row r="1989" spans="1:33" ht="12" customHeight="1" x14ac:dyDescent="0.2">
      <c r="A1989" s="5" t="s">
        <v>3973</v>
      </c>
      <c r="B1989" s="5" t="s">
        <v>3973</v>
      </c>
      <c r="C1989" s="7">
        <v>1</v>
      </c>
      <c r="D1989" s="7">
        <v>1</v>
      </c>
      <c r="E1989" s="8">
        <v>15.93</v>
      </c>
      <c r="F1989" s="9">
        <v>1.5201513429614999</v>
      </c>
      <c r="G1989" s="7">
        <v>2</v>
      </c>
      <c r="H1989" s="7">
        <v>1</v>
      </c>
      <c r="I1989" s="7" t="s">
        <v>1</v>
      </c>
      <c r="J1989" s="7" t="s">
        <v>0</v>
      </c>
      <c r="K1989" s="5" t="s">
        <v>3974</v>
      </c>
      <c r="L1989" s="14" t="s">
        <v>3975</v>
      </c>
      <c r="M1989" s="38">
        <f t="shared" ref="M1989:M2052" si="356">COUNTIF($L$4:$L$2634,L1989)</f>
        <v>1</v>
      </c>
      <c r="N1989" s="32">
        <f t="shared" ref="N1989:N2052" si="357">X1989/W1989</f>
        <v>1.5201513429614999</v>
      </c>
      <c r="O1989" s="32">
        <f t="shared" ref="O1989:O2052" si="358">Y1989/W1989</f>
        <v>1.3855657710172127</v>
      </c>
      <c r="P1989" s="32">
        <f t="shared" si="348"/>
        <v>1.0971340190119458</v>
      </c>
      <c r="Q1989" s="35">
        <v>0.75059114544321404</v>
      </c>
      <c r="R1989" s="35">
        <v>0.40717040871978799</v>
      </c>
      <c r="S1989" s="35">
        <v>0.26031490645433197</v>
      </c>
      <c r="T1989" s="35">
        <v>0.79461845471201897</v>
      </c>
      <c r="U1989" s="35">
        <v>0.440485171399775</v>
      </c>
      <c r="V1989" s="35">
        <v>0.26709113725971101</v>
      </c>
      <c r="W1989" s="8">
        <v>13218.493057624601</v>
      </c>
      <c r="X1989" s="8">
        <v>20094.109973475301</v>
      </c>
      <c r="Y1989" s="8">
        <v>18315.091525073301</v>
      </c>
      <c r="Z1989" s="23">
        <f t="shared" si="349"/>
        <v>51627.694556173206</v>
      </c>
      <c r="AA1989" s="29">
        <f t="shared" si="350"/>
        <v>25.603492798312537</v>
      </c>
      <c r="AB1989" s="29">
        <f t="shared" si="351"/>
        <v>38.921183961859896</v>
      </c>
      <c r="AC1989" s="29">
        <f t="shared" si="352"/>
        <v>35.47532323982756</v>
      </c>
      <c r="AD1989" s="26">
        <f t="shared" si="353"/>
        <v>0.25603492798312538</v>
      </c>
      <c r="AE1989" s="26">
        <f t="shared" si="354"/>
        <v>0.38921183961859895</v>
      </c>
      <c r="AF1989" s="26">
        <f t="shared" si="355"/>
        <v>0.35475323239827561</v>
      </c>
      <c r="AG1989" s="6"/>
    </row>
    <row r="1990" spans="1:33" ht="12" customHeight="1" x14ac:dyDescent="0.2">
      <c r="A1990" s="5" t="s">
        <v>3216</v>
      </c>
      <c r="B1990" s="5" t="s">
        <v>3216</v>
      </c>
      <c r="C1990" s="7">
        <v>1</v>
      </c>
      <c r="D1990" s="7">
        <v>1</v>
      </c>
      <c r="E1990" s="8">
        <v>30.04</v>
      </c>
      <c r="F1990" s="9">
        <v>1.6193244431040901</v>
      </c>
      <c r="G1990" s="7">
        <v>2</v>
      </c>
      <c r="H1990" s="7">
        <v>1</v>
      </c>
      <c r="I1990" s="7" t="s">
        <v>1</v>
      </c>
      <c r="J1990" s="7" t="s">
        <v>2</v>
      </c>
      <c r="K1990" s="5" t="s">
        <v>3217</v>
      </c>
      <c r="L1990" s="14" t="s">
        <v>3218</v>
      </c>
      <c r="M1990" s="38">
        <f t="shared" si="356"/>
        <v>1</v>
      </c>
      <c r="N1990" s="32">
        <f t="shared" si="357"/>
        <v>1.5204122324187579</v>
      </c>
      <c r="O1990" s="32">
        <f t="shared" si="358"/>
        <v>0.93891760782927158</v>
      </c>
      <c r="P1990" s="32">
        <f t="shared" si="348"/>
        <v>1.6193244431040881</v>
      </c>
      <c r="Q1990" s="35">
        <v>0.18500313297620499</v>
      </c>
      <c r="R1990" s="35">
        <v>2.5028873165663702E-2</v>
      </c>
      <c r="S1990" s="35">
        <v>7.1270778909506505E-2</v>
      </c>
      <c r="T1990" s="35">
        <v>0.211683659963399</v>
      </c>
      <c r="U1990" s="35">
        <v>2.5420362663370201E-2</v>
      </c>
      <c r="V1990" s="35">
        <v>8.5319939617563206E-2</v>
      </c>
      <c r="W1990" s="8">
        <v>29539.023435528699</v>
      </c>
      <c r="X1990" s="8">
        <v>44911.492565082197</v>
      </c>
      <c r="Y1990" s="8">
        <v>27734.709221699399</v>
      </c>
      <c r="Z1990" s="23">
        <f t="shared" si="349"/>
        <v>102185.22522231028</v>
      </c>
      <c r="AA1990" s="29">
        <f t="shared" si="350"/>
        <v>28.907333101497525</v>
      </c>
      <c r="AB1990" s="29">
        <f t="shared" si="351"/>
        <v>43.951062854120508</v>
      </c>
      <c r="AC1990" s="29">
        <f t="shared" si="352"/>
        <v>27.141604044381975</v>
      </c>
      <c r="AD1990" s="26">
        <f t="shared" si="353"/>
        <v>0.28907333101497523</v>
      </c>
      <c r="AE1990" s="26">
        <f t="shared" si="354"/>
        <v>0.4395106285412051</v>
      </c>
      <c r="AF1990" s="26">
        <f t="shared" si="355"/>
        <v>0.27141604044381973</v>
      </c>
      <c r="AG1990" s="6"/>
    </row>
    <row r="1991" spans="1:33" ht="12" customHeight="1" x14ac:dyDescent="0.2">
      <c r="A1991" s="5" t="s">
        <v>3058</v>
      </c>
      <c r="B1991" s="5" t="s">
        <v>3058</v>
      </c>
      <c r="C1991" s="7">
        <v>16</v>
      </c>
      <c r="D1991" s="7">
        <v>16</v>
      </c>
      <c r="E1991" s="8">
        <v>1155.69</v>
      </c>
      <c r="F1991" s="9">
        <v>2.4598035158492602</v>
      </c>
      <c r="G1991" s="7" t="s">
        <v>50</v>
      </c>
      <c r="H1991" s="7">
        <v>3</v>
      </c>
      <c r="I1991" s="7" t="s">
        <v>1</v>
      </c>
      <c r="J1991" s="7" t="s">
        <v>2</v>
      </c>
      <c r="K1991" s="5" t="s">
        <v>3059</v>
      </c>
      <c r="L1991" s="14" t="s">
        <v>3060</v>
      </c>
      <c r="M1991" s="38">
        <f t="shared" si="356"/>
        <v>1</v>
      </c>
      <c r="N1991" s="32">
        <f t="shared" si="357"/>
        <v>1.5230810359482791</v>
      </c>
      <c r="O1991" s="32">
        <f t="shared" si="358"/>
        <v>0.61918808804630721</v>
      </c>
      <c r="P1991" s="32">
        <f t="shared" si="348"/>
        <v>2.4598035158492464</v>
      </c>
      <c r="Q1991" s="35">
        <v>0.67336237292774204</v>
      </c>
      <c r="R1991" s="35">
        <v>0.43058251465249298</v>
      </c>
      <c r="S1991" s="35">
        <v>0.13395586241372001</v>
      </c>
      <c r="T1991" s="35">
        <v>0.60257241885508095</v>
      </c>
      <c r="U1991" s="35">
        <v>0.45897230459558802</v>
      </c>
      <c r="V1991" s="35">
        <v>0.14802445703616099</v>
      </c>
      <c r="W1991" s="8">
        <v>2431585.77296894</v>
      </c>
      <c r="X1991" s="8">
        <v>3703502.1780906301</v>
      </c>
      <c r="Y1991" s="8">
        <v>1505608.94568524</v>
      </c>
      <c r="Z1991" s="23">
        <f t="shared" si="349"/>
        <v>7640696.89674481</v>
      </c>
      <c r="AA1991" s="29">
        <f t="shared" si="350"/>
        <v>31.824136015719667</v>
      </c>
      <c r="AB1991" s="29">
        <f t="shared" si="351"/>
        <v>48.470738050981254</v>
      </c>
      <c r="AC1991" s="29">
        <f t="shared" si="352"/>
        <v>19.705125933299087</v>
      </c>
      <c r="AD1991" s="26">
        <f t="shared" si="353"/>
        <v>0.31824136015719667</v>
      </c>
      <c r="AE1991" s="26">
        <f t="shared" si="354"/>
        <v>0.48470738050981255</v>
      </c>
      <c r="AF1991" s="26">
        <f t="shared" si="355"/>
        <v>0.19705125933299086</v>
      </c>
      <c r="AG1991" s="6">
        <v>6</v>
      </c>
    </row>
    <row r="1992" spans="1:33" ht="12" customHeight="1" x14ac:dyDescent="0.2">
      <c r="A1992" s="5" t="s">
        <v>3158</v>
      </c>
      <c r="B1992" s="5" t="s">
        <v>3158</v>
      </c>
      <c r="C1992" s="7">
        <v>2</v>
      </c>
      <c r="D1992" s="7">
        <v>2</v>
      </c>
      <c r="E1992" s="8">
        <v>66.56</v>
      </c>
      <c r="F1992" s="9">
        <v>1.97123259482803</v>
      </c>
      <c r="G1992" s="7" t="s">
        <v>146</v>
      </c>
      <c r="H1992" s="7">
        <v>2</v>
      </c>
      <c r="I1992" s="7" t="s">
        <v>1</v>
      </c>
      <c r="J1992" s="7" t="s">
        <v>2</v>
      </c>
      <c r="K1992" s="5" t="s">
        <v>3159</v>
      </c>
      <c r="L1992" s="14" t="s">
        <v>3160</v>
      </c>
      <c r="M1992" s="38">
        <f t="shared" si="356"/>
        <v>1</v>
      </c>
      <c r="N1992" s="32">
        <f t="shared" si="357"/>
        <v>1.524732407623044</v>
      </c>
      <c r="O1992" s="32">
        <f t="shared" si="358"/>
        <v>0.77349188098021382</v>
      </c>
      <c r="P1992" s="32">
        <f t="shared" si="348"/>
        <v>1.9712325948280345</v>
      </c>
      <c r="Q1992" s="35">
        <v>0.64662268563227299</v>
      </c>
      <c r="R1992" s="35">
        <v>0.51608668533847701</v>
      </c>
      <c r="S1992" s="35">
        <v>0.65387115684722197</v>
      </c>
      <c r="T1992" s="35">
        <v>0.63810086346834605</v>
      </c>
      <c r="U1992" s="35">
        <v>0.48709379562174498</v>
      </c>
      <c r="V1992" s="35">
        <v>0.640630240881359</v>
      </c>
      <c r="W1992" s="8">
        <v>19196.967442990699</v>
      </c>
      <c r="X1992" s="8">
        <v>29270.238388412399</v>
      </c>
      <c r="Y1992" s="8">
        <v>14848.698456594801</v>
      </c>
      <c r="Z1992" s="23">
        <f t="shared" si="349"/>
        <v>63315.904287997902</v>
      </c>
      <c r="AA1992" s="29">
        <f t="shared" si="350"/>
        <v>30.319344971638753</v>
      </c>
      <c r="AB1992" s="29">
        <f t="shared" si="351"/>
        <v>46.228887856160391</v>
      </c>
      <c r="AC1992" s="29">
        <f t="shared" si="352"/>
        <v>23.451767172200846</v>
      </c>
      <c r="AD1992" s="26">
        <f t="shared" si="353"/>
        <v>0.30319344971638751</v>
      </c>
      <c r="AE1992" s="26">
        <f t="shared" si="354"/>
        <v>0.46228887856160389</v>
      </c>
      <c r="AF1992" s="26">
        <f t="shared" si="355"/>
        <v>0.23451767172200846</v>
      </c>
      <c r="AG1992" s="6">
        <v>6</v>
      </c>
    </row>
    <row r="1993" spans="1:33" ht="12" customHeight="1" x14ac:dyDescent="0.2">
      <c r="A1993" s="5" t="s">
        <v>558</v>
      </c>
      <c r="B1993" s="5" t="s">
        <v>558</v>
      </c>
      <c r="C1993" s="7">
        <v>2</v>
      </c>
      <c r="D1993" s="7">
        <v>2</v>
      </c>
      <c r="E1993" s="8">
        <v>104.68</v>
      </c>
      <c r="F1993" s="9">
        <v>2.9376617830761802</v>
      </c>
      <c r="G1993" s="7" t="s">
        <v>54</v>
      </c>
      <c r="H1993" s="7">
        <v>2</v>
      </c>
      <c r="I1993" s="7" t="s">
        <v>2</v>
      </c>
      <c r="J1993" s="7" t="s">
        <v>0</v>
      </c>
      <c r="K1993" s="5" t="s">
        <v>559</v>
      </c>
      <c r="L1993" s="14" t="s">
        <v>560</v>
      </c>
      <c r="M1993" s="38">
        <f t="shared" si="356"/>
        <v>1</v>
      </c>
      <c r="N1993" s="32">
        <f t="shared" si="357"/>
        <v>1.5252545389304983</v>
      </c>
      <c r="O1993" s="32">
        <f t="shared" si="358"/>
        <v>2.9376617830761846</v>
      </c>
      <c r="P1993" s="32">
        <f t="shared" si="348"/>
        <v>0.51920699234931045</v>
      </c>
      <c r="Q1993" s="35">
        <v>5.6770804813267503E-2</v>
      </c>
      <c r="R1993" s="35">
        <v>0.43022278952686899</v>
      </c>
      <c r="S1993" s="35">
        <v>0.66302076624403805</v>
      </c>
      <c r="T1993" s="35">
        <v>4.9296241691860698E-2</v>
      </c>
      <c r="U1993" s="35">
        <v>0.43583837739995501</v>
      </c>
      <c r="V1993" s="35">
        <v>0.67334449920771899</v>
      </c>
      <c r="W1993" s="8">
        <v>63453.883420825303</v>
      </c>
      <c r="X1993" s="8">
        <v>96783.323700380497</v>
      </c>
      <c r="Y1993" s="8">
        <v>186406.04831313001</v>
      </c>
      <c r="Z1993" s="23">
        <f t="shared" si="349"/>
        <v>346643.25543433579</v>
      </c>
      <c r="AA1993" s="29">
        <f t="shared" si="350"/>
        <v>18.305241029807167</v>
      </c>
      <c r="AB1993" s="29">
        <f t="shared" si="351"/>
        <v>27.920151966930174</v>
      </c>
      <c r="AC1993" s="29">
        <f t="shared" si="352"/>
        <v>53.774607003262659</v>
      </c>
      <c r="AD1993" s="26">
        <f t="shared" si="353"/>
        <v>0.18305241029807168</v>
      </c>
      <c r="AE1993" s="26">
        <f t="shared" si="354"/>
        <v>0.27920151966930173</v>
      </c>
      <c r="AF1993" s="26">
        <f t="shared" si="355"/>
        <v>0.53774607003262664</v>
      </c>
      <c r="AG1993" s="6">
        <v>1</v>
      </c>
    </row>
    <row r="1994" spans="1:33" ht="12" customHeight="1" x14ac:dyDescent="0.2">
      <c r="A1994" s="5" t="s">
        <v>3181</v>
      </c>
      <c r="B1994" s="5" t="s">
        <v>3182</v>
      </c>
      <c r="C1994" s="7">
        <v>14</v>
      </c>
      <c r="D1994" s="7">
        <v>14</v>
      </c>
      <c r="E1994" s="8">
        <v>599.61</v>
      </c>
      <c r="F1994" s="9">
        <v>1.8959671214770799</v>
      </c>
      <c r="G1994" s="7" t="s">
        <v>50</v>
      </c>
      <c r="H1994" s="7">
        <v>3</v>
      </c>
      <c r="I1994" s="7" t="s">
        <v>1</v>
      </c>
      <c r="J1994" s="7" t="s">
        <v>2</v>
      </c>
      <c r="K1994" s="5" t="s">
        <v>3183</v>
      </c>
      <c r="L1994" s="14" t="s">
        <v>3184</v>
      </c>
      <c r="M1994" s="38">
        <f t="shared" si="356"/>
        <v>1</v>
      </c>
      <c r="N1994" s="32">
        <f t="shared" si="357"/>
        <v>1.5268171380197149</v>
      </c>
      <c r="O1994" s="32">
        <f t="shared" si="358"/>
        <v>0.80529726529763068</v>
      </c>
      <c r="P1994" s="32">
        <f t="shared" si="348"/>
        <v>1.8959671214770817</v>
      </c>
      <c r="Q1994" s="35">
        <v>0.51900404971068703</v>
      </c>
      <c r="R1994" s="35">
        <v>0.31528007897936799</v>
      </c>
      <c r="S1994" s="35">
        <v>0.31731050863888299</v>
      </c>
      <c r="T1994" s="35">
        <v>0.437796248027992</v>
      </c>
      <c r="U1994" s="35">
        <v>0.243872645540294</v>
      </c>
      <c r="V1994" s="35">
        <v>0.25792008198432298</v>
      </c>
      <c r="W1994" s="8">
        <v>385618.83220789902</v>
      </c>
      <c r="X1994" s="8">
        <v>588769.44175816898</v>
      </c>
      <c r="Y1994" s="8">
        <v>310537.791024287</v>
      </c>
      <c r="Z1994" s="23">
        <f t="shared" si="349"/>
        <v>1284926.0649903549</v>
      </c>
      <c r="AA1994" s="29">
        <f t="shared" si="350"/>
        <v>30.010974383245436</v>
      </c>
      <c r="AB1994" s="29">
        <f t="shared" si="351"/>
        <v>45.821270017009773</v>
      </c>
      <c r="AC1994" s="29">
        <f t="shared" si="352"/>
        <v>24.167755599744801</v>
      </c>
      <c r="AD1994" s="26">
        <f t="shared" si="353"/>
        <v>0.30010974383245437</v>
      </c>
      <c r="AE1994" s="26">
        <f t="shared" si="354"/>
        <v>0.45821270017009774</v>
      </c>
      <c r="AF1994" s="26">
        <f t="shared" si="355"/>
        <v>0.241677555997448</v>
      </c>
      <c r="AG1994" s="6"/>
    </row>
    <row r="1995" spans="1:33" ht="12" customHeight="1" x14ac:dyDescent="0.2">
      <c r="A1995" s="5" t="s">
        <v>3130</v>
      </c>
      <c r="B1995" s="5" t="s">
        <v>3130</v>
      </c>
      <c r="C1995" s="7">
        <v>2</v>
      </c>
      <c r="D1995" s="7">
        <v>2</v>
      </c>
      <c r="E1995" s="8">
        <v>36.299999999999997</v>
      </c>
      <c r="F1995" s="9">
        <v>2.0806166333648499</v>
      </c>
      <c r="G1995" s="7" t="s">
        <v>122</v>
      </c>
      <c r="H1995" s="7">
        <v>2</v>
      </c>
      <c r="I1995" s="7" t="s">
        <v>1</v>
      </c>
      <c r="J1995" s="7" t="s">
        <v>2</v>
      </c>
      <c r="K1995" s="5" t="s">
        <v>3131</v>
      </c>
      <c r="L1995" s="14" t="s">
        <v>3132</v>
      </c>
      <c r="M1995" s="38">
        <f t="shared" si="356"/>
        <v>1</v>
      </c>
      <c r="N1995" s="32">
        <f t="shared" si="357"/>
        <v>1.529455652610145</v>
      </c>
      <c r="O1995" s="32">
        <f t="shared" si="358"/>
        <v>0.73509729187190964</v>
      </c>
      <c r="P1995" s="32">
        <f t="shared" si="348"/>
        <v>2.0806166333648415</v>
      </c>
      <c r="Q1995" s="35">
        <v>0.372260119053403</v>
      </c>
      <c r="R1995" s="35">
        <v>3.10267255042335E-2</v>
      </c>
      <c r="S1995" s="35">
        <v>5.9161510696921597E-2</v>
      </c>
      <c r="T1995" s="35">
        <v>0.39977642671555202</v>
      </c>
      <c r="U1995" s="35">
        <v>2.7241502116576301E-2</v>
      </c>
      <c r="V1995" s="35">
        <v>5.0918958059589903E-2</v>
      </c>
      <c r="W1995" s="8">
        <v>12996.3983392224</v>
      </c>
      <c r="X1995" s="8">
        <v>19877.4149034968</v>
      </c>
      <c r="Y1995" s="8">
        <v>9553.6172232509707</v>
      </c>
      <c r="Z1995" s="23">
        <f t="shared" si="349"/>
        <v>42427.430465970174</v>
      </c>
      <c r="AA1995" s="29">
        <f t="shared" si="350"/>
        <v>30.632065615301492</v>
      </c>
      <c r="AB1995" s="29">
        <f t="shared" si="351"/>
        <v>46.850385906447727</v>
      </c>
      <c r="AC1995" s="29">
        <f t="shared" si="352"/>
        <v>22.51754847825077</v>
      </c>
      <c r="AD1995" s="26">
        <f t="shared" si="353"/>
        <v>0.3063206561530149</v>
      </c>
      <c r="AE1995" s="26">
        <f t="shared" si="354"/>
        <v>0.46850385906447728</v>
      </c>
      <c r="AF1995" s="26">
        <f t="shared" si="355"/>
        <v>0.22517548478250771</v>
      </c>
      <c r="AG1995" s="6">
        <v>6</v>
      </c>
    </row>
    <row r="1996" spans="1:33" ht="12" customHeight="1" x14ac:dyDescent="0.2">
      <c r="A1996" s="5" t="s">
        <v>498</v>
      </c>
      <c r="B1996" s="5" t="s">
        <v>498</v>
      </c>
      <c r="C1996" s="7">
        <v>24</v>
      </c>
      <c r="D1996" s="7">
        <v>24</v>
      </c>
      <c r="E1996" s="8">
        <v>1180.19</v>
      </c>
      <c r="F1996" s="9">
        <v>3.4633645522971999</v>
      </c>
      <c r="G1996" s="7" t="s">
        <v>50</v>
      </c>
      <c r="H1996" s="7">
        <v>3</v>
      </c>
      <c r="I1996" s="7" t="s">
        <v>2</v>
      </c>
      <c r="J1996" s="7" t="s">
        <v>0</v>
      </c>
      <c r="K1996" s="5" t="s">
        <v>499</v>
      </c>
      <c r="L1996" s="14" t="s">
        <v>500</v>
      </c>
      <c r="M1996" s="38">
        <f t="shared" si="356"/>
        <v>1</v>
      </c>
      <c r="N1996" s="32">
        <f t="shared" si="357"/>
        <v>1.5334968998924743</v>
      </c>
      <c r="O1996" s="32">
        <f t="shared" si="358"/>
        <v>3.4633645522971892</v>
      </c>
      <c r="P1996" s="32">
        <f t="shared" si="348"/>
        <v>0.44277663432090408</v>
      </c>
      <c r="Q1996" s="35">
        <v>0.41684958097033797</v>
      </c>
      <c r="R1996" s="35">
        <v>0.17969845778643601</v>
      </c>
      <c r="S1996" s="35">
        <v>0.14376782581495701</v>
      </c>
      <c r="T1996" s="35">
        <v>0.333658349033572</v>
      </c>
      <c r="U1996" s="35">
        <v>0.124274507205258</v>
      </c>
      <c r="V1996" s="35">
        <v>0.119339242010065</v>
      </c>
      <c r="W1996" s="8">
        <v>3558507.4865163802</v>
      </c>
      <c r="X1996" s="8">
        <v>5456960.1988170296</v>
      </c>
      <c r="Y1996" s="8">
        <v>12324408.687884999</v>
      </c>
      <c r="Z1996" s="23">
        <f t="shared" si="349"/>
        <v>21339876.37321841</v>
      </c>
      <c r="AA1996" s="29">
        <f t="shared" si="350"/>
        <v>16.675389417823968</v>
      </c>
      <c r="AB1996" s="29">
        <f t="shared" si="351"/>
        <v>25.57165797673283</v>
      </c>
      <c r="AC1996" s="29">
        <f t="shared" si="352"/>
        <v>57.752952605443198</v>
      </c>
      <c r="AD1996" s="26">
        <f t="shared" si="353"/>
        <v>0.16675389417823969</v>
      </c>
      <c r="AE1996" s="26">
        <f t="shared" si="354"/>
        <v>0.25571657976732831</v>
      </c>
      <c r="AF1996" s="26">
        <f t="shared" si="355"/>
        <v>0.57752952605443197</v>
      </c>
      <c r="AG1996" s="6">
        <v>1</v>
      </c>
    </row>
    <row r="1997" spans="1:33" ht="12" customHeight="1" x14ac:dyDescent="0.2">
      <c r="A1997" s="5" t="s">
        <v>3178</v>
      </c>
      <c r="B1997" s="5" t="s">
        <v>3178</v>
      </c>
      <c r="C1997" s="7">
        <v>35</v>
      </c>
      <c r="D1997" s="7">
        <v>30</v>
      </c>
      <c r="E1997" s="8">
        <v>1071.6500000000001</v>
      </c>
      <c r="F1997" s="9">
        <v>1.93240011174533</v>
      </c>
      <c r="G1997" s="7" t="s">
        <v>50</v>
      </c>
      <c r="H1997" s="7">
        <v>3</v>
      </c>
      <c r="I1997" s="7" t="s">
        <v>1</v>
      </c>
      <c r="J1997" s="7" t="s">
        <v>2</v>
      </c>
      <c r="K1997" s="5" t="s">
        <v>3179</v>
      </c>
      <c r="L1997" s="14" t="s">
        <v>3180</v>
      </c>
      <c r="M1997" s="38">
        <f t="shared" si="356"/>
        <v>1</v>
      </c>
      <c r="N1997" s="32">
        <f t="shared" si="357"/>
        <v>1.5434375023319096</v>
      </c>
      <c r="O1997" s="32">
        <f t="shared" si="358"/>
        <v>0.79871528310867734</v>
      </c>
      <c r="P1997" s="32">
        <f t="shared" si="348"/>
        <v>1.9324001117453282</v>
      </c>
      <c r="Q1997" s="35">
        <v>0.24221837009288499</v>
      </c>
      <c r="R1997" s="35">
        <v>0.53484376633797703</v>
      </c>
      <c r="S1997" s="35">
        <v>0.99916298215567301</v>
      </c>
      <c r="T1997" s="35">
        <v>0.20345989902041201</v>
      </c>
      <c r="U1997" s="35">
        <v>0.57216193261429205</v>
      </c>
      <c r="V1997" s="35">
        <v>0.83581467256568198</v>
      </c>
      <c r="W1997" s="8">
        <v>410881.19365347299</v>
      </c>
      <c r="X1997" s="8">
        <v>634169.44328767003</v>
      </c>
      <c r="Y1997" s="8">
        <v>328177.08891296497</v>
      </c>
      <c r="Z1997" s="23">
        <f t="shared" si="349"/>
        <v>1373227.7258541081</v>
      </c>
      <c r="AA1997" s="29">
        <f t="shared" si="350"/>
        <v>29.920834390225899</v>
      </c>
      <c r="AB1997" s="29">
        <f t="shared" si="351"/>
        <v>46.180937898936968</v>
      </c>
      <c r="AC1997" s="29">
        <f t="shared" si="352"/>
        <v>23.89822771083713</v>
      </c>
      <c r="AD1997" s="26">
        <f t="shared" si="353"/>
        <v>0.29920834390225898</v>
      </c>
      <c r="AE1997" s="26">
        <f t="shared" si="354"/>
        <v>0.46180937898936969</v>
      </c>
      <c r="AF1997" s="26">
        <f t="shared" si="355"/>
        <v>0.2389822771083713</v>
      </c>
      <c r="AG1997" s="6"/>
    </row>
    <row r="1998" spans="1:33" ht="12" customHeight="1" x14ac:dyDescent="0.2">
      <c r="A1998" s="5" t="s">
        <v>3064</v>
      </c>
      <c r="B1998" s="5" t="s">
        <v>3064</v>
      </c>
      <c r="C1998" s="7">
        <v>1</v>
      </c>
      <c r="D1998" s="7">
        <v>1</v>
      </c>
      <c r="E1998" s="8">
        <v>44.75</v>
      </c>
      <c r="F1998" s="9">
        <v>2.44831878743899</v>
      </c>
      <c r="G1998" s="7">
        <v>1</v>
      </c>
      <c r="H1998" s="7">
        <v>1</v>
      </c>
      <c r="I1998" s="7" t="s">
        <v>1</v>
      </c>
      <c r="J1998" s="7" t="s">
        <v>2</v>
      </c>
      <c r="K1998" s="5" t="s">
        <v>3065</v>
      </c>
      <c r="L1998" s="14" t="s">
        <v>3066</v>
      </c>
      <c r="M1998" s="38">
        <f t="shared" si="356"/>
        <v>1</v>
      </c>
      <c r="N1998" s="32">
        <f t="shared" si="357"/>
        <v>1.5437792005701854</v>
      </c>
      <c r="O1998" s="32">
        <f t="shared" si="358"/>
        <v>0.630546646331549</v>
      </c>
      <c r="P1998" s="32">
        <f t="shared" si="348"/>
        <v>2.4483187874389989</v>
      </c>
      <c r="Q1998" s="35">
        <v>0.39535630464084998</v>
      </c>
      <c r="R1998" s="35">
        <v>0.70755555713896801</v>
      </c>
      <c r="S1998" s="35">
        <v>0.73313958457489403</v>
      </c>
      <c r="T1998" s="35">
        <v>0.445850898558245</v>
      </c>
      <c r="U1998" s="35">
        <v>0.73927187377329295</v>
      </c>
      <c r="V1998" s="35">
        <v>0.72192431659620604</v>
      </c>
      <c r="W1998" s="8">
        <v>12140.5286146001</v>
      </c>
      <c r="X1998" s="8">
        <v>18742.295559146802</v>
      </c>
      <c r="Y1998" s="8">
        <v>7655.1696026282998</v>
      </c>
      <c r="Z1998" s="23">
        <f t="shared" si="349"/>
        <v>38537.993776375202</v>
      </c>
      <c r="AA1998" s="29">
        <f t="shared" si="350"/>
        <v>31.502752024529521</v>
      </c>
      <c r="AB1998" s="29">
        <f t="shared" si="351"/>
        <v>48.63329333618897</v>
      </c>
      <c r="AC1998" s="29">
        <f t="shared" si="352"/>
        <v>19.863954639281506</v>
      </c>
      <c r="AD1998" s="26">
        <f t="shared" si="353"/>
        <v>0.31502752024529523</v>
      </c>
      <c r="AE1998" s="26">
        <f t="shared" si="354"/>
        <v>0.48633293336188971</v>
      </c>
      <c r="AF1998" s="26">
        <f t="shared" si="355"/>
        <v>0.19863954639281506</v>
      </c>
      <c r="AG1998" s="6">
        <v>6</v>
      </c>
    </row>
    <row r="1999" spans="1:33" ht="12" customHeight="1" x14ac:dyDescent="0.2">
      <c r="A1999" s="5" t="s">
        <v>3222</v>
      </c>
      <c r="B1999" s="5" t="s">
        <v>3222</v>
      </c>
      <c r="C1999" s="7">
        <v>5</v>
      </c>
      <c r="D1999" s="7">
        <v>5</v>
      </c>
      <c r="E1999" s="8">
        <v>137.16</v>
      </c>
      <c r="F1999" s="9">
        <v>1.6040732995551199</v>
      </c>
      <c r="G1999" s="7" t="s">
        <v>50</v>
      </c>
      <c r="H1999" s="7">
        <v>3</v>
      </c>
      <c r="I1999" s="7" t="s">
        <v>1</v>
      </c>
      <c r="J1999" s="7" t="s">
        <v>2</v>
      </c>
      <c r="K1999" s="5" t="s">
        <v>3223</v>
      </c>
      <c r="L1999" s="14" t="s">
        <v>3224</v>
      </c>
      <c r="M1999" s="38">
        <f t="shared" si="356"/>
        <v>1</v>
      </c>
      <c r="N1999" s="32">
        <f t="shared" si="357"/>
        <v>1.5438291933968569</v>
      </c>
      <c r="O1999" s="32">
        <f t="shared" si="358"/>
        <v>0.96244304660206603</v>
      </c>
      <c r="P1999" s="32">
        <f t="shared" si="348"/>
        <v>1.6040732995551186</v>
      </c>
      <c r="Q1999" s="35">
        <v>0.83700241261971198</v>
      </c>
      <c r="R1999" s="35">
        <v>0.43396315895960502</v>
      </c>
      <c r="S1999" s="35">
        <v>9.4164682770992894E-2</v>
      </c>
      <c r="T1999" s="35">
        <v>0.77549386238330498</v>
      </c>
      <c r="U1999" s="35">
        <v>0.51318064381935802</v>
      </c>
      <c r="V1999" s="35">
        <v>0.145685735365328</v>
      </c>
      <c r="W1999" s="8">
        <v>62491.5246326532</v>
      </c>
      <c r="X1999" s="8">
        <v>96476.240067768798</v>
      </c>
      <c r="Y1999" s="8">
        <v>60144.533354258798</v>
      </c>
      <c r="Z1999" s="23">
        <f t="shared" si="349"/>
        <v>219112.29805468081</v>
      </c>
      <c r="AA1999" s="29">
        <f t="shared" si="350"/>
        <v>28.520318205534068</v>
      </c>
      <c r="AB1999" s="29">
        <f t="shared" si="351"/>
        <v>44.030499850671355</v>
      </c>
      <c r="AC1999" s="29">
        <f t="shared" si="352"/>
        <v>27.449181943794578</v>
      </c>
      <c r="AD1999" s="26">
        <f t="shared" si="353"/>
        <v>0.28520318205534068</v>
      </c>
      <c r="AE1999" s="26">
        <f t="shared" si="354"/>
        <v>0.44030499850671356</v>
      </c>
      <c r="AF1999" s="26">
        <f t="shared" si="355"/>
        <v>0.27449181943794576</v>
      </c>
      <c r="AG1999" s="6"/>
    </row>
    <row r="2000" spans="1:33" ht="12" customHeight="1" x14ac:dyDescent="0.2">
      <c r="A2000" s="5" t="s">
        <v>555</v>
      </c>
      <c r="B2000" s="5" t="s">
        <v>555</v>
      </c>
      <c r="C2000" s="7">
        <v>6</v>
      </c>
      <c r="D2000" s="7">
        <v>4</v>
      </c>
      <c r="E2000" s="8">
        <v>309.45999999999998</v>
      </c>
      <c r="F2000" s="9">
        <v>2.9396569334467801</v>
      </c>
      <c r="G2000" s="7" t="s">
        <v>50</v>
      </c>
      <c r="H2000" s="7">
        <v>3</v>
      </c>
      <c r="I2000" s="7" t="s">
        <v>2</v>
      </c>
      <c r="J2000" s="7" t="s">
        <v>0</v>
      </c>
      <c r="K2000" s="5" t="s">
        <v>556</v>
      </c>
      <c r="L2000" s="14" t="s">
        <v>557</v>
      </c>
      <c r="M2000" s="38">
        <f t="shared" si="356"/>
        <v>1</v>
      </c>
      <c r="N2000" s="32">
        <f t="shared" si="357"/>
        <v>1.5456526762154803</v>
      </c>
      <c r="O2000" s="32">
        <f t="shared" si="358"/>
        <v>2.9396569334467788</v>
      </c>
      <c r="P2000" s="32">
        <f t="shared" si="348"/>
        <v>0.52579355727853117</v>
      </c>
      <c r="Q2000" s="35">
        <v>0.31027051679003997</v>
      </c>
      <c r="R2000" s="35">
        <v>0.72870613647595595</v>
      </c>
      <c r="S2000" s="35">
        <v>0.52113126528811005</v>
      </c>
      <c r="T2000" s="35">
        <v>0.37320789848651598</v>
      </c>
      <c r="U2000" s="35">
        <v>0.78048172486739298</v>
      </c>
      <c r="V2000" s="35">
        <v>0.54741999277958198</v>
      </c>
      <c r="W2000" s="8">
        <v>101751.341458354</v>
      </c>
      <c r="X2000" s="8">
        <v>157272.23323362001</v>
      </c>
      <c r="Y2000" s="8">
        <v>299114.03640556103</v>
      </c>
      <c r="Z2000" s="23">
        <f t="shared" si="349"/>
        <v>558137.611097535</v>
      </c>
      <c r="AA2000" s="29">
        <f t="shared" si="350"/>
        <v>18.230511514582894</v>
      </c>
      <c r="AB2000" s="29">
        <f t="shared" si="351"/>
        <v>28.178038911292177</v>
      </c>
      <c r="AC2000" s="29">
        <f t="shared" si="352"/>
        <v>53.591449574124937</v>
      </c>
      <c r="AD2000" s="26">
        <f t="shared" si="353"/>
        <v>0.18230511514582892</v>
      </c>
      <c r="AE2000" s="26">
        <f t="shared" si="354"/>
        <v>0.28178038911292175</v>
      </c>
      <c r="AF2000" s="26">
        <f t="shared" si="355"/>
        <v>0.53591449574124939</v>
      </c>
      <c r="AG2000" s="6">
        <v>1</v>
      </c>
    </row>
    <row r="2001" spans="1:33" ht="12" customHeight="1" x14ac:dyDescent="0.2">
      <c r="A2001" s="5" t="s">
        <v>3080</v>
      </c>
      <c r="B2001" s="5" t="s">
        <v>3080</v>
      </c>
      <c r="C2001" s="7">
        <v>4</v>
      </c>
      <c r="D2001" s="7">
        <v>4</v>
      </c>
      <c r="E2001" s="8">
        <v>137.74</v>
      </c>
      <c r="F2001" s="9">
        <v>2.3576330543181601</v>
      </c>
      <c r="G2001" s="7" t="s">
        <v>50</v>
      </c>
      <c r="H2001" s="7">
        <v>3</v>
      </c>
      <c r="I2001" s="7" t="s">
        <v>1</v>
      </c>
      <c r="J2001" s="7" t="s">
        <v>2</v>
      </c>
      <c r="K2001" s="5" t="s">
        <v>3081</v>
      </c>
      <c r="L2001" s="14" t="s">
        <v>3082</v>
      </c>
      <c r="M2001" s="38">
        <f t="shared" si="356"/>
        <v>1</v>
      </c>
      <c r="N2001" s="32">
        <f t="shared" si="357"/>
        <v>1.5470063892320287</v>
      </c>
      <c r="O2001" s="32">
        <f t="shared" si="358"/>
        <v>0.65616928232262062</v>
      </c>
      <c r="P2001" s="32">
        <f t="shared" si="348"/>
        <v>2.3576330543181503</v>
      </c>
      <c r="Q2001" s="35">
        <v>0.84004380556672598</v>
      </c>
      <c r="R2001" s="35">
        <v>0.48669852524471902</v>
      </c>
      <c r="S2001" s="35">
        <v>0.264566889531133</v>
      </c>
      <c r="T2001" s="35">
        <v>0.78742747176325001</v>
      </c>
      <c r="U2001" s="35">
        <v>0.51994191369002096</v>
      </c>
      <c r="V2001" s="35">
        <v>0.303041404931429</v>
      </c>
      <c r="W2001" s="8">
        <v>347522.22790265601</v>
      </c>
      <c r="X2001" s="8">
        <v>537619.10696555802</v>
      </c>
      <c r="Y2001" s="8">
        <v>228033.410874044</v>
      </c>
      <c r="Z2001" s="23">
        <f t="shared" si="349"/>
        <v>1113174.7457422582</v>
      </c>
      <c r="AA2001" s="29">
        <f t="shared" si="350"/>
        <v>31.219018328603052</v>
      </c>
      <c r="AB2001" s="29">
        <f t="shared" si="351"/>
        <v>48.296020819900733</v>
      </c>
      <c r="AC2001" s="29">
        <f t="shared" si="352"/>
        <v>20.484960851496204</v>
      </c>
      <c r="AD2001" s="26">
        <f t="shared" si="353"/>
        <v>0.31219018328603054</v>
      </c>
      <c r="AE2001" s="26">
        <f t="shared" si="354"/>
        <v>0.48296020819900731</v>
      </c>
      <c r="AF2001" s="26">
        <f t="shared" si="355"/>
        <v>0.20484960851496203</v>
      </c>
      <c r="AG2001" s="6">
        <v>6</v>
      </c>
    </row>
    <row r="2002" spans="1:33" ht="12" customHeight="1" x14ac:dyDescent="0.2">
      <c r="A2002" s="5" t="s">
        <v>3092</v>
      </c>
      <c r="B2002" s="5" t="s">
        <v>3092</v>
      </c>
      <c r="C2002" s="7">
        <v>3</v>
      </c>
      <c r="D2002" s="7">
        <v>3</v>
      </c>
      <c r="E2002" s="8">
        <v>131.19999999999999</v>
      </c>
      <c r="F2002" s="9">
        <v>2.2771600728533801</v>
      </c>
      <c r="G2002" s="7" t="s">
        <v>122</v>
      </c>
      <c r="H2002" s="7">
        <v>2</v>
      </c>
      <c r="I2002" s="7" t="s">
        <v>1</v>
      </c>
      <c r="J2002" s="7" t="s">
        <v>2</v>
      </c>
      <c r="K2002" s="5" t="s">
        <v>3093</v>
      </c>
      <c r="L2002" s="14" t="s">
        <v>3094</v>
      </c>
      <c r="M2002" s="38">
        <f t="shared" si="356"/>
        <v>1</v>
      </c>
      <c r="N2002" s="32">
        <f t="shared" si="357"/>
        <v>1.5504714716354044</v>
      </c>
      <c r="O2002" s="32">
        <f t="shared" si="358"/>
        <v>0.68087943843693133</v>
      </c>
      <c r="P2002" s="32">
        <f t="shared" si="348"/>
        <v>2.2771600728533707</v>
      </c>
      <c r="Q2002" s="35">
        <v>5.8735263191384501E-2</v>
      </c>
      <c r="R2002" s="35">
        <v>0.66026106469150203</v>
      </c>
      <c r="S2002" s="35">
        <v>0.13255895960892</v>
      </c>
      <c r="T2002" s="35">
        <v>9.7939163177354099E-2</v>
      </c>
      <c r="U2002" s="35">
        <v>0.71661739800894297</v>
      </c>
      <c r="V2002" s="35">
        <v>0.162664622033422</v>
      </c>
      <c r="W2002" s="8">
        <v>77406.644669393907</v>
      </c>
      <c r="X2002" s="8">
        <v>120016.79427491401</v>
      </c>
      <c r="Y2002" s="8">
        <v>52704.592753784003</v>
      </c>
      <c r="Z2002" s="23">
        <f t="shared" si="349"/>
        <v>250128.03169809192</v>
      </c>
      <c r="AA2002" s="29">
        <f t="shared" si="350"/>
        <v>30.946809177639405</v>
      </c>
      <c r="AB2002" s="29">
        <f t="shared" si="351"/>
        <v>47.982144768074612</v>
      </c>
      <c r="AC2002" s="29">
        <f t="shared" si="352"/>
        <v>21.07104605428599</v>
      </c>
      <c r="AD2002" s="26">
        <f t="shared" si="353"/>
        <v>0.30946809177639406</v>
      </c>
      <c r="AE2002" s="26">
        <f t="shared" si="354"/>
        <v>0.47982144768074614</v>
      </c>
      <c r="AF2002" s="26">
        <f t="shared" si="355"/>
        <v>0.21071046054285991</v>
      </c>
      <c r="AG2002" s="6">
        <v>6</v>
      </c>
    </row>
    <row r="2003" spans="1:33" ht="12" customHeight="1" x14ac:dyDescent="0.2">
      <c r="A2003" s="5" t="s">
        <v>599</v>
      </c>
      <c r="B2003" s="5" t="s">
        <v>599</v>
      </c>
      <c r="C2003" s="7">
        <v>1</v>
      </c>
      <c r="D2003" s="7">
        <v>1</v>
      </c>
      <c r="E2003" s="8">
        <v>18.190000000000001</v>
      </c>
      <c r="F2003" s="9">
        <v>2.70348117625604</v>
      </c>
      <c r="G2003" s="7">
        <v>3</v>
      </c>
      <c r="H2003" s="7">
        <v>1</v>
      </c>
      <c r="I2003" s="7" t="s">
        <v>2</v>
      </c>
      <c r="J2003" s="7" t="s">
        <v>0</v>
      </c>
      <c r="K2003" s="5" t="s">
        <v>600</v>
      </c>
      <c r="L2003" s="14"/>
      <c r="M2003" s="38">
        <f t="shared" si="356"/>
        <v>0</v>
      </c>
      <c r="N2003" s="32">
        <f t="shared" si="357"/>
        <v>1.5519517152169107</v>
      </c>
      <c r="O2003" s="32">
        <f t="shared" si="358"/>
        <v>2.7034811762560453</v>
      </c>
      <c r="P2003" s="32">
        <f t="shared" si="348"/>
        <v>0.57405678606061294</v>
      </c>
      <c r="Q2003" s="35">
        <v>0.31731050863888299</v>
      </c>
      <c r="R2003" s="35">
        <v>1</v>
      </c>
      <c r="S2003" s="35">
        <v>0.51537770706798802</v>
      </c>
      <c r="T2003" s="35">
        <v>0.35012785970974297</v>
      </c>
      <c r="U2003" s="35">
        <v>0.96564792590277404</v>
      </c>
      <c r="V2003" s="35">
        <v>0.52251628727440502</v>
      </c>
      <c r="W2003" s="8">
        <v>6317.26289517645</v>
      </c>
      <c r="X2003" s="8">
        <v>9804.0869856452391</v>
      </c>
      <c r="Y2003" s="8">
        <v>17078.601322570299</v>
      </c>
      <c r="Z2003" s="23">
        <f t="shared" si="349"/>
        <v>33199.951203391989</v>
      </c>
      <c r="AA2003" s="29">
        <f t="shared" si="350"/>
        <v>19.027928253494014</v>
      </c>
      <c r="AB2003" s="29">
        <f t="shared" si="351"/>
        <v>29.530425890034351</v>
      </c>
      <c r="AC2003" s="29">
        <f t="shared" si="352"/>
        <v>51.441645856471631</v>
      </c>
      <c r="AD2003" s="26">
        <f t="shared" si="353"/>
        <v>0.19027928253494014</v>
      </c>
      <c r="AE2003" s="26">
        <f t="shared" si="354"/>
        <v>0.29530425890034351</v>
      </c>
      <c r="AF2003" s="26">
        <f t="shared" si="355"/>
        <v>0.51441645856471629</v>
      </c>
      <c r="AG2003" s="6">
        <v>1</v>
      </c>
    </row>
    <row r="2004" spans="1:33" ht="12" customHeight="1" x14ac:dyDescent="0.2">
      <c r="A2004" s="5" t="s">
        <v>3334</v>
      </c>
      <c r="B2004" s="5" t="s">
        <v>3334</v>
      </c>
      <c r="C2004" s="7">
        <v>1</v>
      </c>
      <c r="D2004" s="7">
        <v>1</v>
      </c>
      <c r="E2004" s="8">
        <v>20.94</v>
      </c>
      <c r="F2004" s="9">
        <v>9.1126366506497902</v>
      </c>
      <c r="G2004" s="7">
        <v>3</v>
      </c>
      <c r="H2004" s="7">
        <v>1</v>
      </c>
      <c r="I2004" s="7" t="s">
        <v>1</v>
      </c>
      <c r="J2004" s="7" t="s">
        <v>2</v>
      </c>
      <c r="K2004" s="5" t="s">
        <v>3335</v>
      </c>
      <c r="L2004" s="14" t="s">
        <v>3336</v>
      </c>
      <c r="M2004" s="38">
        <f t="shared" si="356"/>
        <v>1</v>
      </c>
      <c r="N2004" s="32">
        <f t="shared" si="357"/>
        <v>1.5526775300131541</v>
      </c>
      <c r="O2004" s="32">
        <f t="shared" si="358"/>
        <v>0.17038729728156471</v>
      </c>
      <c r="P2004" s="32">
        <f t="shared" si="348"/>
        <v>9.1126366506498258</v>
      </c>
      <c r="Q2004" s="35">
        <v>0.79597919576762299</v>
      </c>
      <c r="R2004" s="35">
        <v>0.74475203557175396</v>
      </c>
      <c r="S2004" s="35">
        <v>0.405012005467138</v>
      </c>
      <c r="T2004" s="35">
        <v>0.87584634485278201</v>
      </c>
      <c r="U2004" s="35">
        <v>0.72361437833965903</v>
      </c>
      <c r="V2004" s="35">
        <v>0.42160776985467302</v>
      </c>
      <c r="W2004" s="8">
        <v>9412.9905530686592</v>
      </c>
      <c r="X2004" s="8">
        <v>14615.338921975799</v>
      </c>
      <c r="Y2004" s="8">
        <v>1603.8540196742699</v>
      </c>
      <c r="Z2004" s="23">
        <f t="shared" si="349"/>
        <v>25632.183494718727</v>
      </c>
      <c r="AA2004" s="29">
        <f t="shared" si="350"/>
        <v>36.723326965133964</v>
      </c>
      <c r="AB2004" s="29">
        <f t="shared" si="351"/>
        <v>57.019484606089662</v>
      </c>
      <c r="AC2004" s="29">
        <f t="shared" si="352"/>
        <v>6.2571884287763826</v>
      </c>
      <c r="AD2004" s="26">
        <f t="shared" si="353"/>
        <v>0.36723326965133962</v>
      </c>
      <c r="AE2004" s="26">
        <f t="shared" si="354"/>
        <v>0.57019484606089665</v>
      </c>
      <c r="AF2004" s="26">
        <f t="shared" si="355"/>
        <v>6.2571884287763821E-2</v>
      </c>
      <c r="AG2004" s="6">
        <v>2</v>
      </c>
    </row>
    <row r="2005" spans="1:33" ht="12" customHeight="1" x14ac:dyDescent="0.2">
      <c r="A2005" s="5" t="s">
        <v>507</v>
      </c>
      <c r="B2005" s="5" t="s">
        <v>507</v>
      </c>
      <c r="C2005" s="7">
        <v>3</v>
      </c>
      <c r="D2005" s="7">
        <v>3</v>
      </c>
      <c r="E2005" s="8">
        <v>90.11</v>
      </c>
      <c r="F2005" s="9">
        <v>3.4255758417434001</v>
      </c>
      <c r="G2005" s="7" t="s">
        <v>50</v>
      </c>
      <c r="H2005" s="7">
        <v>3</v>
      </c>
      <c r="I2005" s="7" t="s">
        <v>2</v>
      </c>
      <c r="J2005" s="7" t="s">
        <v>0</v>
      </c>
      <c r="K2005" s="5" t="s">
        <v>508</v>
      </c>
      <c r="L2005" s="14" t="s">
        <v>509</v>
      </c>
      <c r="M2005" s="38">
        <f t="shared" si="356"/>
        <v>1</v>
      </c>
      <c r="N2005" s="32">
        <f t="shared" si="357"/>
        <v>1.5528575431040437</v>
      </c>
      <c r="O2005" s="32">
        <f t="shared" si="358"/>
        <v>3.4255758417433948</v>
      </c>
      <c r="P2005" s="32">
        <f t="shared" si="348"/>
        <v>0.45331284865488208</v>
      </c>
      <c r="Q2005" s="35">
        <v>6.3697650998559202E-2</v>
      </c>
      <c r="R2005" s="35">
        <v>0.17641936710365799</v>
      </c>
      <c r="S2005" s="35">
        <v>0.98683979703402303</v>
      </c>
      <c r="T2005" s="35">
        <v>0.104461223761892</v>
      </c>
      <c r="U2005" s="35">
        <v>0.233067376542959</v>
      </c>
      <c r="V2005" s="35">
        <v>0.99649107274093596</v>
      </c>
      <c r="W2005" s="8">
        <v>50142.770173606303</v>
      </c>
      <c r="X2005" s="8">
        <v>77864.578896217005</v>
      </c>
      <c r="Y2005" s="8">
        <v>171767.86214479699</v>
      </c>
      <c r="Z2005" s="23">
        <f t="shared" si="349"/>
        <v>299775.21121462027</v>
      </c>
      <c r="AA2005" s="29">
        <f t="shared" si="350"/>
        <v>16.726790040590522</v>
      </c>
      <c r="AB2005" s="29">
        <f t="shared" si="351"/>
        <v>25.974322086448584</v>
      </c>
      <c r="AC2005" s="29">
        <f t="shared" si="352"/>
        <v>57.298887872960904</v>
      </c>
      <c r="AD2005" s="26">
        <f t="shared" si="353"/>
        <v>0.16726790040590522</v>
      </c>
      <c r="AE2005" s="26">
        <f t="shared" si="354"/>
        <v>0.25974322086448587</v>
      </c>
      <c r="AF2005" s="26">
        <f t="shared" si="355"/>
        <v>0.57298887872960902</v>
      </c>
      <c r="AG2005" s="6">
        <v>1</v>
      </c>
    </row>
    <row r="2006" spans="1:33" ht="12" customHeight="1" x14ac:dyDescent="0.2">
      <c r="A2006" s="5" t="s">
        <v>2704</v>
      </c>
      <c r="B2006" s="5" t="s">
        <v>2704</v>
      </c>
      <c r="C2006" s="7">
        <v>5</v>
      </c>
      <c r="D2006" s="7">
        <v>4</v>
      </c>
      <c r="E2006" s="8">
        <v>144.02000000000001</v>
      </c>
      <c r="F2006" s="9">
        <v>1.55317025547856</v>
      </c>
      <c r="G2006" s="7" t="s">
        <v>146</v>
      </c>
      <c r="H2006" s="7">
        <v>2</v>
      </c>
      <c r="I2006" s="7" t="s">
        <v>1</v>
      </c>
      <c r="J2006" s="7" t="s">
        <v>0</v>
      </c>
      <c r="K2006" s="5" t="s">
        <v>2705</v>
      </c>
      <c r="L2006" s="14" t="s">
        <v>2706</v>
      </c>
      <c r="M2006" s="38">
        <f t="shared" si="356"/>
        <v>1</v>
      </c>
      <c r="N2006" s="32">
        <f t="shared" si="357"/>
        <v>1.5531702554785625</v>
      </c>
      <c r="O2006" s="32">
        <f t="shared" si="358"/>
        <v>1.095444667030703</v>
      </c>
      <c r="P2006" s="32">
        <f t="shared" si="348"/>
        <v>1.4178445541102171</v>
      </c>
      <c r="Q2006" s="35">
        <v>0.28558536203329599</v>
      </c>
      <c r="R2006" s="35">
        <v>6.3374637279897894E-2</v>
      </c>
      <c r="S2006" s="35">
        <v>7.9081661540681594E-2</v>
      </c>
      <c r="T2006" s="35">
        <v>0.33521977001055497</v>
      </c>
      <c r="U2006" s="35">
        <v>0.129167071082084</v>
      </c>
      <c r="V2006" s="35">
        <v>0.126670274391364</v>
      </c>
      <c r="W2006" s="8">
        <v>27632.533203682298</v>
      </c>
      <c r="X2006" s="8">
        <v>42918.028655483096</v>
      </c>
      <c r="Y2006" s="8">
        <v>30269.911134522601</v>
      </c>
      <c r="Z2006" s="23">
        <f t="shared" si="349"/>
        <v>100820.47299368799</v>
      </c>
      <c r="AA2006" s="29">
        <f t="shared" si="350"/>
        <v>27.407660749034847</v>
      </c>
      <c r="AB2006" s="29">
        <f t="shared" si="351"/>
        <v>42.568763447648223</v>
      </c>
      <c r="AC2006" s="29">
        <f t="shared" si="352"/>
        <v>30.023575803316945</v>
      </c>
      <c r="AD2006" s="26">
        <f t="shared" si="353"/>
        <v>0.27407660749034846</v>
      </c>
      <c r="AE2006" s="26">
        <f t="shared" si="354"/>
        <v>0.42568763447648222</v>
      </c>
      <c r="AF2006" s="26">
        <f t="shared" si="355"/>
        <v>0.30023575803316943</v>
      </c>
      <c r="AG2006" s="6"/>
    </row>
    <row r="2007" spans="1:33" ht="12" customHeight="1" x14ac:dyDescent="0.2">
      <c r="A2007" s="5" t="s">
        <v>2701</v>
      </c>
      <c r="B2007" s="5" t="s">
        <v>2701</v>
      </c>
      <c r="C2007" s="7">
        <v>7</v>
      </c>
      <c r="D2007" s="7">
        <v>1</v>
      </c>
      <c r="E2007" s="8">
        <v>211.51</v>
      </c>
      <c r="F2007" s="9">
        <v>1.553796936783</v>
      </c>
      <c r="G2007" s="7" t="s">
        <v>54</v>
      </c>
      <c r="H2007" s="7">
        <v>2</v>
      </c>
      <c r="I2007" s="7" t="s">
        <v>1</v>
      </c>
      <c r="J2007" s="7" t="s">
        <v>0</v>
      </c>
      <c r="K2007" s="5" t="s">
        <v>2702</v>
      </c>
      <c r="L2007" s="14" t="s">
        <v>2703</v>
      </c>
      <c r="M2007" s="38">
        <f t="shared" si="356"/>
        <v>1</v>
      </c>
      <c r="N2007" s="32">
        <f t="shared" si="357"/>
        <v>1.5537969367830013</v>
      </c>
      <c r="O2007" s="32">
        <f t="shared" si="358"/>
        <v>1.141560075891312</v>
      </c>
      <c r="P2007" s="32">
        <f t="shared" si="348"/>
        <v>1.3611170972056126</v>
      </c>
      <c r="Q2007" s="35">
        <v>0.95092682988815402</v>
      </c>
      <c r="R2007" s="35">
        <v>0.64113313860029997</v>
      </c>
      <c r="S2007" s="35">
        <v>0.397107752229727</v>
      </c>
      <c r="T2007" s="35">
        <v>0.88633214567083496</v>
      </c>
      <c r="U2007" s="35">
        <v>0.59767128496672495</v>
      </c>
      <c r="V2007" s="35">
        <v>0.41316226834036901</v>
      </c>
      <c r="W2007" s="8">
        <v>2214.98363228056</v>
      </c>
      <c r="X2007" s="8">
        <v>3441.6347828620201</v>
      </c>
      <c r="Y2007" s="8">
        <v>2528.5368833642101</v>
      </c>
      <c r="Z2007" s="23">
        <f t="shared" si="349"/>
        <v>8185.1552985067901</v>
      </c>
      <c r="AA2007" s="29">
        <f t="shared" si="350"/>
        <v>27.060984813380845</v>
      </c>
      <c r="AB2007" s="29">
        <f t="shared" si="351"/>
        <v>42.047275309362476</v>
      </c>
      <c r="AC2007" s="29">
        <f t="shared" si="352"/>
        <v>30.891739877256679</v>
      </c>
      <c r="AD2007" s="26">
        <f t="shared" si="353"/>
        <v>0.27060984813380845</v>
      </c>
      <c r="AE2007" s="26">
        <f t="shared" si="354"/>
        <v>0.42047275309362475</v>
      </c>
      <c r="AF2007" s="26">
        <f t="shared" si="355"/>
        <v>0.3089173987725668</v>
      </c>
      <c r="AG2007" s="6"/>
    </row>
    <row r="2008" spans="1:33" ht="12" customHeight="1" x14ac:dyDescent="0.2">
      <c r="A2008" s="5" t="s">
        <v>622</v>
      </c>
      <c r="B2008" s="5" t="s">
        <v>622</v>
      </c>
      <c r="C2008" s="7">
        <v>3</v>
      </c>
      <c r="D2008" s="7">
        <v>3</v>
      </c>
      <c r="E2008" s="8">
        <v>95.59</v>
      </c>
      <c r="F2008" s="9">
        <v>2.5379077073538499</v>
      </c>
      <c r="G2008" s="7" t="s">
        <v>50</v>
      </c>
      <c r="H2008" s="7">
        <v>3</v>
      </c>
      <c r="I2008" s="7" t="s">
        <v>2</v>
      </c>
      <c r="J2008" s="7" t="s">
        <v>0</v>
      </c>
      <c r="K2008" s="5" t="s">
        <v>623</v>
      </c>
      <c r="L2008" s="14" t="s">
        <v>624</v>
      </c>
      <c r="M2008" s="38">
        <f t="shared" si="356"/>
        <v>1</v>
      </c>
      <c r="N2008" s="32">
        <f t="shared" si="357"/>
        <v>1.5542628804047602</v>
      </c>
      <c r="O2008" s="32">
        <f t="shared" si="358"/>
        <v>2.5379077073538614</v>
      </c>
      <c r="P2008" s="32">
        <f t="shared" si="348"/>
        <v>0.6124189921883747</v>
      </c>
      <c r="Q2008" s="35">
        <v>0.82978620480771303</v>
      </c>
      <c r="R2008" s="35">
        <v>0.89264020661925902</v>
      </c>
      <c r="S2008" s="35">
        <v>0.99628840136766195</v>
      </c>
      <c r="T2008" s="35">
        <v>0.79352009933061696</v>
      </c>
      <c r="U2008" s="35">
        <v>0.85829323156711401</v>
      </c>
      <c r="V2008" s="35">
        <v>0.99309000871088005</v>
      </c>
      <c r="W2008" s="8">
        <v>13980.7534916198</v>
      </c>
      <c r="X2008" s="8">
        <v>21729.766192113901</v>
      </c>
      <c r="Y2008" s="8">
        <v>35481.862040996297</v>
      </c>
      <c r="Z2008" s="23">
        <f t="shared" si="349"/>
        <v>71192.381724729988</v>
      </c>
      <c r="AA2008" s="29">
        <f t="shared" si="350"/>
        <v>19.637990966052097</v>
      </c>
      <c r="AB2008" s="29">
        <f t="shared" si="351"/>
        <v>30.522600404258796</v>
      </c>
      <c r="AC2008" s="29">
        <f t="shared" si="352"/>
        <v>49.839408629689117</v>
      </c>
      <c r="AD2008" s="26">
        <f t="shared" si="353"/>
        <v>0.19637990966052096</v>
      </c>
      <c r="AE2008" s="26">
        <f t="shared" si="354"/>
        <v>0.30522600404258798</v>
      </c>
      <c r="AF2008" s="26">
        <f t="shared" si="355"/>
        <v>0.49839408629689119</v>
      </c>
      <c r="AG2008" s="6">
        <v>1</v>
      </c>
    </row>
    <row r="2009" spans="1:33" ht="12" customHeight="1" x14ac:dyDescent="0.2">
      <c r="A2009" s="5" t="s">
        <v>3225</v>
      </c>
      <c r="B2009" s="5" t="s">
        <v>3225</v>
      </c>
      <c r="C2009" s="7">
        <v>1</v>
      </c>
      <c r="D2009" s="7">
        <v>1</v>
      </c>
      <c r="E2009" s="8">
        <v>20.22</v>
      </c>
      <c r="F2009" s="9">
        <v>1.58570791091624</v>
      </c>
      <c r="G2009" s="7">
        <v>2</v>
      </c>
      <c r="H2009" s="7">
        <v>1</v>
      </c>
      <c r="I2009" s="7" t="s">
        <v>1</v>
      </c>
      <c r="J2009" s="7" t="s">
        <v>2</v>
      </c>
      <c r="K2009" s="5" t="s">
        <v>3226</v>
      </c>
      <c r="L2009" s="14" t="s">
        <v>3227</v>
      </c>
      <c r="M2009" s="38">
        <f t="shared" si="356"/>
        <v>1</v>
      </c>
      <c r="N2009" s="32">
        <f t="shared" si="357"/>
        <v>1.5558806579426967</v>
      </c>
      <c r="O2009" s="32">
        <f t="shared" si="358"/>
        <v>0.98118994502820867</v>
      </c>
      <c r="P2009" s="32">
        <f t="shared" si="348"/>
        <v>1.5857079109162355</v>
      </c>
      <c r="Q2009" s="35">
        <v>0.88310857926672803</v>
      </c>
      <c r="R2009" s="35">
        <v>0.79895158372507802</v>
      </c>
      <c r="S2009" s="35">
        <v>0.75951532811211298</v>
      </c>
      <c r="T2009" s="35">
        <v>0.92103024315303605</v>
      </c>
      <c r="U2009" s="35">
        <v>0.82866690324330305</v>
      </c>
      <c r="V2009" s="35">
        <v>0.76523504509304097</v>
      </c>
      <c r="W2009" s="8">
        <v>14168.939713285599</v>
      </c>
      <c r="X2009" s="8">
        <v>22045.179243457202</v>
      </c>
      <c r="Y2009" s="8">
        <v>13902.421178386699</v>
      </c>
      <c r="Z2009" s="23">
        <f t="shared" si="349"/>
        <v>50116.5401351295</v>
      </c>
      <c r="AA2009" s="29">
        <f t="shared" si="350"/>
        <v>28.271983012158877</v>
      </c>
      <c r="AB2009" s="29">
        <f t="shared" si="351"/>
        <v>43.9878315303025</v>
      </c>
      <c r="AC2009" s="29">
        <f t="shared" si="352"/>
        <v>27.740185457538619</v>
      </c>
      <c r="AD2009" s="26">
        <f t="shared" si="353"/>
        <v>0.28271983012158874</v>
      </c>
      <c r="AE2009" s="26">
        <f t="shared" si="354"/>
        <v>0.43987831530302501</v>
      </c>
      <c r="AF2009" s="26">
        <f t="shared" si="355"/>
        <v>0.27740185457538619</v>
      </c>
      <c r="AG2009" s="6"/>
    </row>
    <row r="2010" spans="1:33" ht="12" customHeight="1" x14ac:dyDescent="0.2">
      <c r="A2010" s="5" t="s">
        <v>1392</v>
      </c>
      <c r="B2010" s="5" t="s">
        <v>1392</v>
      </c>
      <c r="C2010" s="7">
        <v>11</v>
      </c>
      <c r="D2010" s="7">
        <v>9</v>
      </c>
      <c r="E2010" s="8">
        <v>573.67999999999995</v>
      </c>
      <c r="F2010" s="9">
        <v>2.1360230557486002</v>
      </c>
      <c r="G2010" s="7" t="s">
        <v>50</v>
      </c>
      <c r="H2010" s="7">
        <v>3</v>
      </c>
      <c r="I2010" s="7" t="s">
        <v>2</v>
      </c>
      <c r="J2010" s="7" t="s">
        <v>0</v>
      </c>
      <c r="K2010" s="5" t="s">
        <v>1393</v>
      </c>
      <c r="L2010" s="14" t="s">
        <v>1394</v>
      </c>
      <c r="M2010" s="38">
        <f t="shared" si="356"/>
        <v>1</v>
      </c>
      <c r="N2010" s="32">
        <f t="shared" si="357"/>
        <v>1.5578502558642524</v>
      </c>
      <c r="O2010" s="32">
        <f t="shared" si="358"/>
        <v>2.1360230557486086</v>
      </c>
      <c r="P2010" s="32">
        <f t="shared" si="348"/>
        <v>0.72932277190157713</v>
      </c>
      <c r="Q2010" s="35">
        <v>0.92281705345199805</v>
      </c>
      <c r="R2010" s="35">
        <v>8.5252208365135002E-2</v>
      </c>
      <c r="S2010" s="35">
        <v>3.5227494400473999E-2</v>
      </c>
      <c r="T2010" s="35">
        <v>0.88098217968379799</v>
      </c>
      <c r="U2010" s="35">
        <v>8.5715026541652806E-2</v>
      </c>
      <c r="V2010" s="35">
        <v>3.5132070228944601E-2</v>
      </c>
      <c r="W2010" s="8">
        <v>485882.094934366</v>
      </c>
      <c r="X2010" s="8">
        <v>756931.54591336101</v>
      </c>
      <c r="Y2010" s="8">
        <v>1037855.35715524</v>
      </c>
      <c r="Z2010" s="23">
        <f t="shared" si="349"/>
        <v>2280668.9980029669</v>
      </c>
      <c r="AA2010" s="29">
        <f t="shared" si="350"/>
        <v>21.304367067725359</v>
      </c>
      <c r="AB2010" s="29">
        <f t="shared" si="351"/>
        <v>33.189013687481904</v>
      </c>
      <c r="AC2010" s="29">
        <f t="shared" si="352"/>
        <v>45.506619244792745</v>
      </c>
      <c r="AD2010" s="26">
        <f t="shared" si="353"/>
        <v>0.21304367067725358</v>
      </c>
      <c r="AE2010" s="26">
        <f t="shared" si="354"/>
        <v>0.33189013687481905</v>
      </c>
      <c r="AF2010" s="26">
        <f t="shared" si="355"/>
        <v>0.45506619244792745</v>
      </c>
      <c r="AG2010" s="6">
        <v>5</v>
      </c>
    </row>
    <row r="2011" spans="1:33" ht="12" customHeight="1" x14ac:dyDescent="0.2">
      <c r="A2011" s="5" t="s">
        <v>465</v>
      </c>
      <c r="B2011" s="5" t="s">
        <v>465</v>
      </c>
      <c r="C2011" s="7">
        <v>12</v>
      </c>
      <c r="D2011" s="7">
        <v>12</v>
      </c>
      <c r="E2011" s="8">
        <v>380.48</v>
      </c>
      <c r="F2011" s="9">
        <v>3.8078762270832298</v>
      </c>
      <c r="G2011" s="7" t="s">
        <v>50</v>
      </c>
      <c r="H2011" s="7">
        <v>3</v>
      </c>
      <c r="I2011" s="7" t="s">
        <v>2</v>
      </c>
      <c r="J2011" s="7" t="s">
        <v>0</v>
      </c>
      <c r="K2011" s="5" t="s">
        <v>466</v>
      </c>
      <c r="L2011" s="14" t="s">
        <v>467</v>
      </c>
      <c r="M2011" s="38">
        <f t="shared" si="356"/>
        <v>1</v>
      </c>
      <c r="N2011" s="32">
        <f t="shared" si="357"/>
        <v>1.5613491733478451</v>
      </c>
      <c r="O2011" s="32">
        <f t="shared" si="358"/>
        <v>3.8078762270832285</v>
      </c>
      <c r="P2011" s="32">
        <f t="shared" si="348"/>
        <v>0.41003149268426015</v>
      </c>
      <c r="Q2011" s="35">
        <v>0.30801739615881202</v>
      </c>
      <c r="R2011" s="35">
        <v>0.48943545332912503</v>
      </c>
      <c r="S2011" s="35">
        <v>0.92370793844662302</v>
      </c>
      <c r="T2011" s="35">
        <v>0.29470074914032501</v>
      </c>
      <c r="U2011" s="35">
        <v>0.49058010630297599</v>
      </c>
      <c r="V2011" s="35">
        <v>0.92130081287849896</v>
      </c>
      <c r="W2011" s="8">
        <v>93271.4167251498</v>
      </c>
      <c r="X2011" s="8">
        <v>145629.249400795</v>
      </c>
      <c r="Y2011" s="8">
        <v>355166.01041407097</v>
      </c>
      <c r="Z2011" s="23">
        <f t="shared" si="349"/>
        <v>594066.67654001573</v>
      </c>
      <c r="AA2011" s="29">
        <f t="shared" si="350"/>
        <v>15.700496326167377</v>
      </c>
      <c r="AB2011" s="29">
        <f t="shared" si="351"/>
        <v>24.513956960012312</v>
      </c>
      <c r="AC2011" s="29">
        <f t="shared" si="352"/>
        <v>59.785546713820324</v>
      </c>
      <c r="AD2011" s="26">
        <f t="shared" si="353"/>
        <v>0.15700496326167376</v>
      </c>
      <c r="AE2011" s="26">
        <f t="shared" si="354"/>
        <v>0.24513956960012312</v>
      </c>
      <c r="AF2011" s="26">
        <f t="shared" si="355"/>
        <v>0.59785546713820326</v>
      </c>
      <c r="AG2011" s="6">
        <v>1</v>
      </c>
    </row>
    <row r="2012" spans="1:33" ht="12" customHeight="1" x14ac:dyDescent="0.2">
      <c r="A2012" s="5" t="s">
        <v>1378</v>
      </c>
      <c r="B2012" s="5" t="s">
        <v>1378</v>
      </c>
      <c r="C2012" s="7">
        <v>5</v>
      </c>
      <c r="D2012" s="7">
        <v>2</v>
      </c>
      <c r="E2012" s="8">
        <v>264.14</v>
      </c>
      <c r="F2012" s="9">
        <v>2.27577464755498</v>
      </c>
      <c r="G2012" s="7" t="s">
        <v>50</v>
      </c>
      <c r="H2012" s="7">
        <v>3</v>
      </c>
      <c r="I2012" s="7" t="s">
        <v>2</v>
      </c>
      <c r="J2012" s="7" t="s">
        <v>0</v>
      </c>
      <c r="K2012" s="5" t="s">
        <v>1379</v>
      </c>
      <c r="L2012" s="14" t="s">
        <v>1380</v>
      </c>
      <c r="M2012" s="38">
        <f t="shared" si="356"/>
        <v>1</v>
      </c>
      <c r="N2012" s="32">
        <f t="shared" si="357"/>
        <v>1.5632106938556924</v>
      </c>
      <c r="O2012" s="32">
        <f t="shared" si="358"/>
        <v>2.2757746475549836</v>
      </c>
      <c r="P2012" s="32">
        <f t="shared" si="348"/>
        <v>0.68689169006041695</v>
      </c>
      <c r="Q2012" s="35">
        <v>0.61311124380258597</v>
      </c>
      <c r="R2012" s="35">
        <v>0.894316128625814</v>
      </c>
      <c r="S2012" s="35">
        <v>0.53409230936846697</v>
      </c>
      <c r="T2012" s="35">
        <v>0.66920850581156999</v>
      </c>
      <c r="U2012" s="35">
        <v>0.92144587387645405</v>
      </c>
      <c r="V2012" s="35">
        <v>0.54556328270063903</v>
      </c>
      <c r="W2012" s="8">
        <v>45886.4019783892</v>
      </c>
      <c r="X2012" s="8">
        <v>71730.114275179003</v>
      </c>
      <c r="Y2012" s="8">
        <v>104427.11028993499</v>
      </c>
      <c r="Z2012" s="23">
        <f t="shared" si="349"/>
        <v>222043.6265435032</v>
      </c>
      <c r="AA2012" s="29">
        <f t="shared" si="350"/>
        <v>20.665489342203234</v>
      </c>
      <c r="AB2012" s="29">
        <f t="shared" si="351"/>
        <v>32.304513933492935</v>
      </c>
      <c r="AC2012" s="29">
        <f t="shared" si="352"/>
        <v>47.029996724303835</v>
      </c>
      <c r="AD2012" s="26">
        <f t="shared" si="353"/>
        <v>0.20665489342203233</v>
      </c>
      <c r="AE2012" s="26">
        <f t="shared" si="354"/>
        <v>0.32304513933492934</v>
      </c>
      <c r="AF2012" s="26">
        <f t="shared" si="355"/>
        <v>0.47029996724303835</v>
      </c>
      <c r="AG2012" s="6">
        <v>5</v>
      </c>
    </row>
    <row r="2013" spans="1:33" ht="12" customHeight="1" x14ac:dyDescent="0.2">
      <c r="A2013" s="5" t="s">
        <v>3316</v>
      </c>
      <c r="B2013" s="5" t="s">
        <v>3316</v>
      </c>
      <c r="C2013" s="7">
        <v>1</v>
      </c>
      <c r="D2013" s="7">
        <v>1</v>
      </c>
      <c r="E2013" s="8">
        <v>32.08</v>
      </c>
      <c r="F2013" s="9">
        <v>12.9136179563322</v>
      </c>
      <c r="G2013" s="7">
        <v>1</v>
      </c>
      <c r="H2013" s="7">
        <v>1</v>
      </c>
      <c r="I2013" s="7" t="s">
        <v>1</v>
      </c>
      <c r="J2013" s="7" t="s">
        <v>2</v>
      </c>
      <c r="K2013" s="5" t="s">
        <v>3317</v>
      </c>
      <c r="L2013" s="14" t="s">
        <v>3318</v>
      </c>
      <c r="M2013" s="38">
        <f t="shared" si="356"/>
        <v>1</v>
      </c>
      <c r="N2013" s="32">
        <f t="shared" si="357"/>
        <v>1.5739867528851901</v>
      </c>
      <c r="O2013" s="32">
        <f t="shared" si="358"/>
        <v>0.12188580754112976</v>
      </c>
      <c r="P2013" s="32">
        <f t="shared" si="348"/>
        <v>12.913617956332249</v>
      </c>
      <c r="Q2013" s="35">
        <v>0.13537424742242701</v>
      </c>
      <c r="R2013" s="35">
        <v>0.104136333384156</v>
      </c>
      <c r="S2013" s="35">
        <v>0.208209581322924</v>
      </c>
      <c r="T2013" s="35">
        <v>7.7711968131873393E-2</v>
      </c>
      <c r="U2013" s="35">
        <v>4.9575996364373001E-2</v>
      </c>
      <c r="V2013" s="35">
        <v>0.21206058163327701</v>
      </c>
      <c r="W2013" s="8">
        <v>2917.0546267588802</v>
      </c>
      <c r="X2013" s="8">
        <v>4591.4053399609302</v>
      </c>
      <c r="Y2013" s="8">
        <v>355.54755882409501</v>
      </c>
      <c r="Z2013" s="23">
        <f t="shared" si="349"/>
        <v>7864.007525543906</v>
      </c>
      <c r="AA2013" s="29">
        <f t="shared" si="350"/>
        <v>37.093741546961773</v>
      </c>
      <c r="AB2013" s="29">
        <f t="shared" si="351"/>
        <v>58.385057809864833</v>
      </c>
      <c r="AC2013" s="29">
        <f t="shared" si="352"/>
        <v>4.5212006431733922</v>
      </c>
      <c r="AD2013" s="26">
        <f t="shared" si="353"/>
        <v>0.37093741546961773</v>
      </c>
      <c r="AE2013" s="26">
        <f t="shared" si="354"/>
        <v>0.58385057809864838</v>
      </c>
      <c r="AF2013" s="26">
        <f t="shared" si="355"/>
        <v>4.5212006431733925E-2</v>
      </c>
      <c r="AG2013" s="6">
        <v>2</v>
      </c>
    </row>
    <row r="2014" spans="1:33" ht="12" customHeight="1" x14ac:dyDescent="0.2">
      <c r="A2014" s="5" t="s">
        <v>416</v>
      </c>
      <c r="B2014" s="5" t="s">
        <v>416</v>
      </c>
      <c r="C2014" s="7">
        <v>1</v>
      </c>
      <c r="D2014" s="7">
        <v>1</v>
      </c>
      <c r="E2014" s="8">
        <v>25.03</v>
      </c>
      <c r="F2014" s="9">
        <v>4.5392828776216101</v>
      </c>
      <c r="G2014" s="7">
        <v>1</v>
      </c>
      <c r="H2014" s="7">
        <v>1</v>
      </c>
      <c r="I2014" s="7" t="s">
        <v>2</v>
      </c>
      <c r="J2014" s="7" t="s">
        <v>0</v>
      </c>
      <c r="K2014" s="5" t="s">
        <v>417</v>
      </c>
      <c r="L2014" s="14" t="s">
        <v>418</v>
      </c>
      <c r="M2014" s="38">
        <f t="shared" si="356"/>
        <v>1</v>
      </c>
      <c r="N2014" s="32">
        <f t="shared" si="357"/>
        <v>1.5753219321698464</v>
      </c>
      <c r="O2014" s="32">
        <f t="shared" si="358"/>
        <v>4.5392828776216181</v>
      </c>
      <c r="P2014" s="32">
        <f t="shared" si="348"/>
        <v>0.34704202726295941</v>
      </c>
      <c r="Q2014" s="35">
        <v>0.67799446352598103</v>
      </c>
      <c r="R2014" s="35">
        <v>0.66504784047485299</v>
      </c>
      <c r="S2014" s="35">
        <v>0.31447686944939701</v>
      </c>
      <c r="T2014" s="35">
        <v>0.58684797258914001</v>
      </c>
      <c r="U2014" s="35">
        <v>0.62735721454260296</v>
      </c>
      <c r="V2014" s="35">
        <v>0.23561430844679199</v>
      </c>
      <c r="W2014" s="8">
        <v>345.76438029960798</v>
      </c>
      <c r="X2014" s="8">
        <v>544.69021164908804</v>
      </c>
      <c r="Y2014" s="8">
        <v>1569.52233118546</v>
      </c>
      <c r="Z2014" s="23">
        <f t="shared" si="349"/>
        <v>2459.9769231341561</v>
      </c>
      <c r="AA2014" s="29">
        <f t="shared" si="350"/>
        <v>14.055594467084825</v>
      </c>
      <c r="AB2014" s="29">
        <f t="shared" si="351"/>
        <v>22.14208623368387</v>
      </c>
      <c r="AC2014" s="29">
        <f t="shared" si="352"/>
        <v>63.8023192992313</v>
      </c>
      <c r="AD2014" s="26">
        <f t="shared" si="353"/>
        <v>0.14055594467084825</v>
      </c>
      <c r="AE2014" s="26">
        <f t="shared" si="354"/>
        <v>0.22142086233683869</v>
      </c>
      <c r="AF2014" s="26">
        <f t="shared" si="355"/>
        <v>0.63802319299231303</v>
      </c>
      <c r="AG2014" s="6">
        <v>1</v>
      </c>
    </row>
    <row r="2015" spans="1:33" ht="12" customHeight="1" x14ac:dyDescent="0.2">
      <c r="A2015" s="5" t="s">
        <v>3107</v>
      </c>
      <c r="B2015" s="5" t="s">
        <v>3107</v>
      </c>
      <c r="C2015" s="7">
        <v>1</v>
      </c>
      <c r="D2015" s="7">
        <v>1</v>
      </c>
      <c r="E2015" s="8">
        <v>30.56</v>
      </c>
      <c r="F2015" s="9">
        <v>2.2147891004784701</v>
      </c>
      <c r="G2015" s="7">
        <v>3</v>
      </c>
      <c r="H2015" s="7">
        <v>1</v>
      </c>
      <c r="I2015" s="7" t="s">
        <v>1</v>
      </c>
      <c r="J2015" s="7" t="s">
        <v>2</v>
      </c>
      <c r="K2015" s="5" t="s">
        <v>3108</v>
      </c>
      <c r="L2015" s="14" t="s">
        <v>3109</v>
      </c>
      <c r="M2015" s="38">
        <f t="shared" si="356"/>
        <v>1</v>
      </c>
      <c r="N2015" s="32">
        <f t="shared" si="357"/>
        <v>1.5756293889640336</v>
      </c>
      <c r="O2015" s="32">
        <f t="shared" si="358"/>
        <v>0.71141283322355142</v>
      </c>
      <c r="P2015" s="32">
        <f t="shared" si="348"/>
        <v>2.2147891004784759</v>
      </c>
      <c r="Q2015" s="35">
        <v>0.75009829695888597</v>
      </c>
      <c r="R2015" s="35">
        <v>2.2475670933797098E-2</v>
      </c>
      <c r="S2015" s="35">
        <v>1.4593624319748999E-2</v>
      </c>
      <c r="T2015" s="35">
        <v>0.70226676583084502</v>
      </c>
      <c r="U2015" s="35">
        <v>2.2799271648147299E-2</v>
      </c>
      <c r="V2015" s="35">
        <v>2.0144603301540501E-2</v>
      </c>
      <c r="W2015" s="8">
        <v>24381.512681566401</v>
      </c>
      <c r="X2015" s="8">
        <v>38416.227928475302</v>
      </c>
      <c r="Y2015" s="8">
        <v>17345.321015069101</v>
      </c>
      <c r="Z2015" s="23">
        <f t="shared" si="349"/>
        <v>80143.0616251108</v>
      </c>
      <c r="AA2015" s="29">
        <f t="shared" si="350"/>
        <v>30.422487221185811</v>
      </c>
      <c r="AB2015" s="29">
        <f t="shared" si="351"/>
        <v>47.934564951083118</v>
      </c>
      <c r="AC2015" s="29">
        <f t="shared" si="352"/>
        <v>21.642947827731085</v>
      </c>
      <c r="AD2015" s="26">
        <f t="shared" si="353"/>
        <v>0.30422487221185812</v>
      </c>
      <c r="AE2015" s="26">
        <f t="shared" si="354"/>
        <v>0.4793456495108312</v>
      </c>
      <c r="AF2015" s="26">
        <f t="shared" si="355"/>
        <v>0.21642947827731085</v>
      </c>
      <c r="AG2015" s="6">
        <v>6</v>
      </c>
    </row>
    <row r="2016" spans="1:33" ht="12" customHeight="1" x14ac:dyDescent="0.2">
      <c r="A2016" s="5" t="s">
        <v>1398</v>
      </c>
      <c r="B2016" s="5" t="s">
        <v>1398</v>
      </c>
      <c r="C2016" s="7">
        <v>30</v>
      </c>
      <c r="D2016" s="7">
        <v>28</v>
      </c>
      <c r="E2016" s="8">
        <v>1464.24</v>
      </c>
      <c r="F2016" s="9">
        <v>2.1195959829521098</v>
      </c>
      <c r="G2016" s="7" t="s">
        <v>50</v>
      </c>
      <c r="H2016" s="7">
        <v>3</v>
      </c>
      <c r="I2016" s="7" t="s">
        <v>2</v>
      </c>
      <c r="J2016" s="7" t="s">
        <v>0</v>
      </c>
      <c r="K2016" s="5" t="s">
        <v>1399</v>
      </c>
      <c r="L2016" s="14" t="s">
        <v>1400</v>
      </c>
      <c r="M2016" s="38">
        <f t="shared" si="356"/>
        <v>1</v>
      </c>
      <c r="N2016" s="32">
        <f t="shared" si="357"/>
        <v>1.577114009434859</v>
      </c>
      <c r="O2016" s="32">
        <f t="shared" si="358"/>
        <v>2.1195959829521054</v>
      </c>
      <c r="P2016" s="32">
        <f t="shared" si="348"/>
        <v>0.74406350178032765</v>
      </c>
      <c r="Q2016" s="35">
        <v>0.66447755633538097</v>
      </c>
      <c r="R2016" s="35">
        <v>0.64710748112890104</v>
      </c>
      <c r="S2016" s="35">
        <v>0.88450355441909001</v>
      </c>
      <c r="T2016" s="35">
        <v>0.59289345250326797</v>
      </c>
      <c r="U2016" s="35">
        <v>0.57308770857065705</v>
      </c>
      <c r="V2016" s="35">
        <v>0.73190628788760104</v>
      </c>
      <c r="W2016" s="8">
        <v>1328445.6248286001</v>
      </c>
      <c r="X2016" s="8">
        <v>2095110.20568963</v>
      </c>
      <c r="Y2016" s="8">
        <v>2815768.0099570001</v>
      </c>
      <c r="Z2016" s="23">
        <f t="shared" si="349"/>
        <v>6239323.8404752295</v>
      </c>
      <c r="AA2016" s="29">
        <f t="shared" si="350"/>
        <v>21.291499829049048</v>
      </c>
      <c r="AB2016" s="29">
        <f t="shared" si="351"/>
        <v>33.579122662273164</v>
      </c>
      <c r="AC2016" s="29">
        <f t="shared" si="352"/>
        <v>45.129377508677798</v>
      </c>
      <c r="AD2016" s="26">
        <f t="shared" si="353"/>
        <v>0.21291499829049049</v>
      </c>
      <c r="AE2016" s="26">
        <f t="shared" si="354"/>
        <v>0.33579122662273164</v>
      </c>
      <c r="AF2016" s="26">
        <f t="shared" si="355"/>
        <v>0.45129377508677798</v>
      </c>
      <c r="AG2016" s="6">
        <v>5</v>
      </c>
    </row>
    <row r="2017" spans="1:33" ht="12" customHeight="1" x14ac:dyDescent="0.2">
      <c r="A2017" s="5" t="s">
        <v>1428</v>
      </c>
      <c r="B2017" s="5" t="s">
        <v>1428</v>
      </c>
      <c r="C2017" s="7">
        <v>1</v>
      </c>
      <c r="D2017" s="7">
        <v>1</v>
      </c>
      <c r="E2017" s="8">
        <v>16.71</v>
      </c>
      <c r="F2017" s="9">
        <v>1.8922837118093001</v>
      </c>
      <c r="G2017" s="7">
        <v>3</v>
      </c>
      <c r="H2017" s="7">
        <v>1</v>
      </c>
      <c r="I2017" s="7" t="s">
        <v>2</v>
      </c>
      <c r="J2017" s="7" t="s">
        <v>0</v>
      </c>
      <c r="K2017" s="5" t="s">
        <v>1429</v>
      </c>
      <c r="L2017" s="14" t="s">
        <v>1430</v>
      </c>
      <c r="M2017" s="38">
        <f t="shared" si="356"/>
        <v>1</v>
      </c>
      <c r="N2017" s="32">
        <f t="shared" si="357"/>
        <v>1.5785578190457414</v>
      </c>
      <c r="O2017" s="32">
        <f t="shared" si="358"/>
        <v>1.8922837118092932</v>
      </c>
      <c r="P2017" s="32">
        <f t="shared" si="348"/>
        <v>0.83420779304622084</v>
      </c>
      <c r="Q2017" s="35">
        <v>0.61729965163598199</v>
      </c>
      <c r="R2017" s="35">
        <v>0.95939642988835705</v>
      </c>
      <c r="S2017" s="35">
        <v>0.66129429194409295</v>
      </c>
      <c r="T2017" s="35">
        <v>0.61308531056752802</v>
      </c>
      <c r="U2017" s="35">
        <v>0.98449089844039595</v>
      </c>
      <c r="V2017" s="35">
        <v>0.667721760758618</v>
      </c>
      <c r="W2017" s="8">
        <v>8972.6728044164702</v>
      </c>
      <c r="X2017" s="8">
        <v>14163.8828131507</v>
      </c>
      <c r="Y2017" s="8">
        <v>16978.842599191499</v>
      </c>
      <c r="Z2017" s="23">
        <f t="shared" si="349"/>
        <v>40115.398216758666</v>
      </c>
      <c r="AA2017" s="29">
        <f t="shared" si="350"/>
        <v>22.367153769566805</v>
      </c>
      <c r="AB2017" s="29">
        <f t="shared" si="351"/>
        <v>35.307845472748106</v>
      </c>
      <c r="AC2017" s="29">
        <f t="shared" si="352"/>
        <v>42.325000757685096</v>
      </c>
      <c r="AD2017" s="26">
        <f t="shared" si="353"/>
        <v>0.22367153769566805</v>
      </c>
      <c r="AE2017" s="26">
        <f t="shared" si="354"/>
        <v>0.35307845472748106</v>
      </c>
      <c r="AF2017" s="26">
        <f t="shared" si="355"/>
        <v>0.42325000757685094</v>
      </c>
      <c r="AG2017" s="6"/>
    </row>
    <row r="2018" spans="1:33" ht="12" customHeight="1" x14ac:dyDescent="0.2">
      <c r="A2018" s="5" t="s">
        <v>513</v>
      </c>
      <c r="B2018" s="5" t="s">
        <v>513</v>
      </c>
      <c r="C2018" s="7">
        <v>3</v>
      </c>
      <c r="D2018" s="7">
        <v>3</v>
      </c>
      <c r="E2018" s="8">
        <v>71.84</v>
      </c>
      <c r="F2018" s="9">
        <v>3.3732015601127898</v>
      </c>
      <c r="G2018" s="7" t="s">
        <v>50</v>
      </c>
      <c r="H2018" s="7">
        <v>3</v>
      </c>
      <c r="I2018" s="7" t="s">
        <v>2</v>
      </c>
      <c r="J2018" s="7" t="s">
        <v>0</v>
      </c>
      <c r="K2018" s="5" t="s">
        <v>514</v>
      </c>
      <c r="L2018" s="14" t="s">
        <v>515</v>
      </c>
      <c r="M2018" s="38">
        <f t="shared" si="356"/>
        <v>1</v>
      </c>
      <c r="N2018" s="32">
        <f t="shared" si="357"/>
        <v>1.5793914010245602</v>
      </c>
      <c r="O2018" s="32">
        <f t="shared" si="358"/>
        <v>3.3732015601127876</v>
      </c>
      <c r="P2018" s="32">
        <f t="shared" si="348"/>
        <v>0.46821732199476129</v>
      </c>
      <c r="Q2018" s="35">
        <v>0.132718205248606</v>
      </c>
      <c r="R2018" s="35">
        <v>8.9501627516740401E-2</v>
      </c>
      <c r="S2018" s="35">
        <v>0.40686197177014499</v>
      </c>
      <c r="T2018" s="35">
        <v>0.16780977993413601</v>
      </c>
      <c r="U2018" s="35">
        <v>0.16454174725832099</v>
      </c>
      <c r="V2018" s="35">
        <v>0.47703698782392501</v>
      </c>
      <c r="W2018" s="8">
        <v>16143.6183118353</v>
      </c>
      <c r="X2018" s="8">
        <v>25497.0919431353</v>
      </c>
      <c r="Y2018" s="8">
        <v>54455.678475348199</v>
      </c>
      <c r="Z2018" s="23">
        <f t="shared" si="349"/>
        <v>96096.388730318809</v>
      </c>
      <c r="AA2018" s="29">
        <f t="shared" si="350"/>
        <v>16.79940164779774</v>
      </c>
      <c r="AB2018" s="29">
        <f t="shared" si="351"/>
        <v>26.532830504889578</v>
      </c>
      <c r="AC2018" s="29">
        <f t="shared" si="352"/>
        <v>56.667767847312668</v>
      </c>
      <c r="AD2018" s="26">
        <f t="shared" si="353"/>
        <v>0.1679940164779774</v>
      </c>
      <c r="AE2018" s="26">
        <f t="shared" si="354"/>
        <v>0.26532830504889576</v>
      </c>
      <c r="AF2018" s="26">
        <f t="shared" si="355"/>
        <v>0.56667767847312667</v>
      </c>
      <c r="AG2018" s="6">
        <v>1</v>
      </c>
    </row>
    <row r="2019" spans="1:33" ht="12" customHeight="1" x14ac:dyDescent="0.2">
      <c r="A2019" s="5" t="s">
        <v>2863</v>
      </c>
      <c r="B2019" s="5" t="s">
        <v>2863</v>
      </c>
      <c r="C2019" s="7">
        <v>1</v>
      </c>
      <c r="D2019" s="7">
        <v>1</v>
      </c>
      <c r="E2019" s="8">
        <v>22.98</v>
      </c>
      <c r="F2019" s="9">
        <v>4.2717246878248698</v>
      </c>
      <c r="G2019" s="7">
        <v>1</v>
      </c>
      <c r="H2019" s="7">
        <v>1</v>
      </c>
      <c r="I2019" s="7" t="s">
        <v>1</v>
      </c>
      <c r="J2019" s="7" t="s">
        <v>2</v>
      </c>
      <c r="K2019" s="5" t="s">
        <v>2864</v>
      </c>
      <c r="L2019" s="14" t="s">
        <v>2865</v>
      </c>
      <c r="M2019" s="38">
        <f t="shared" si="356"/>
        <v>1</v>
      </c>
      <c r="N2019" s="32">
        <f t="shared" si="357"/>
        <v>1.5881476991106105</v>
      </c>
      <c r="O2019" s="32">
        <f t="shared" si="358"/>
        <v>0.3717813799276668</v>
      </c>
      <c r="P2019" s="32">
        <f t="shared" si="348"/>
        <v>4.2717246878248663</v>
      </c>
      <c r="Q2019" s="35">
        <v>0.44553162197205498</v>
      </c>
      <c r="R2019" s="35">
        <v>0.865784968501501</v>
      </c>
      <c r="S2019" s="35">
        <v>0.477865513483056</v>
      </c>
      <c r="T2019" s="35">
        <v>0.34870355339956099</v>
      </c>
      <c r="U2019" s="35">
        <v>0.87312854709263799</v>
      </c>
      <c r="V2019" s="35">
        <v>0.393242562069751</v>
      </c>
      <c r="W2019" s="8">
        <v>1625.4766479206701</v>
      </c>
      <c r="X2019" s="8">
        <v>2581.4969983532401</v>
      </c>
      <c r="Y2019" s="8">
        <v>604.32195120414497</v>
      </c>
      <c r="Z2019" s="23">
        <f t="shared" si="349"/>
        <v>4811.2955974780552</v>
      </c>
      <c r="AA2019" s="29">
        <f t="shared" si="350"/>
        <v>33.784593255353066</v>
      </c>
      <c r="AB2019" s="29">
        <f t="shared" si="351"/>
        <v>53.654924043876825</v>
      </c>
      <c r="AC2019" s="29">
        <f t="shared" si="352"/>
        <v>12.560482700770109</v>
      </c>
      <c r="AD2019" s="26">
        <f t="shared" si="353"/>
        <v>0.33784593255353068</v>
      </c>
      <c r="AE2019" s="26">
        <f t="shared" si="354"/>
        <v>0.53654924043876828</v>
      </c>
      <c r="AF2019" s="26">
        <f t="shared" si="355"/>
        <v>0.12560482700770109</v>
      </c>
      <c r="AG2019" s="6">
        <v>6</v>
      </c>
    </row>
    <row r="2020" spans="1:33" ht="12" customHeight="1" x14ac:dyDescent="0.2">
      <c r="A2020" s="5" t="s">
        <v>1461</v>
      </c>
      <c r="B2020" s="5" t="s">
        <v>1461</v>
      </c>
      <c r="C2020" s="7">
        <v>3</v>
      </c>
      <c r="D2020" s="7">
        <v>2</v>
      </c>
      <c r="E2020" s="8">
        <v>105.7</v>
      </c>
      <c r="F2020" s="9">
        <v>1.74595494371802</v>
      </c>
      <c r="G2020" s="7" t="s">
        <v>146</v>
      </c>
      <c r="H2020" s="7">
        <v>2</v>
      </c>
      <c r="I2020" s="7" t="s">
        <v>2</v>
      </c>
      <c r="J2020" s="7" t="s">
        <v>0</v>
      </c>
      <c r="K2020" s="5" t="s">
        <v>1462</v>
      </c>
      <c r="L2020" s="14" t="s">
        <v>1004</v>
      </c>
      <c r="M2020" s="38">
        <f t="shared" si="356"/>
        <v>7</v>
      </c>
      <c r="N2020" s="32">
        <f t="shared" si="357"/>
        <v>1.5913515930992415</v>
      </c>
      <c r="O2020" s="32">
        <f t="shared" si="358"/>
        <v>1.7459549437180188</v>
      </c>
      <c r="P2020" s="32">
        <f t="shared" si="348"/>
        <v>0.91145054964044547</v>
      </c>
      <c r="Q2020" s="35">
        <v>1.0060102939279801E-33</v>
      </c>
      <c r="R2020" s="35">
        <v>1.8034978249128701E-18</v>
      </c>
      <c r="S2020" s="35">
        <v>0.67866242358921203</v>
      </c>
      <c r="T2020" s="35">
        <v>3.9747780117270401E-26</v>
      </c>
      <c r="U2020" s="35">
        <v>2.0809000716034402E-15</v>
      </c>
      <c r="V2020" s="35">
        <v>0.689000475473871</v>
      </c>
      <c r="W2020" s="8">
        <v>36648.3195902886</v>
      </c>
      <c r="X2020" s="8">
        <v>58320.361764415902</v>
      </c>
      <c r="Y2020" s="8">
        <v>63986.314767622302</v>
      </c>
      <c r="Z2020" s="23">
        <f t="shared" si="349"/>
        <v>158954.99612232682</v>
      </c>
      <c r="AA2020" s="29">
        <f t="shared" si="350"/>
        <v>23.055783387950381</v>
      </c>
      <c r="AB2020" s="29">
        <f t="shared" si="351"/>
        <v>36.68985762456586</v>
      </c>
      <c r="AC2020" s="29">
        <f t="shared" si="352"/>
        <v>40.254358987483741</v>
      </c>
      <c r="AD2020" s="26">
        <f t="shared" si="353"/>
        <v>0.23055783387950382</v>
      </c>
      <c r="AE2020" s="26">
        <f t="shared" si="354"/>
        <v>0.36689857624565858</v>
      </c>
      <c r="AF2020" s="26">
        <f t="shared" si="355"/>
        <v>0.4025435898748374</v>
      </c>
      <c r="AG2020" s="6"/>
    </row>
    <row r="2021" spans="1:33" ht="12" customHeight="1" x14ac:dyDescent="0.2">
      <c r="A2021" s="5" t="s">
        <v>1453</v>
      </c>
      <c r="B2021" s="5" t="s">
        <v>1453</v>
      </c>
      <c r="C2021" s="7">
        <v>1</v>
      </c>
      <c r="D2021" s="7">
        <v>1</v>
      </c>
      <c r="E2021" s="8">
        <v>20.77</v>
      </c>
      <c r="F2021" s="9">
        <v>1.7730875389901199</v>
      </c>
      <c r="G2021" s="7">
        <v>1</v>
      </c>
      <c r="H2021" s="7">
        <v>1</v>
      </c>
      <c r="I2021" s="7" t="s">
        <v>2</v>
      </c>
      <c r="J2021" s="7" t="s">
        <v>0</v>
      </c>
      <c r="K2021" s="5" t="s">
        <v>1454</v>
      </c>
      <c r="L2021" s="14" t="s">
        <v>1455</v>
      </c>
      <c r="M2021" s="38">
        <f t="shared" si="356"/>
        <v>1</v>
      </c>
      <c r="N2021" s="32">
        <f t="shared" si="357"/>
        <v>1.5939145217005077</v>
      </c>
      <c r="O2021" s="32">
        <f t="shared" si="358"/>
        <v>1.7730875389901275</v>
      </c>
      <c r="P2021" s="32">
        <f t="shared" si="348"/>
        <v>0.89894857791868021</v>
      </c>
      <c r="Q2021" s="35">
        <v>0.25685200459612101</v>
      </c>
      <c r="R2021" s="35">
        <v>1.63295463245553E-2</v>
      </c>
      <c r="S2021" s="35">
        <v>3.64090713189251E-3</v>
      </c>
      <c r="T2021" s="35">
        <v>0.30290009084583702</v>
      </c>
      <c r="U2021" s="35">
        <v>2.19446100620387E-2</v>
      </c>
      <c r="V2021" s="35">
        <v>4.05729086940657E-3</v>
      </c>
      <c r="W2021" s="8">
        <v>13077.799303617299</v>
      </c>
      <c r="X2021" s="8">
        <v>20844.8942219204</v>
      </c>
      <c r="Y2021" s="8">
        <v>23188.082982657601</v>
      </c>
      <c r="Z2021" s="23">
        <f t="shared" si="349"/>
        <v>57110.776508195304</v>
      </c>
      <c r="AA2021" s="29">
        <f t="shared" si="350"/>
        <v>22.899004536806913</v>
      </c>
      <c r="AB2021" s="29">
        <f t="shared" si="351"/>
        <v>36.499055863702345</v>
      </c>
      <c r="AC2021" s="29">
        <f t="shared" si="352"/>
        <v>40.601939599490734</v>
      </c>
      <c r="AD2021" s="26">
        <f t="shared" si="353"/>
        <v>0.22899004536806913</v>
      </c>
      <c r="AE2021" s="26">
        <f t="shared" si="354"/>
        <v>0.36499055863702345</v>
      </c>
      <c r="AF2021" s="26">
        <f t="shared" si="355"/>
        <v>0.40601939599490733</v>
      </c>
      <c r="AG2021" s="6"/>
    </row>
    <row r="2022" spans="1:33" ht="12" customHeight="1" x14ac:dyDescent="0.2">
      <c r="A2022" s="5" t="s">
        <v>2907</v>
      </c>
      <c r="B2022" s="5" t="s">
        <v>2907</v>
      </c>
      <c r="C2022" s="7">
        <v>3</v>
      </c>
      <c r="D2022" s="7">
        <v>3</v>
      </c>
      <c r="E2022" s="8">
        <v>81.599999999999994</v>
      </c>
      <c r="F2022" s="9">
        <v>3.6199990237532802</v>
      </c>
      <c r="G2022" s="7" t="s">
        <v>146</v>
      </c>
      <c r="H2022" s="7">
        <v>2</v>
      </c>
      <c r="I2022" s="7" t="s">
        <v>1</v>
      </c>
      <c r="J2022" s="7" t="s">
        <v>2</v>
      </c>
      <c r="K2022" s="5" t="s">
        <v>2908</v>
      </c>
      <c r="L2022" s="14" t="s">
        <v>2909</v>
      </c>
      <c r="M2022" s="38">
        <f t="shared" si="356"/>
        <v>2</v>
      </c>
      <c r="N2022" s="32">
        <f t="shared" si="357"/>
        <v>1.5998999526752888</v>
      </c>
      <c r="O2022" s="32">
        <f t="shared" si="358"/>
        <v>0.44196143208251104</v>
      </c>
      <c r="P2022" s="32">
        <f t="shared" si="348"/>
        <v>3.619999023753274</v>
      </c>
      <c r="Q2022" s="35">
        <v>0.43012554036349199</v>
      </c>
      <c r="R2022" s="35">
        <v>0.40724001949827399</v>
      </c>
      <c r="S2022" s="35">
        <v>6.9097763158133096E-2</v>
      </c>
      <c r="T2022" s="35">
        <v>0.48544512879101898</v>
      </c>
      <c r="U2022" s="35">
        <v>0.421485289756931</v>
      </c>
      <c r="V2022" s="35">
        <v>8.2941097865482899E-2</v>
      </c>
      <c r="W2022" s="8">
        <v>92462.876975709703</v>
      </c>
      <c r="X2022" s="8">
        <v>147931.35249765901</v>
      </c>
      <c r="Y2022" s="8">
        <v>40865.025522653697</v>
      </c>
      <c r="Z2022" s="23">
        <f t="shared" si="349"/>
        <v>281259.25499602244</v>
      </c>
      <c r="AA2022" s="29">
        <f t="shared" si="350"/>
        <v>32.874607798067764</v>
      </c>
      <c r="AB2022" s="29">
        <f t="shared" si="351"/>
        <v>52.596083460347302</v>
      </c>
      <c r="AC2022" s="29">
        <f t="shared" si="352"/>
        <v>14.529308741584915</v>
      </c>
      <c r="AD2022" s="26">
        <f t="shared" si="353"/>
        <v>0.32874607798067762</v>
      </c>
      <c r="AE2022" s="26">
        <f t="shared" si="354"/>
        <v>0.52596083460347298</v>
      </c>
      <c r="AF2022" s="26">
        <f t="shared" si="355"/>
        <v>0.14529308741584915</v>
      </c>
      <c r="AG2022" s="6">
        <v>6</v>
      </c>
    </row>
    <row r="2023" spans="1:33" ht="12" customHeight="1" x14ac:dyDescent="0.2">
      <c r="A2023" s="5" t="s">
        <v>3167</v>
      </c>
      <c r="B2023" s="5" t="s">
        <v>3168</v>
      </c>
      <c r="C2023" s="7">
        <v>34</v>
      </c>
      <c r="D2023" s="7">
        <v>34</v>
      </c>
      <c r="E2023" s="8">
        <v>2070.12</v>
      </c>
      <c r="F2023" s="9">
        <v>1.95638176181575</v>
      </c>
      <c r="G2023" s="7" t="s">
        <v>50</v>
      </c>
      <c r="H2023" s="7">
        <v>3</v>
      </c>
      <c r="I2023" s="7" t="s">
        <v>1</v>
      </c>
      <c r="J2023" s="7" t="s">
        <v>2</v>
      </c>
      <c r="K2023" s="5" t="s">
        <v>3169</v>
      </c>
      <c r="L2023" s="14" t="s">
        <v>3170</v>
      </c>
      <c r="M2023" s="38">
        <f t="shared" si="356"/>
        <v>1</v>
      </c>
      <c r="N2023" s="32">
        <f t="shared" si="357"/>
        <v>1.6032907499030786</v>
      </c>
      <c r="O2023" s="32">
        <f t="shared" si="358"/>
        <v>0.81951834820574265</v>
      </c>
      <c r="P2023" s="32">
        <f t="shared" si="348"/>
        <v>1.9563817618157433</v>
      </c>
      <c r="Q2023" s="35">
        <v>0.382396471100869</v>
      </c>
      <c r="R2023" s="35">
        <v>0.87359344471103895</v>
      </c>
      <c r="S2023" s="35">
        <v>0.31731050863888299</v>
      </c>
      <c r="T2023" s="35">
        <v>0.35208421724109601</v>
      </c>
      <c r="U2023" s="35">
        <v>0.81458048512243797</v>
      </c>
      <c r="V2023" s="35">
        <v>0.25792008198432298</v>
      </c>
      <c r="W2023" s="8">
        <v>5171508.7619594699</v>
      </c>
      <c r="X2023" s="8">
        <v>8291432.16109234</v>
      </c>
      <c r="Y2023" s="8">
        <v>4238146.3183325501</v>
      </c>
      <c r="Z2023" s="23">
        <f t="shared" si="349"/>
        <v>17701087.241384361</v>
      </c>
      <c r="AA2023" s="29">
        <f t="shared" si="350"/>
        <v>29.2157690171071</v>
      </c>
      <c r="AB2023" s="29">
        <f t="shared" si="351"/>
        <v>46.841372216432774</v>
      </c>
      <c r="AC2023" s="29">
        <f t="shared" si="352"/>
        <v>23.942858766460127</v>
      </c>
      <c r="AD2023" s="26">
        <f t="shared" si="353"/>
        <v>0.29215769017107102</v>
      </c>
      <c r="AE2023" s="26">
        <f t="shared" si="354"/>
        <v>0.46841372216432775</v>
      </c>
      <c r="AF2023" s="26">
        <f t="shared" si="355"/>
        <v>0.23942858766460126</v>
      </c>
      <c r="AG2023" s="6">
        <v>6</v>
      </c>
    </row>
    <row r="2024" spans="1:33" ht="12" customHeight="1" x14ac:dyDescent="0.2">
      <c r="A2024" s="5" t="s">
        <v>471</v>
      </c>
      <c r="B2024" s="5" t="s">
        <v>472</v>
      </c>
      <c r="C2024" s="7">
        <v>9</v>
      </c>
      <c r="D2024" s="7">
        <v>3</v>
      </c>
      <c r="E2024" s="8">
        <v>492.64</v>
      </c>
      <c r="F2024" s="9">
        <v>3.6876169281462299</v>
      </c>
      <c r="G2024" s="7" t="s">
        <v>50</v>
      </c>
      <c r="H2024" s="7">
        <v>3</v>
      </c>
      <c r="I2024" s="7" t="s">
        <v>2</v>
      </c>
      <c r="J2024" s="7" t="s">
        <v>0</v>
      </c>
      <c r="K2024" s="5" t="s">
        <v>473</v>
      </c>
      <c r="L2024" s="14" t="s">
        <v>474</v>
      </c>
      <c r="M2024" s="38">
        <f t="shared" si="356"/>
        <v>1</v>
      </c>
      <c r="N2024" s="32">
        <f t="shared" si="357"/>
        <v>1.6052241077350105</v>
      </c>
      <c r="O2024" s="32">
        <f t="shared" si="358"/>
        <v>3.687616928146237</v>
      </c>
      <c r="P2024" s="32">
        <f t="shared" si="348"/>
        <v>0.43530120915839154</v>
      </c>
      <c r="Q2024" s="35">
        <v>0.90890842518460102</v>
      </c>
      <c r="R2024" s="35">
        <v>0.79200624927908703</v>
      </c>
      <c r="S2024" s="35">
        <v>0.79395042064422805</v>
      </c>
      <c r="T2024" s="35">
        <v>0.86520248160406199</v>
      </c>
      <c r="U2024" s="35">
        <v>0.72653097601824002</v>
      </c>
      <c r="V2024" s="35">
        <v>0.65302743084124604</v>
      </c>
      <c r="W2024" s="8">
        <v>296606.42918829102</v>
      </c>
      <c r="X2024" s="8">
        <v>476119.79064224201</v>
      </c>
      <c r="Y2024" s="8">
        <v>1093770.8892717501</v>
      </c>
      <c r="Z2024" s="23">
        <f t="shared" si="349"/>
        <v>1866497.1091022831</v>
      </c>
      <c r="AA2024" s="29">
        <f t="shared" si="350"/>
        <v>15.891073591372871</v>
      </c>
      <c r="AB2024" s="29">
        <f t="shared" si="351"/>
        <v>25.508734426662905</v>
      </c>
      <c r="AC2024" s="29">
        <f t="shared" si="352"/>
        <v>58.600191981964215</v>
      </c>
      <c r="AD2024" s="26">
        <f t="shared" si="353"/>
        <v>0.1589107359137287</v>
      </c>
      <c r="AE2024" s="26">
        <f t="shared" si="354"/>
        <v>0.25508734426662905</v>
      </c>
      <c r="AF2024" s="26">
        <f t="shared" si="355"/>
        <v>0.58600191981964211</v>
      </c>
      <c r="AG2024" s="6">
        <v>1</v>
      </c>
    </row>
    <row r="2025" spans="1:33" ht="12" customHeight="1" x14ac:dyDescent="0.2">
      <c r="A2025" s="5" t="s">
        <v>2809</v>
      </c>
      <c r="B2025" s="5" t="s">
        <v>2809</v>
      </c>
      <c r="C2025" s="7">
        <v>2</v>
      </c>
      <c r="D2025" s="7">
        <v>2</v>
      </c>
      <c r="E2025" s="8">
        <v>49.73</v>
      </c>
      <c r="F2025" s="9">
        <v>5.8040184522426603</v>
      </c>
      <c r="G2025" s="7" t="s">
        <v>146</v>
      </c>
      <c r="H2025" s="7">
        <v>2</v>
      </c>
      <c r="I2025" s="7" t="s">
        <v>1</v>
      </c>
      <c r="J2025" s="7" t="s">
        <v>2</v>
      </c>
      <c r="K2025" s="5" t="s">
        <v>2810</v>
      </c>
      <c r="L2025" s="14" t="s">
        <v>2811</v>
      </c>
      <c r="M2025" s="38">
        <f t="shared" si="356"/>
        <v>1</v>
      </c>
      <c r="N2025" s="32">
        <f t="shared" si="357"/>
        <v>1.606230219938896</v>
      </c>
      <c r="O2025" s="32">
        <f t="shared" si="358"/>
        <v>0.27674450609616041</v>
      </c>
      <c r="P2025" s="32">
        <f t="shared" si="348"/>
        <v>5.8040184522426586</v>
      </c>
      <c r="Q2025" s="35">
        <v>0.99498336160196399</v>
      </c>
      <c r="R2025" s="35">
        <v>6.9350771090866098E-2</v>
      </c>
      <c r="S2025" s="35">
        <v>8.4099107301032004E-4</v>
      </c>
      <c r="T2025" s="35">
        <v>0.947431479277414</v>
      </c>
      <c r="U2025" s="35">
        <v>8.4423477727825505E-2</v>
      </c>
      <c r="V2025" s="35">
        <v>9.6509835618585301E-4</v>
      </c>
      <c r="W2025" s="8">
        <v>17610.8881072189</v>
      </c>
      <c r="X2025" s="8">
        <v>28287.140677777501</v>
      </c>
      <c r="Y2025" s="8">
        <v>4873.7165311470399</v>
      </c>
      <c r="Z2025" s="23">
        <f t="shared" si="349"/>
        <v>50771.745316143439</v>
      </c>
      <c r="AA2025" s="29">
        <f t="shared" si="350"/>
        <v>34.686394957589386</v>
      </c>
      <c r="AB2025" s="29">
        <f t="shared" si="351"/>
        <v>55.714335801616208</v>
      </c>
      <c r="AC2025" s="29">
        <f t="shared" si="352"/>
        <v>9.5992692407944222</v>
      </c>
      <c r="AD2025" s="26">
        <f t="shared" si="353"/>
        <v>0.34686394957589384</v>
      </c>
      <c r="AE2025" s="26">
        <f t="shared" si="354"/>
        <v>0.5571433580161621</v>
      </c>
      <c r="AF2025" s="26">
        <f t="shared" si="355"/>
        <v>9.5992692407944225E-2</v>
      </c>
      <c r="AG2025" s="6">
        <v>6</v>
      </c>
    </row>
    <row r="2026" spans="1:33" ht="12" customHeight="1" x14ac:dyDescent="0.2">
      <c r="A2026" s="5" t="s">
        <v>2839</v>
      </c>
      <c r="B2026" s="5" t="s">
        <v>2839</v>
      </c>
      <c r="C2026" s="7">
        <v>1</v>
      </c>
      <c r="D2026" s="7">
        <v>1</v>
      </c>
      <c r="E2026" s="8">
        <v>32.130000000000003</v>
      </c>
      <c r="F2026" s="9">
        <v>5.0351372982255702</v>
      </c>
      <c r="G2026" s="7">
        <v>3</v>
      </c>
      <c r="H2026" s="7">
        <v>1</v>
      </c>
      <c r="I2026" s="7" t="s">
        <v>1</v>
      </c>
      <c r="J2026" s="7" t="s">
        <v>2</v>
      </c>
      <c r="K2026" s="5" t="s">
        <v>2840</v>
      </c>
      <c r="L2026" s="14" t="s">
        <v>2841</v>
      </c>
      <c r="M2026" s="38">
        <f t="shared" si="356"/>
        <v>1</v>
      </c>
      <c r="N2026" s="32">
        <f t="shared" si="357"/>
        <v>1.6075403761884117</v>
      </c>
      <c r="O2026" s="32">
        <f t="shared" si="358"/>
        <v>0.31926445714894908</v>
      </c>
      <c r="P2026" s="32">
        <f t="shared" si="348"/>
        <v>5.0351372982255675</v>
      </c>
      <c r="Q2026" s="35">
        <v>0.74423215710917801</v>
      </c>
      <c r="R2026" s="35">
        <v>0.87722640225527104</v>
      </c>
      <c r="S2026" s="35">
        <v>0.84330867706757395</v>
      </c>
      <c r="T2026" s="35">
        <v>0.65798961974312697</v>
      </c>
      <c r="U2026" s="35">
        <v>0.88732736887593999</v>
      </c>
      <c r="V2026" s="35">
        <v>0.780100086650653</v>
      </c>
      <c r="W2026" s="8">
        <v>2577.9011643240701</v>
      </c>
      <c r="X2026" s="8">
        <v>4144.0802074740604</v>
      </c>
      <c r="Y2026" s="8">
        <v>823.03221581156799</v>
      </c>
      <c r="Z2026" s="23">
        <f t="shared" si="349"/>
        <v>7545.0135876096983</v>
      </c>
      <c r="AA2026" s="29">
        <f t="shared" si="350"/>
        <v>34.166951913214028</v>
      </c>
      <c r="AB2026" s="29">
        <f t="shared" si="351"/>
        <v>54.924754731779458</v>
      </c>
      <c r="AC2026" s="29">
        <f t="shared" si="352"/>
        <v>10.908293355006524</v>
      </c>
      <c r="AD2026" s="26">
        <f t="shared" si="353"/>
        <v>0.34166951913214028</v>
      </c>
      <c r="AE2026" s="26">
        <f t="shared" si="354"/>
        <v>0.54924754731779457</v>
      </c>
      <c r="AF2026" s="26">
        <f t="shared" si="355"/>
        <v>0.10908293355006524</v>
      </c>
      <c r="AG2026" s="6">
        <v>6</v>
      </c>
    </row>
    <row r="2027" spans="1:33" ht="12" customHeight="1" x14ac:dyDescent="0.2">
      <c r="A2027" s="5" t="s">
        <v>3083</v>
      </c>
      <c r="B2027" s="5" t="s">
        <v>3083</v>
      </c>
      <c r="C2027" s="7">
        <v>1</v>
      </c>
      <c r="D2027" s="7">
        <v>1</v>
      </c>
      <c r="E2027" s="8">
        <v>15.01</v>
      </c>
      <c r="F2027" s="9">
        <v>2.3086161442089601</v>
      </c>
      <c r="G2027" s="7">
        <v>3</v>
      </c>
      <c r="H2027" s="7">
        <v>1</v>
      </c>
      <c r="I2027" s="7" t="s">
        <v>1</v>
      </c>
      <c r="J2027" s="7" t="s">
        <v>2</v>
      </c>
      <c r="K2027" s="5" t="s">
        <v>3084</v>
      </c>
      <c r="L2027" s="14" t="s">
        <v>3085</v>
      </c>
      <c r="M2027" s="38">
        <f t="shared" si="356"/>
        <v>1</v>
      </c>
      <c r="N2027" s="32">
        <f t="shared" si="357"/>
        <v>1.6080809051985456</v>
      </c>
      <c r="O2027" s="32">
        <f t="shared" si="358"/>
        <v>0.69655620716000544</v>
      </c>
      <c r="P2027" s="32">
        <f t="shared" si="348"/>
        <v>2.3086161442089548</v>
      </c>
      <c r="Q2027" s="35">
        <v>0.17422097014823201</v>
      </c>
      <c r="R2027" s="35">
        <v>8.3431484773314496E-2</v>
      </c>
      <c r="S2027" s="35">
        <v>0.16398005701181601</v>
      </c>
      <c r="T2027" s="35">
        <v>0.21407638742489399</v>
      </c>
      <c r="U2027" s="35">
        <v>0.100298378188573</v>
      </c>
      <c r="V2027" s="35">
        <v>0.16967941543676601</v>
      </c>
      <c r="W2027" s="8">
        <v>8563.1138771730093</v>
      </c>
      <c r="X2027" s="8">
        <v>13770.179914922601</v>
      </c>
      <c r="Y2027" s="8">
        <v>5964.6901237628399</v>
      </c>
      <c r="Z2027" s="23">
        <f t="shared" si="349"/>
        <v>28297.983915858451</v>
      </c>
      <c r="AA2027" s="29">
        <f t="shared" si="350"/>
        <v>30.260508673107847</v>
      </c>
      <c r="AB2027" s="29">
        <f t="shared" si="351"/>
        <v>48.661346178819706</v>
      </c>
      <c r="AC2027" s="29">
        <f t="shared" si="352"/>
        <v>21.078145148072448</v>
      </c>
      <c r="AD2027" s="26">
        <f t="shared" si="353"/>
        <v>0.30260508673107844</v>
      </c>
      <c r="AE2027" s="26">
        <f t="shared" si="354"/>
        <v>0.48661346178819703</v>
      </c>
      <c r="AF2027" s="26">
        <f t="shared" si="355"/>
        <v>0.21078145148072447</v>
      </c>
      <c r="AG2027" s="6">
        <v>6</v>
      </c>
    </row>
    <row r="2028" spans="1:33" ht="12" customHeight="1" x14ac:dyDescent="0.2">
      <c r="A2028" s="5" t="s">
        <v>2818</v>
      </c>
      <c r="B2028" s="5" t="s">
        <v>2818</v>
      </c>
      <c r="C2028" s="7">
        <v>3</v>
      </c>
      <c r="D2028" s="7">
        <v>3</v>
      </c>
      <c r="E2028" s="8">
        <v>145.29</v>
      </c>
      <c r="F2028" s="9">
        <v>5.5380267846934297</v>
      </c>
      <c r="G2028" s="7" t="s">
        <v>122</v>
      </c>
      <c r="H2028" s="7">
        <v>2</v>
      </c>
      <c r="I2028" s="7" t="s">
        <v>1</v>
      </c>
      <c r="J2028" s="7" t="s">
        <v>2</v>
      </c>
      <c r="K2028" s="5" t="s">
        <v>2819</v>
      </c>
      <c r="L2028" s="14" t="s">
        <v>2820</v>
      </c>
      <c r="M2028" s="38">
        <f t="shared" si="356"/>
        <v>1</v>
      </c>
      <c r="N2028" s="32">
        <f t="shared" si="357"/>
        <v>1.6100857409009721</v>
      </c>
      <c r="O2028" s="32">
        <f t="shared" si="358"/>
        <v>0.2907327471494166</v>
      </c>
      <c r="P2028" s="32">
        <f t="shared" si="348"/>
        <v>5.5380267846934315</v>
      </c>
      <c r="Q2028" s="35">
        <v>0.83984029238451796</v>
      </c>
      <c r="R2028" s="35">
        <v>0.71481604656091302</v>
      </c>
      <c r="S2028" s="35">
        <v>0.49960956641515902</v>
      </c>
      <c r="T2028" s="35">
        <v>0.85636383686194895</v>
      </c>
      <c r="U2028" s="35">
        <v>0.69694674060209105</v>
      </c>
      <c r="V2028" s="35">
        <v>0.52706481436399</v>
      </c>
      <c r="W2028" s="8">
        <v>206257.64809670299</v>
      </c>
      <c r="X2028" s="8">
        <v>332092.49815227202</v>
      </c>
      <c r="Y2028" s="8">
        <v>59965.852651732101</v>
      </c>
      <c r="Z2028" s="23">
        <f t="shared" si="349"/>
        <v>598315.99890070711</v>
      </c>
      <c r="AA2028" s="29">
        <f t="shared" si="350"/>
        <v>34.473029047470327</v>
      </c>
      <c r="AB2028" s="29">
        <f t="shared" si="351"/>
        <v>55.504532514996995</v>
      </c>
      <c r="AC2028" s="29">
        <f t="shared" si="352"/>
        <v>10.022438437532685</v>
      </c>
      <c r="AD2028" s="26">
        <f t="shared" si="353"/>
        <v>0.34473029047470327</v>
      </c>
      <c r="AE2028" s="26">
        <f t="shared" si="354"/>
        <v>0.55504532514996996</v>
      </c>
      <c r="AF2028" s="26">
        <f t="shared" si="355"/>
        <v>0.10022438437532685</v>
      </c>
      <c r="AG2028" s="6">
        <v>6</v>
      </c>
    </row>
    <row r="2029" spans="1:33" ht="12" customHeight="1" x14ac:dyDescent="0.2">
      <c r="A2029" s="5" t="s">
        <v>552</v>
      </c>
      <c r="B2029" s="5" t="s">
        <v>552</v>
      </c>
      <c r="C2029" s="7">
        <v>2</v>
      </c>
      <c r="D2029" s="7">
        <v>1</v>
      </c>
      <c r="E2029" s="8">
        <v>65.239999999999995</v>
      </c>
      <c r="F2029" s="9">
        <v>2.9618901841689298</v>
      </c>
      <c r="G2029" s="7" t="s">
        <v>50</v>
      </c>
      <c r="H2029" s="7">
        <v>3</v>
      </c>
      <c r="I2029" s="7" t="s">
        <v>2</v>
      </c>
      <c r="J2029" s="7" t="s">
        <v>0</v>
      </c>
      <c r="K2029" s="5" t="s">
        <v>553</v>
      </c>
      <c r="L2029" s="14" t="s">
        <v>554</v>
      </c>
      <c r="M2029" s="38">
        <f t="shared" si="356"/>
        <v>1</v>
      </c>
      <c r="N2029" s="32">
        <f t="shared" si="357"/>
        <v>1.6101050148187284</v>
      </c>
      <c r="O2029" s="32">
        <f t="shared" si="358"/>
        <v>2.9618901841689289</v>
      </c>
      <c r="P2029" s="32">
        <f t="shared" si="348"/>
        <v>0.54360726249224689</v>
      </c>
      <c r="Q2029" s="35">
        <v>0.58909671569207001</v>
      </c>
      <c r="R2029" s="35">
        <v>0.88405777381668904</v>
      </c>
      <c r="S2029" s="35">
        <v>0.63369473686410405</v>
      </c>
      <c r="T2029" s="35">
        <v>0.493414073570488</v>
      </c>
      <c r="U2029" s="35">
        <v>0.89580727353381495</v>
      </c>
      <c r="V2029" s="35">
        <v>0.553791852177273</v>
      </c>
      <c r="W2029" s="8">
        <v>3917.10069435079</v>
      </c>
      <c r="X2029" s="8">
        <v>6306.9434715241296</v>
      </c>
      <c r="Y2029" s="8">
        <v>11602.0220969989</v>
      </c>
      <c r="Z2029" s="23">
        <f t="shared" si="349"/>
        <v>21826.066262873821</v>
      </c>
      <c r="AA2029" s="29">
        <f t="shared" si="350"/>
        <v>17.946892706972974</v>
      </c>
      <c r="AB2029" s="29">
        <f t="shared" si="351"/>
        <v>28.896381947910847</v>
      </c>
      <c r="AC2029" s="29">
        <f t="shared" si="352"/>
        <v>53.156725345116186</v>
      </c>
      <c r="AD2029" s="26">
        <f t="shared" si="353"/>
        <v>0.17946892706972975</v>
      </c>
      <c r="AE2029" s="26">
        <f t="shared" si="354"/>
        <v>0.28896381947910849</v>
      </c>
      <c r="AF2029" s="26">
        <f t="shared" si="355"/>
        <v>0.53156725345116185</v>
      </c>
      <c r="AG2029" s="6">
        <v>1</v>
      </c>
    </row>
    <row r="2030" spans="1:33" ht="12" customHeight="1" x14ac:dyDescent="0.2">
      <c r="A2030" s="5" t="s">
        <v>3018</v>
      </c>
      <c r="B2030" s="5" t="s">
        <v>3018</v>
      </c>
      <c r="C2030" s="7">
        <v>1</v>
      </c>
      <c r="D2030" s="7">
        <v>1</v>
      </c>
      <c r="E2030" s="8">
        <v>17.53</v>
      </c>
      <c r="F2030" s="9">
        <v>2.56078616126675</v>
      </c>
      <c r="G2030" s="7">
        <v>2</v>
      </c>
      <c r="H2030" s="7">
        <v>1</v>
      </c>
      <c r="I2030" s="7" t="s">
        <v>1</v>
      </c>
      <c r="J2030" s="7" t="s">
        <v>2</v>
      </c>
      <c r="K2030" s="5" t="s">
        <v>3019</v>
      </c>
      <c r="L2030" s="14" t="s">
        <v>3020</v>
      </c>
      <c r="M2030" s="38">
        <f t="shared" si="356"/>
        <v>1</v>
      </c>
      <c r="N2030" s="32">
        <f t="shared" si="357"/>
        <v>1.613716468029027</v>
      </c>
      <c r="O2030" s="32">
        <f t="shared" si="358"/>
        <v>0.63016447544013754</v>
      </c>
      <c r="P2030" s="32">
        <f t="shared" si="348"/>
        <v>2.5607861612667531</v>
      </c>
      <c r="Q2030" s="35">
        <v>8.2884100821005498E-3</v>
      </c>
      <c r="R2030" s="35">
        <v>0.54595143163591098</v>
      </c>
      <c r="S2030" s="35">
        <v>9.0722679931486703E-4</v>
      </c>
      <c r="T2030" s="35">
        <v>3.5318645601402901E-3</v>
      </c>
      <c r="U2030" s="35">
        <v>0.48494461447488002</v>
      </c>
      <c r="V2030" s="35">
        <v>6.8220994457025797E-4</v>
      </c>
      <c r="W2030" s="8">
        <v>5752.7534576026801</v>
      </c>
      <c r="X2030" s="8">
        <v>9283.3129910443695</v>
      </c>
      <c r="Y2030" s="8">
        <v>3625.1808649466302</v>
      </c>
      <c r="Z2030" s="23">
        <f t="shared" si="349"/>
        <v>18661.247313593678</v>
      </c>
      <c r="AA2030" s="29">
        <f t="shared" si="350"/>
        <v>30.827271944529237</v>
      </c>
      <c r="AB2030" s="29">
        <f t="shared" si="351"/>
        <v>49.746476401296036</v>
      </c>
      <c r="AC2030" s="29">
        <f t="shared" si="352"/>
        <v>19.426251654174735</v>
      </c>
      <c r="AD2030" s="26">
        <f t="shared" si="353"/>
        <v>0.30827271944529239</v>
      </c>
      <c r="AE2030" s="26">
        <f t="shared" si="354"/>
        <v>0.49746476401296036</v>
      </c>
      <c r="AF2030" s="26">
        <f t="shared" si="355"/>
        <v>0.19426251654174734</v>
      </c>
      <c r="AG2030" s="6">
        <v>6</v>
      </c>
    </row>
    <row r="2031" spans="1:33" ht="12" customHeight="1" x14ac:dyDescent="0.2">
      <c r="A2031" s="5" t="s">
        <v>583</v>
      </c>
      <c r="B2031" s="5" t="s">
        <v>583</v>
      </c>
      <c r="C2031" s="7">
        <v>6</v>
      </c>
      <c r="D2031" s="7">
        <v>6</v>
      </c>
      <c r="E2031" s="8">
        <v>252.74</v>
      </c>
      <c r="F2031" s="9">
        <v>2.8248304207417201</v>
      </c>
      <c r="G2031" s="7" t="s">
        <v>50</v>
      </c>
      <c r="H2031" s="7">
        <v>3</v>
      </c>
      <c r="I2031" s="7" t="s">
        <v>2</v>
      </c>
      <c r="J2031" s="7" t="s">
        <v>0</v>
      </c>
      <c r="K2031" s="5" t="s">
        <v>584</v>
      </c>
      <c r="L2031" s="14" t="s">
        <v>585</v>
      </c>
      <c r="M2031" s="38">
        <f t="shared" si="356"/>
        <v>1</v>
      </c>
      <c r="N2031" s="32">
        <f t="shared" si="357"/>
        <v>1.6176622580060396</v>
      </c>
      <c r="O2031" s="32">
        <f t="shared" si="358"/>
        <v>2.8248304207417241</v>
      </c>
      <c r="P2031" s="32">
        <f t="shared" si="348"/>
        <v>0.57265818370126631</v>
      </c>
      <c r="Q2031" s="35">
        <v>5.8998998979991897E-2</v>
      </c>
      <c r="R2031" s="35">
        <v>0.55004294550713195</v>
      </c>
      <c r="S2031" s="35">
        <v>0.50578445233170399</v>
      </c>
      <c r="T2031" s="35">
        <v>3.5699292595079903E-2</v>
      </c>
      <c r="U2031" s="35">
        <v>0.58862605825391001</v>
      </c>
      <c r="V2031" s="35">
        <v>0.41074959417141799</v>
      </c>
      <c r="W2031" s="8">
        <v>317142.05664965301</v>
      </c>
      <c r="X2031" s="8">
        <v>513028.73546855699</v>
      </c>
      <c r="Y2031" s="8">
        <v>895872.52932053502</v>
      </c>
      <c r="Z2031" s="23">
        <f t="shared" si="349"/>
        <v>1726043.3214387451</v>
      </c>
      <c r="AA2031" s="29">
        <f t="shared" si="350"/>
        <v>18.373933765770083</v>
      </c>
      <c r="AB2031" s="29">
        <f t="shared" si="351"/>
        <v>29.722819183989042</v>
      </c>
      <c r="AC2031" s="29">
        <f t="shared" si="352"/>
        <v>51.903247050240871</v>
      </c>
      <c r="AD2031" s="26">
        <f t="shared" si="353"/>
        <v>0.18373933765770084</v>
      </c>
      <c r="AE2031" s="26">
        <f t="shared" si="354"/>
        <v>0.29722819183989041</v>
      </c>
      <c r="AF2031" s="26">
        <f t="shared" si="355"/>
        <v>0.51903247050240875</v>
      </c>
      <c r="AG2031" s="6">
        <v>1</v>
      </c>
    </row>
    <row r="2032" spans="1:33" ht="12" customHeight="1" x14ac:dyDescent="0.2">
      <c r="A2032" s="5" t="s">
        <v>475</v>
      </c>
      <c r="B2032" s="5" t="s">
        <v>476</v>
      </c>
      <c r="C2032" s="7">
        <v>22</v>
      </c>
      <c r="D2032" s="7">
        <v>16</v>
      </c>
      <c r="E2032" s="8">
        <v>1303.24</v>
      </c>
      <c r="F2032" s="9">
        <v>3.6804226350609701</v>
      </c>
      <c r="G2032" s="7" t="s">
        <v>50</v>
      </c>
      <c r="H2032" s="7">
        <v>3</v>
      </c>
      <c r="I2032" s="7" t="s">
        <v>2</v>
      </c>
      <c r="J2032" s="7" t="s">
        <v>0</v>
      </c>
      <c r="K2032" s="5" t="s">
        <v>477</v>
      </c>
      <c r="L2032" s="14" t="s">
        <v>478</v>
      </c>
      <c r="M2032" s="38">
        <f t="shared" si="356"/>
        <v>1</v>
      </c>
      <c r="N2032" s="32">
        <f t="shared" si="357"/>
        <v>1.6183494539348515</v>
      </c>
      <c r="O2032" s="32">
        <f t="shared" si="358"/>
        <v>3.6804226350609848</v>
      </c>
      <c r="P2032" s="32">
        <f t="shared" si="348"/>
        <v>0.43971837324276092</v>
      </c>
      <c r="Q2032" s="35">
        <v>0.116999967239083</v>
      </c>
      <c r="R2032" s="35">
        <v>0.49613557429692401</v>
      </c>
      <c r="S2032" s="35">
        <v>0.79395042064422805</v>
      </c>
      <c r="T2032" s="35">
        <v>8.3520496857037899E-2</v>
      </c>
      <c r="U2032" s="35">
        <v>0.53018510443125699</v>
      </c>
      <c r="V2032" s="35">
        <v>0.65302743084124604</v>
      </c>
      <c r="W2032" s="8">
        <v>1580648.1903173099</v>
      </c>
      <c r="X2032" s="8">
        <v>2558041.1356631299</v>
      </c>
      <c r="Y2032" s="8">
        <v>5817453.3777120104</v>
      </c>
      <c r="Z2032" s="23">
        <f t="shared" si="349"/>
        <v>9956142.7036924511</v>
      </c>
      <c r="AA2032" s="29">
        <f t="shared" si="350"/>
        <v>15.876110230230955</v>
      </c>
      <c r="AB2032" s="29">
        <f t="shared" si="351"/>
        <v>25.693094321703775</v>
      </c>
      <c r="AC2032" s="29">
        <f t="shared" si="352"/>
        <v>58.430795448065268</v>
      </c>
      <c r="AD2032" s="26">
        <f t="shared" si="353"/>
        <v>0.15876110230230955</v>
      </c>
      <c r="AE2032" s="26">
        <f t="shared" si="354"/>
        <v>0.25693094321703774</v>
      </c>
      <c r="AF2032" s="26">
        <f t="shared" si="355"/>
        <v>0.58430795448065265</v>
      </c>
      <c r="AG2032" s="6">
        <v>1</v>
      </c>
    </row>
    <row r="2033" spans="1:33" ht="12" customHeight="1" x14ac:dyDescent="0.2">
      <c r="A2033" s="5" t="s">
        <v>1366</v>
      </c>
      <c r="B2033" s="5" t="s">
        <v>1366</v>
      </c>
      <c r="C2033" s="7">
        <v>3</v>
      </c>
      <c r="D2033" s="7">
        <v>3</v>
      </c>
      <c r="E2033" s="8">
        <v>112.49</v>
      </c>
      <c r="F2033" s="9">
        <v>2.37936950354969</v>
      </c>
      <c r="G2033" s="7" t="s">
        <v>54</v>
      </c>
      <c r="H2033" s="7">
        <v>2</v>
      </c>
      <c r="I2033" s="7" t="s">
        <v>2</v>
      </c>
      <c r="J2033" s="7" t="s">
        <v>0</v>
      </c>
      <c r="K2033" s="5" t="s">
        <v>1367</v>
      </c>
      <c r="L2033" s="14" t="s">
        <v>1368</v>
      </c>
      <c r="M2033" s="38">
        <f t="shared" si="356"/>
        <v>1</v>
      </c>
      <c r="N2033" s="32">
        <f t="shared" si="357"/>
        <v>1.6252491817432979</v>
      </c>
      <c r="O2033" s="32">
        <f t="shared" si="358"/>
        <v>2.3793695035496913</v>
      </c>
      <c r="P2033" s="32">
        <f t="shared" si="348"/>
        <v>0.68305875960780793</v>
      </c>
      <c r="Q2033" s="35">
        <v>0.75254027102806997</v>
      </c>
      <c r="R2033" s="35">
        <v>0.76048170345293797</v>
      </c>
      <c r="S2033" s="35">
        <v>0.34882564552073098</v>
      </c>
      <c r="T2033" s="35">
        <v>0.70432209462355999</v>
      </c>
      <c r="U2033" s="35">
        <v>0.78718967657912697</v>
      </c>
      <c r="V2033" s="35">
        <v>0.42040119102673101</v>
      </c>
      <c r="W2033" s="8">
        <v>19612.4086446193</v>
      </c>
      <c r="X2033" s="8">
        <v>31875.0511016827</v>
      </c>
      <c r="Y2033" s="8">
        <v>46665.167020161498</v>
      </c>
      <c r="Z2033" s="23">
        <f t="shared" si="349"/>
        <v>98152.626766463509</v>
      </c>
      <c r="AA2033" s="29">
        <f t="shared" si="350"/>
        <v>19.981542308881341</v>
      </c>
      <c r="AB2033" s="29">
        <f t="shared" si="351"/>
        <v>32.474985287478489</v>
      </c>
      <c r="AC2033" s="29">
        <f t="shared" si="352"/>
        <v>47.543472403640152</v>
      </c>
      <c r="AD2033" s="26">
        <f t="shared" si="353"/>
        <v>0.19981542308881342</v>
      </c>
      <c r="AE2033" s="26">
        <f t="shared" si="354"/>
        <v>0.32474985287478492</v>
      </c>
      <c r="AF2033" s="26">
        <f t="shared" si="355"/>
        <v>0.47543472403640152</v>
      </c>
      <c r="AG2033" s="6">
        <v>5</v>
      </c>
    </row>
    <row r="2034" spans="1:33" ht="12" customHeight="1" x14ac:dyDescent="0.2">
      <c r="A2034" s="5" t="s">
        <v>2698</v>
      </c>
      <c r="B2034" s="5" t="s">
        <v>2698</v>
      </c>
      <c r="C2034" s="7">
        <v>15</v>
      </c>
      <c r="D2034" s="7">
        <v>15</v>
      </c>
      <c r="E2034" s="8">
        <v>473.42</v>
      </c>
      <c r="F2034" s="9">
        <v>1.62774239891378</v>
      </c>
      <c r="G2034" s="7" t="s">
        <v>50</v>
      </c>
      <c r="H2034" s="7">
        <v>3</v>
      </c>
      <c r="I2034" s="7" t="s">
        <v>1</v>
      </c>
      <c r="J2034" s="7" t="s">
        <v>0</v>
      </c>
      <c r="K2034" s="5" t="s">
        <v>2699</v>
      </c>
      <c r="L2034" s="14" t="s">
        <v>2700</v>
      </c>
      <c r="M2034" s="38">
        <f t="shared" si="356"/>
        <v>1</v>
      </c>
      <c r="N2034" s="32">
        <f t="shared" si="357"/>
        <v>1.6277423989137749</v>
      </c>
      <c r="O2034" s="32">
        <f t="shared" si="358"/>
        <v>1.2447593448913776</v>
      </c>
      <c r="P2034" s="32">
        <f t="shared" si="348"/>
        <v>1.3076763838682552</v>
      </c>
      <c r="Q2034" s="35">
        <v>3.7805560955792301E-2</v>
      </c>
      <c r="R2034" s="35">
        <v>6.9920254192682399E-2</v>
      </c>
      <c r="S2034" s="35">
        <v>0.73646069036241002</v>
      </c>
      <c r="T2034" s="35">
        <v>1.5849819702299699E-2</v>
      </c>
      <c r="U2034" s="35">
        <v>3.9823590190490303E-2</v>
      </c>
      <c r="V2034" s="35">
        <v>0.60369068241526103</v>
      </c>
      <c r="W2034" s="8">
        <v>335572.40525642701</v>
      </c>
      <c r="X2034" s="8">
        <v>546225.43194136198</v>
      </c>
      <c r="Y2034" s="8">
        <v>417706.88733061397</v>
      </c>
      <c r="Z2034" s="23">
        <f t="shared" si="349"/>
        <v>1299504.724528403</v>
      </c>
      <c r="AA2034" s="29">
        <f t="shared" si="350"/>
        <v>25.823100056693367</v>
      </c>
      <c r="AB2034" s="29">
        <f t="shared" si="351"/>
        <v>42.033354833672497</v>
      </c>
      <c r="AC2034" s="29">
        <f t="shared" si="352"/>
        <v>32.143545109634132</v>
      </c>
      <c r="AD2034" s="26">
        <f t="shared" si="353"/>
        <v>0.25823100056693366</v>
      </c>
      <c r="AE2034" s="26">
        <f t="shared" si="354"/>
        <v>0.42033354833672498</v>
      </c>
      <c r="AF2034" s="26">
        <f t="shared" si="355"/>
        <v>0.32143545109634131</v>
      </c>
      <c r="AG2034" s="6"/>
    </row>
    <row r="2035" spans="1:33" ht="12" customHeight="1" x14ac:dyDescent="0.2">
      <c r="A2035" s="5" t="s">
        <v>441</v>
      </c>
      <c r="B2035" s="5" t="s">
        <v>441</v>
      </c>
      <c r="C2035" s="7">
        <v>3</v>
      </c>
      <c r="D2035" s="7">
        <v>3</v>
      </c>
      <c r="E2035" s="8">
        <v>103.79</v>
      </c>
      <c r="F2035" s="9">
        <v>4.2097632660629802</v>
      </c>
      <c r="G2035" s="7" t="s">
        <v>146</v>
      </c>
      <c r="H2035" s="7">
        <v>2</v>
      </c>
      <c r="I2035" s="7" t="s">
        <v>2</v>
      </c>
      <c r="J2035" s="7" t="s">
        <v>0</v>
      </c>
      <c r="K2035" s="5" t="s">
        <v>442</v>
      </c>
      <c r="L2035" s="14" t="s">
        <v>443</v>
      </c>
      <c r="M2035" s="38">
        <f t="shared" si="356"/>
        <v>1</v>
      </c>
      <c r="N2035" s="32">
        <f t="shared" si="357"/>
        <v>1.6281409120033483</v>
      </c>
      <c r="O2035" s="32">
        <f t="shared" si="358"/>
        <v>4.2097632660629829</v>
      </c>
      <c r="P2035" s="32">
        <f t="shared" si="348"/>
        <v>0.38675355574709164</v>
      </c>
      <c r="Q2035" s="35">
        <v>0.451663895859159</v>
      </c>
      <c r="R2035" s="35">
        <v>0.59443648830518003</v>
      </c>
      <c r="S2035" s="35">
        <v>0.132938720758566</v>
      </c>
      <c r="T2035" s="35">
        <v>0.50815796625854204</v>
      </c>
      <c r="U2035" s="35">
        <v>0.58698817972123896</v>
      </c>
      <c r="V2035" s="35">
        <v>0.16307366570083701</v>
      </c>
      <c r="W2035" s="8">
        <v>33467.065926433301</v>
      </c>
      <c r="X2035" s="8">
        <v>54489.099239539297</v>
      </c>
      <c r="Y2035" s="8">
        <v>140888.42476000701</v>
      </c>
      <c r="Z2035" s="23">
        <f t="shared" si="349"/>
        <v>228844.58992597961</v>
      </c>
      <c r="AA2035" s="29">
        <f t="shared" si="350"/>
        <v>14.62436404428801</v>
      </c>
      <c r="AB2035" s="29">
        <f t="shared" si="351"/>
        <v>23.810525412536055</v>
      </c>
      <c r="AC2035" s="29">
        <f t="shared" si="352"/>
        <v>61.56511054317594</v>
      </c>
      <c r="AD2035" s="26">
        <f t="shared" si="353"/>
        <v>0.1462436404428801</v>
      </c>
      <c r="AE2035" s="26">
        <f t="shared" si="354"/>
        <v>0.23810525412536054</v>
      </c>
      <c r="AF2035" s="26">
        <f t="shared" si="355"/>
        <v>0.61565110543175938</v>
      </c>
      <c r="AG2035" s="6">
        <v>1</v>
      </c>
    </row>
    <row r="2036" spans="1:33" ht="12" customHeight="1" x14ac:dyDescent="0.2">
      <c r="A2036" s="5" t="s">
        <v>365</v>
      </c>
      <c r="B2036" s="5" t="s">
        <v>365</v>
      </c>
      <c r="C2036" s="7">
        <v>1</v>
      </c>
      <c r="D2036" s="7">
        <v>1</v>
      </c>
      <c r="E2036" s="8">
        <v>25.36</v>
      </c>
      <c r="F2036" s="9">
        <v>5.6090242544361901</v>
      </c>
      <c r="G2036" s="7">
        <v>3</v>
      </c>
      <c r="H2036" s="7">
        <v>1</v>
      </c>
      <c r="I2036" s="7" t="s">
        <v>2</v>
      </c>
      <c r="J2036" s="7" t="s">
        <v>0</v>
      </c>
      <c r="K2036" s="5" t="s">
        <v>366</v>
      </c>
      <c r="L2036" s="14" t="s">
        <v>367</v>
      </c>
      <c r="M2036" s="38">
        <f t="shared" si="356"/>
        <v>1</v>
      </c>
      <c r="N2036" s="32">
        <f t="shared" si="357"/>
        <v>1.6293554721021548</v>
      </c>
      <c r="O2036" s="32">
        <f t="shared" si="358"/>
        <v>5.6090242544362008</v>
      </c>
      <c r="P2036" s="32">
        <f t="shared" si="348"/>
        <v>0.29048822008810016</v>
      </c>
      <c r="Q2036" s="35">
        <v>0.64500837340233996</v>
      </c>
      <c r="R2036" s="35">
        <v>0.64862542253204902</v>
      </c>
      <c r="S2036" s="35">
        <v>0.199990182758435</v>
      </c>
      <c r="T2036" s="35">
        <v>0.69609466006241005</v>
      </c>
      <c r="U2036" s="35">
        <v>0.60668195243800904</v>
      </c>
      <c r="V2036" s="35">
        <v>0.20337427888051099</v>
      </c>
      <c r="W2036" s="8">
        <v>2549.9297000269698</v>
      </c>
      <c r="X2036" s="8">
        <v>4154.7419102147496</v>
      </c>
      <c r="Y2036" s="8">
        <v>14302.6175345585</v>
      </c>
      <c r="Z2036" s="23">
        <f t="shared" si="349"/>
        <v>21007.289144800219</v>
      </c>
      <c r="AA2036" s="29">
        <f t="shared" si="350"/>
        <v>12.138309148080324</v>
      </c>
      <c r="AB2036" s="29">
        <f t="shared" si="351"/>
        <v>19.777620432492323</v>
      </c>
      <c r="AC2036" s="29">
        <f t="shared" si="352"/>
        <v>68.084070419427363</v>
      </c>
      <c r="AD2036" s="26">
        <f t="shared" si="353"/>
        <v>0.12138309148080324</v>
      </c>
      <c r="AE2036" s="26">
        <f t="shared" si="354"/>
        <v>0.19777620432492324</v>
      </c>
      <c r="AF2036" s="26">
        <f t="shared" si="355"/>
        <v>0.68084070419427367</v>
      </c>
      <c r="AG2036" s="6">
        <v>1</v>
      </c>
    </row>
    <row r="2037" spans="1:33" ht="12" customHeight="1" x14ac:dyDescent="0.2">
      <c r="A2037" s="5" t="s">
        <v>1475</v>
      </c>
      <c r="B2037" s="5" t="s">
        <v>1475</v>
      </c>
      <c r="C2037" s="7">
        <v>1</v>
      </c>
      <c r="D2037" s="7">
        <v>1</v>
      </c>
      <c r="E2037" s="8">
        <v>29.79</v>
      </c>
      <c r="F2037" s="9">
        <v>1.6508775131431901</v>
      </c>
      <c r="G2037" s="7">
        <v>1</v>
      </c>
      <c r="H2037" s="7">
        <v>1</v>
      </c>
      <c r="I2037" s="7" t="s">
        <v>2</v>
      </c>
      <c r="J2037" s="7" t="s">
        <v>0</v>
      </c>
      <c r="K2037" s="5" t="s">
        <v>1476</v>
      </c>
      <c r="L2037" s="14" t="s">
        <v>1477</v>
      </c>
      <c r="M2037" s="38">
        <f t="shared" si="356"/>
        <v>1</v>
      </c>
      <c r="N2037" s="32">
        <f t="shared" si="357"/>
        <v>1.6333875256683015</v>
      </c>
      <c r="O2037" s="32">
        <f t="shared" si="358"/>
        <v>1.6508775131431903</v>
      </c>
      <c r="P2037" s="32">
        <f t="shared" si="348"/>
        <v>0.98940564194760361</v>
      </c>
      <c r="Q2037" s="35">
        <v>0.43365386849628401</v>
      </c>
      <c r="R2037" s="35">
        <v>0.51127092528852303</v>
      </c>
      <c r="S2037" s="35">
        <v>0.84288701758307405</v>
      </c>
      <c r="T2037" s="35">
        <v>0.48446174188663499</v>
      </c>
      <c r="U2037" s="35">
        <v>0.54510715560517398</v>
      </c>
      <c r="V2037" s="35">
        <v>0.84790002313589596</v>
      </c>
      <c r="W2037" s="8">
        <v>13424.170939990499</v>
      </c>
      <c r="X2037" s="8">
        <v>21926.8733558194</v>
      </c>
      <c r="Y2037" s="8">
        <v>22161.661937420598</v>
      </c>
      <c r="Z2037" s="23">
        <f t="shared" si="349"/>
        <v>57512.706233230499</v>
      </c>
      <c r="AA2037" s="29">
        <f t="shared" si="350"/>
        <v>23.341226346664406</v>
      </c>
      <c r="AB2037" s="29">
        <f t="shared" si="351"/>
        <v>38.125267948441945</v>
      </c>
      <c r="AC2037" s="29">
        <f t="shared" si="352"/>
        <v>38.533505704893649</v>
      </c>
      <c r="AD2037" s="26">
        <f t="shared" si="353"/>
        <v>0.23341226346664407</v>
      </c>
      <c r="AE2037" s="26">
        <f t="shared" si="354"/>
        <v>0.38125267948441943</v>
      </c>
      <c r="AF2037" s="26">
        <f t="shared" si="355"/>
        <v>0.3853350570489365</v>
      </c>
      <c r="AG2037" s="6"/>
    </row>
    <row r="2038" spans="1:33" ht="12" customHeight="1" x14ac:dyDescent="0.2">
      <c r="A2038" s="5" t="s">
        <v>3970</v>
      </c>
      <c r="B2038" s="5" t="s">
        <v>3970</v>
      </c>
      <c r="C2038" s="7">
        <v>1</v>
      </c>
      <c r="D2038" s="7">
        <v>1</v>
      </c>
      <c r="E2038" s="8">
        <v>17.82</v>
      </c>
      <c r="F2038" s="9">
        <v>1.63832678956327</v>
      </c>
      <c r="G2038" s="7">
        <v>3</v>
      </c>
      <c r="H2038" s="7">
        <v>1</v>
      </c>
      <c r="I2038" s="7" t="s">
        <v>1</v>
      </c>
      <c r="J2038" s="7" t="s">
        <v>0</v>
      </c>
      <c r="K2038" s="5" t="s">
        <v>3971</v>
      </c>
      <c r="L2038" s="14" t="s">
        <v>3972</v>
      </c>
      <c r="M2038" s="38">
        <f t="shared" si="356"/>
        <v>1</v>
      </c>
      <c r="N2038" s="32">
        <f t="shared" si="357"/>
        <v>1.6383267895632661</v>
      </c>
      <c r="O2038" s="32">
        <f t="shared" si="358"/>
        <v>1.4167807604448903</v>
      </c>
      <c r="P2038" s="32">
        <f t="shared" si="348"/>
        <v>1.156372838553233</v>
      </c>
      <c r="Q2038" s="35">
        <v>0.98970764589080495</v>
      </c>
      <c r="R2038" s="35">
        <v>0.96045966584543196</v>
      </c>
      <c r="S2038" s="35">
        <v>0.96902583788478802</v>
      </c>
      <c r="T2038" s="35">
        <v>0.98738712293325004</v>
      </c>
      <c r="U2038" s="35">
        <v>0.99329769343694596</v>
      </c>
      <c r="V2038" s="35">
        <v>0.97876114484448395</v>
      </c>
      <c r="W2038" s="8">
        <v>131910.223522368</v>
      </c>
      <c r="X2038" s="8">
        <v>216112.05301397399</v>
      </c>
      <c r="Y2038" s="8">
        <v>186887.86679247601</v>
      </c>
      <c r="Z2038" s="23">
        <f t="shared" si="349"/>
        <v>534910.14332881803</v>
      </c>
      <c r="AA2038" s="29">
        <f t="shared" si="350"/>
        <v>24.660258394330096</v>
      </c>
      <c r="AB2038" s="29">
        <f t="shared" si="351"/>
        <v>40.401561964983408</v>
      </c>
      <c r="AC2038" s="29">
        <f t="shared" si="352"/>
        <v>34.938179640686485</v>
      </c>
      <c r="AD2038" s="26">
        <f t="shared" si="353"/>
        <v>0.24660258394330095</v>
      </c>
      <c r="AE2038" s="26">
        <f t="shared" si="354"/>
        <v>0.40401561964983407</v>
      </c>
      <c r="AF2038" s="26">
        <f t="shared" si="355"/>
        <v>0.34938179640686484</v>
      </c>
      <c r="AG2038" s="6"/>
    </row>
    <row r="2039" spans="1:33" ht="12" customHeight="1" x14ac:dyDescent="0.2">
      <c r="A2039" s="5" t="s">
        <v>3002</v>
      </c>
      <c r="B2039" s="5" t="s">
        <v>3003</v>
      </c>
      <c r="C2039" s="7">
        <v>8</v>
      </c>
      <c r="D2039" s="7">
        <v>8</v>
      </c>
      <c r="E2039" s="8">
        <v>295.55</v>
      </c>
      <c r="F2039" s="9">
        <v>2.5949175490491001</v>
      </c>
      <c r="G2039" s="7" t="s">
        <v>50</v>
      </c>
      <c r="H2039" s="7">
        <v>3</v>
      </c>
      <c r="I2039" s="7" t="s">
        <v>1</v>
      </c>
      <c r="J2039" s="7" t="s">
        <v>2</v>
      </c>
      <c r="K2039" s="5" t="s">
        <v>3004</v>
      </c>
      <c r="L2039" s="14" t="s">
        <v>3005</v>
      </c>
      <c r="M2039" s="38">
        <f t="shared" si="356"/>
        <v>1</v>
      </c>
      <c r="N2039" s="32">
        <f t="shared" si="357"/>
        <v>1.6450121302795435</v>
      </c>
      <c r="O2039" s="32">
        <f t="shared" si="358"/>
        <v>0.63393618455521006</v>
      </c>
      <c r="P2039" s="32">
        <f t="shared" si="348"/>
        <v>2.5949175490491001</v>
      </c>
      <c r="Q2039" s="35">
        <v>2.6327094050094299E-2</v>
      </c>
      <c r="R2039" s="35">
        <v>7.8421098921312802E-3</v>
      </c>
      <c r="S2039" s="35">
        <v>7.26837050024806E-2</v>
      </c>
      <c r="T2039" s="35">
        <v>5.1883780901857503E-2</v>
      </c>
      <c r="U2039" s="35">
        <v>1.7274494078012501E-2</v>
      </c>
      <c r="V2039" s="35">
        <v>7.6086023830001001E-2</v>
      </c>
      <c r="W2039" s="8">
        <v>245482.24176230299</v>
      </c>
      <c r="X2039" s="8">
        <v>403821.26546720398</v>
      </c>
      <c r="Y2039" s="8">
        <v>155620.075718854</v>
      </c>
      <c r="Z2039" s="23">
        <f t="shared" si="349"/>
        <v>804923.58294836094</v>
      </c>
      <c r="AA2039" s="29">
        <f t="shared" si="350"/>
        <v>30.497583492724136</v>
      </c>
      <c r="AB2039" s="29">
        <f t="shared" si="351"/>
        <v>50.168894789744371</v>
      </c>
      <c r="AC2039" s="29">
        <f t="shared" si="352"/>
        <v>19.333521717531497</v>
      </c>
      <c r="AD2039" s="26">
        <f t="shared" si="353"/>
        <v>0.30497583492724134</v>
      </c>
      <c r="AE2039" s="26">
        <f t="shared" si="354"/>
        <v>0.50168894789744367</v>
      </c>
      <c r="AF2039" s="26">
        <f t="shared" si="355"/>
        <v>0.19333521717531496</v>
      </c>
      <c r="AG2039" s="6">
        <v>6</v>
      </c>
    </row>
    <row r="2040" spans="1:33" ht="12" customHeight="1" x14ac:dyDescent="0.2">
      <c r="A2040" s="5" t="s">
        <v>2874</v>
      </c>
      <c r="B2040" s="5" t="s">
        <v>2874</v>
      </c>
      <c r="C2040" s="7">
        <v>1</v>
      </c>
      <c r="D2040" s="7">
        <v>1</v>
      </c>
      <c r="E2040" s="8">
        <v>15.16</v>
      </c>
      <c r="F2040" s="9">
        <v>4.0473797523270498</v>
      </c>
      <c r="G2040" s="7">
        <v>2</v>
      </c>
      <c r="H2040" s="7">
        <v>1</v>
      </c>
      <c r="I2040" s="7" t="s">
        <v>1</v>
      </c>
      <c r="J2040" s="7" t="s">
        <v>2</v>
      </c>
      <c r="K2040" s="5" t="s">
        <v>2875</v>
      </c>
      <c r="L2040" s="14" t="s">
        <v>2876</v>
      </c>
      <c r="M2040" s="38">
        <f t="shared" si="356"/>
        <v>1</v>
      </c>
      <c r="N2040" s="32">
        <f t="shared" si="357"/>
        <v>1.6479561179887314</v>
      </c>
      <c r="O2040" s="32">
        <f t="shared" si="358"/>
        <v>0.40716617140786776</v>
      </c>
      <c r="P2040" s="32">
        <f t="shared" ref="P2040:P2103" si="359">X2040/Y2040</f>
        <v>4.047379752327056</v>
      </c>
      <c r="Q2040" s="35">
        <v>0.68489255934246396</v>
      </c>
      <c r="R2040" s="35">
        <v>0.86380021673538798</v>
      </c>
      <c r="S2040" s="35">
        <v>0.458740489771083</v>
      </c>
      <c r="T2040" s="35">
        <v>0.594200328054722</v>
      </c>
      <c r="U2040" s="35">
        <v>0.81362423762821301</v>
      </c>
      <c r="V2040" s="35">
        <v>0.37414313637302499</v>
      </c>
      <c r="W2040" s="8">
        <v>1595.0738704289599</v>
      </c>
      <c r="X2040" s="8">
        <v>2628.6117434173698</v>
      </c>
      <c r="Y2040" s="8">
        <v>649.46012093528896</v>
      </c>
      <c r="Z2040" s="23">
        <f t="shared" si="349"/>
        <v>4873.1457347816186</v>
      </c>
      <c r="AA2040" s="29">
        <f t="shared" si="350"/>
        <v>32.731913988212391</v>
      </c>
      <c r="AB2040" s="29">
        <f t="shared" si="351"/>
        <v>53.940757910355543</v>
      </c>
      <c r="AC2040" s="29">
        <f t="shared" si="352"/>
        <v>13.327328101432069</v>
      </c>
      <c r="AD2040" s="26">
        <f t="shared" si="353"/>
        <v>0.32731913988212391</v>
      </c>
      <c r="AE2040" s="26">
        <f t="shared" si="354"/>
        <v>0.53940757910355541</v>
      </c>
      <c r="AF2040" s="26">
        <f t="shared" si="355"/>
        <v>0.1332732810143207</v>
      </c>
      <c r="AG2040" s="6">
        <v>6</v>
      </c>
    </row>
    <row r="2041" spans="1:33" ht="12" customHeight="1" x14ac:dyDescent="0.2">
      <c r="A2041" s="5" t="s">
        <v>2880</v>
      </c>
      <c r="B2041" s="5" t="s">
        <v>2880</v>
      </c>
      <c r="C2041" s="7">
        <v>2</v>
      </c>
      <c r="D2041" s="7">
        <v>2</v>
      </c>
      <c r="E2041" s="8">
        <v>15.63</v>
      </c>
      <c r="F2041" s="9">
        <v>3.97969970090735</v>
      </c>
      <c r="G2041" s="7">
        <v>3</v>
      </c>
      <c r="H2041" s="7">
        <v>1</v>
      </c>
      <c r="I2041" s="7" t="s">
        <v>1</v>
      </c>
      <c r="J2041" s="7" t="s">
        <v>2</v>
      </c>
      <c r="K2041" s="5" t="s">
        <v>2881</v>
      </c>
      <c r="L2041" s="14" t="s">
        <v>2882</v>
      </c>
      <c r="M2041" s="38">
        <f t="shared" si="356"/>
        <v>1</v>
      </c>
      <c r="N2041" s="32">
        <f t="shared" si="357"/>
        <v>1.6549308484946852</v>
      </c>
      <c r="O2041" s="32">
        <f t="shared" si="358"/>
        <v>0.41584314718956422</v>
      </c>
      <c r="P2041" s="32">
        <f t="shared" si="359"/>
        <v>3.9796997009073625</v>
      </c>
      <c r="Q2041" s="35">
        <v>9.9379998025058106E-2</v>
      </c>
      <c r="R2041" s="35">
        <v>9.7631413295762998E-2</v>
      </c>
      <c r="S2041" s="35">
        <v>0.43152330088688701</v>
      </c>
      <c r="T2041" s="35">
        <v>0.14891809446725701</v>
      </c>
      <c r="U2041" s="35">
        <v>0.14171462159213799</v>
      </c>
      <c r="V2041" s="35">
        <v>0.44091028050161302</v>
      </c>
      <c r="W2041" s="8">
        <v>128033.41636404301</v>
      </c>
      <c r="X2041" s="8">
        <v>211886.45037901899</v>
      </c>
      <c r="Y2041" s="8">
        <v>53241.818806255498</v>
      </c>
      <c r="Z2041" s="23">
        <f t="shared" si="349"/>
        <v>393161.68554931751</v>
      </c>
      <c r="AA2041" s="29">
        <f t="shared" si="350"/>
        <v>32.565079729261342</v>
      </c>
      <c r="AB2041" s="29">
        <f t="shared" si="351"/>
        <v>53.892955027643545</v>
      </c>
      <c r="AC2041" s="29">
        <f t="shared" si="352"/>
        <v>13.541965243095119</v>
      </c>
      <c r="AD2041" s="26">
        <f t="shared" si="353"/>
        <v>0.32565079729261343</v>
      </c>
      <c r="AE2041" s="26">
        <f t="shared" si="354"/>
        <v>0.53892955027643541</v>
      </c>
      <c r="AF2041" s="26">
        <f t="shared" si="355"/>
        <v>0.13541965243095119</v>
      </c>
      <c r="AG2041" s="6">
        <v>6</v>
      </c>
    </row>
    <row r="2042" spans="1:33" ht="12" customHeight="1" x14ac:dyDescent="0.2">
      <c r="A2042" s="5" t="s">
        <v>570</v>
      </c>
      <c r="B2042" s="5" t="s">
        <v>570</v>
      </c>
      <c r="C2042" s="7">
        <v>2</v>
      </c>
      <c r="D2042" s="7">
        <v>2</v>
      </c>
      <c r="E2042" s="8">
        <v>45.66</v>
      </c>
      <c r="F2042" s="9">
        <v>2.8911014726503099</v>
      </c>
      <c r="G2042" s="7">
        <v>2</v>
      </c>
      <c r="H2042" s="7">
        <v>1</v>
      </c>
      <c r="I2042" s="7" t="s">
        <v>2</v>
      </c>
      <c r="J2042" s="7" t="s">
        <v>0</v>
      </c>
      <c r="K2042" s="5" t="s">
        <v>571</v>
      </c>
      <c r="L2042" s="14" t="s">
        <v>572</v>
      </c>
      <c r="M2042" s="38">
        <f t="shared" si="356"/>
        <v>1</v>
      </c>
      <c r="N2042" s="32">
        <f t="shared" si="357"/>
        <v>1.6557520719453414</v>
      </c>
      <c r="O2042" s="32">
        <f t="shared" si="358"/>
        <v>2.8911014726502997</v>
      </c>
      <c r="P2042" s="32">
        <f t="shared" si="359"/>
        <v>0.57270631543330019</v>
      </c>
      <c r="Q2042" s="35">
        <v>0.36353472462269298</v>
      </c>
      <c r="R2042" s="35">
        <v>0.57344154082822796</v>
      </c>
      <c r="S2042" s="35">
        <v>0.90595800326544396</v>
      </c>
      <c r="T2042" s="35">
        <v>0.41350496243486801</v>
      </c>
      <c r="U2042" s="35">
        <v>0.60698636689145202</v>
      </c>
      <c r="V2042" s="35">
        <v>0.89986288290349403</v>
      </c>
      <c r="W2042" s="8">
        <v>7211.8000253312002</v>
      </c>
      <c r="X2042" s="8">
        <v>11940.9528343976</v>
      </c>
      <c r="Y2042" s="8">
        <v>20850.045673694502</v>
      </c>
      <c r="Z2042" s="23">
        <f t="shared" si="349"/>
        <v>40002.798533423302</v>
      </c>
      <c r="AA2042" s="29">
        <f t="shared" si="350"/>
        <v>18.028238747610541</v>
      </c>
      <c r="AB2042" s="29">
        <f t="shared" si="351"/>
        <v>29.850293659881437</v>
      </c>
      <c r="AC2042" s="29">
        <f t="shared" si="352"/>
        <v>52.121467592508026</v>
      </c>
      <c r="AD2042" s="26">
        <f t="shared" si="353"/>
        <v>0.18028238747610539</v>
      </c>
      <c r="AE2042" s="26">
        <f t="shared" si="354"/>
        <v>0.29850293659881438</v>
      </c>
      <c r="AF2042" s="26">
        <f t="shared" si="355"/>
        <v>0.52121467592508031</v>
      </c>
      <c r="AG2042" s="6">
        <v>1</v>
      </c>
    </row>
    <row r="2043" spans="1:33" ht="12" customHeight="1" x14ac:dyDescent="0.2">
      <c r="A2043" s="5" t="s">
        <v>2941</v>
      </c>
      <c r="B2043" s="5" t="s">
        <v>2941</v>
      </c>
      <c r="C2043" s="7">
        <v>2</v>
      </c>
      <c r="D2043" s="7">
        <v>2</v>
      </c>
      <c r="E2043" s="8">
        <v>70.44</v>
      </c>
      <c r="F2043" s="9">
        <v>3.0817041610640898</v>
      </c>
      <c r="G2043" s="7" t="s">
        <v>54</v>
      </c>
      <c r="H2043" s="7">
        <v>2</v>
      </c>
      <c r="I2043" s="7" t="s">
        <v>1</v>
      </c>
      <c r="J2043" s="7" t="s">
        <v>2</v>
      </c>
      <c r="K2043" s="5" t="s">
        <v>2942</v>
      </c>
      <c r="L2043" s="14" t="s">
        <v>2943</v>
      </c>
      <c r="M2043" s="38">
        <f t="shared" si="356"/>
        <v>1</v>
      </c>
      <c r="N2043" s="32">
        <f t="shared" si="357"/>
        <v>1.6569575779186105</v>
      </c>
      <c r="O2043" s="32">
        <f t="shared" si="358"/>
        <v>0.53767574410727137</v>
      </c>
      <c r="P2043" s="32">
        <f t="shared" si="359"/>
        <v>3.081704161064093</v>
      </c>
      <c r="Q2043" s="35">
        <v>0.69434710861655302</v>
      </c>
      <c r="R2043" s="35">
        <v>0.92544331066080898</v>
      </c>
      <c r="S2043" s="35">
        <v>0.66341343879701797</v>
      </c>
      <c r="T2043" s="35">
        <v>0.74917272370238597</v>
      </c>
      <c r="U2043" s="35">
        <v>0.95309440193164197</v>
      </c>
      <c r="V2043" s="35">
        <v>0.66847745368632405</v>
      </c>
      <c r="W2043" s="8">
        <v>23970.986688408801</v>
      </c>
      <c r="X2043" s="8">
        <v>39718.908043545103</v>
      </c>
      <c r="Y2043" s="8">
        <v>12888.618104675699</v>
      </c>
      <c r="Z2043" s="23">
        <f t="shared" si="349"/>
        <v>76578.512836629598</v>
      </c>
      <c r="AA2043" s="29">
        <f t="shared" si="350"/>
        <v>31.30249700663137</v>
      </c>
      <c r="AB2043" s="29">
        <f t="shared" si="351"/>
        <v>51.866909622912473</v>
      </c>
      <c r="AC2043" s="29">
        <f t="shared" si="352"/>
        <v>16.830593370456157</v>
      </c>
      <c r="AD2043" s="26">
        <f t="shared" si="353"/>
        <v>0.31302497006631369</v>
      </c>
      <c r="AE2043" s="26">
        <f t="shared" si="354"/>
        <v>0.51866909622912472</v>
      </c>
      <c r="AF2043" s="26">
        <f t="shared" si="355"/>
        <v>0.16830593370456157</v>
      </c>
      <c r="AG2043" s="6">
        <v>6</v>
      </c>
    </row>
    <row r="2044" spans="1:33" ht="12" customHeight="1" x14ac:dyDescent="0.2">
      <c r="A2044" s="5" t="s">
        <v>153</v>
      </c>
      <c r="B2044" s="5" t="s">
        <v>153</v>
      </c>
      <c r="C2044" s="7">
        <v>15</v>
      </c>
      <c r="D2044" s="7">
        <v>13</v>
      </c>
      <c r="E2044" s="8">
        <v>744.26</v>
      </c>
      <c r="F2044" s="9">
        <v>43.126547841854901</v>
      </c>
      <c r="G2044" s="7" t="s">
        <v>50</v>
      </c>
      <c r="H2044" s="7">
        <v>3</v>
      </c>
      <c r="I2044" s="7" t="s">
        <v>2</v>
      </c>
      <c r="J2044" s="7" t="s">
        <v>0</v>
      </c>
      <c r="K2044" s="5" t="s">
        <v>154</v>
      </c>
      <c r="L2044" s="14" t="s">
        <v>87</v>
      </c>
      <c r="M2044" s="38">
        <f t="shared" si="356"/>
        <v>7</v>
      </c>
      <c r="N2044" s="32">
        <f t="shared" si="357"/>
        <v>1.6575338520120353</v>
      </c>
      <c r="O2044" s="32">
        <f t="shared" si="358"/>
        <v>43.126547841854943</v>
      </c>
      <c r="P2044" s="32">
        <f t="shared" si="359"/>
        <v>3.8434188103583254E-2</v>
      </c>
      <c r="Q2044" s="35">
        <v>0.21866345587316599</v>
      </c>
      <c r="R2044" s="35">
        <v>0.29827193657761097</v>
      </c>
      <c r="S2044" s="35">
        <v>0.80618653620414205</v>
      </c>
      <c r="T2044" s="35">
        <v>0.28077244636654097</v>
      </c>
      <c r="U2044" s="35">
        <v>0.36331376299988699</v>
      </c>
      <c r="V2044" s="35">
        <v>0.81645068089790296</v>
      </c>
      <c r="W2044" s="8">
        <v>151854.72339818999</v>
      </c>
      <c r="X2044" s="8">
        <v>251704.344620424</v>
      </c>
      <c r="Y2044" s="8">
        <v>6548969.9936436899</v>
      </c>
      <c r="Z2044" s="23">
        <f t="shared" si="349"/>
        <v>6952529.0616623042</v>
      </c>
      <c r="AA2044" s="29">
        <f t="shared" si="350"/>
        <v>2.1841652447819113</v>
      </c>
      <c r="AB2044" s="29">
        <f t="shared" si="351"/>
        <v>3.6203278316141714</v>
      </c>
      <c r="AC2044" s="29">
        <f t="shared" si="352"/>
        <v>94.195506923603915</v>
      </c>
      <c r="AD2044" s="26">
        <f t="shared" si="353"/>
        <v>2.1841652447819115E-2</v>
      </c>
      <c r="AE2044" s="26">
        <f t="shared" si="354"/>
        <v>3.6203278316141715E-2</v>
      </c>
      <c r="AF2044" s="26">
        <f t="shared" si="355"/>
        <v>0.94195506923603911</v>
      </c>
      <c r="AG2044" s="6">
        <v>1</v>
      </c>
    </row>
    <row r="2045" spans="1:33" ht="12" customHeight="1" x14ac:dyDescent="0.2">
      <c r="A2045" s="5" t="s">
        <v>299</v>
      </c>
      <c r="B2045" s="5" t="s">
        <v>299</v>
      </c>
      <c r="C2045" s="7">
        <v>3</v>
      </c>
      <c r="D2045" s="7">
        <v>3</v>
      </c>
      <c r="E2045" s="8">
        <v>70.73</v>
      </c>
      <c r="F2045" s="9">
        <v>8.5844045489880596</v>
      </c>
      <c r="G2045" s="7" t="s">
        <v>50</v>
      </c>
      <c r="H2045" s="7">
        <v>3</v>
      </c>
      <c r="I2045" s="7" t="s">
        <v>2</v>
      </c>
      <c r="J2045" s="7" t="s">
        <v>0</v>
      </c>
      <c r="K2045" s="5" t="s">
        <v>300</v>
      </c>
      <c r="L2045" s="14" t="s">
        <v>301</v>
      </c>
      <c r="M2045" s="38">
        <f t="shared" si="356"/>
        <v>1</v>
      </c>
      <c r="N2045" s="32">
        <f t="shared" si="357"/>
        <v>1.6577217320886097</v>
      </c>
      <c r="O2045" s="32">
        <f t="shared" si="358"/>
        <v>8.5844045489880596</v>
      </c>
      <c r="P2045" s="32">
        <f t="shared" si="359"/>
        <v>0.19310852868461612</v>
      </c>
      <c r="Q2045" s="35">
        <v>0.87757148697133003</v>
      </c>
      <c r="R2045" s="35">
        <v>0.72210148198309598</v>
      </c>
      <c r="S2045" s="35">
        <v>0.69638323627034704</v>
      </c>
      <c r="T2045" s="35">
        <v>0.889409819684707</v>
      </c>
      <c r="U2045" s="35">
        <v>0.77434456199106505</v>
      </c>
      <c r="V2045" s="35">
        <v>0.70673102436121504</v>
      </c>
      <c r="W2045" s="8">
        <v>23325.3142247449</v>
      </c>
      <c r="X2045" s="8">
        <v>38666.8802981552</v>
      </c>
      <c r="Y2045" s="8">
        <v>200233.933537476</v>
      </c>
      <c r="Z2045" s="23">
        <f t="shared" si="349"/>
        <v>262226.1280603761</v>
      </c>
      <c r="AA2045" s="29">
        <f t="shared" si="350"/>
        <v>8.8951144560905</v>
      </c>
      <c r="AB2045" s="29">
        <f t="shared" si="351"/>
        <v>14.745624543276774</v>
      </c>
      <c r="AC2045" s="29">
        <f t="shared" si="352"/>
        <v>76.359261000632728</v>
      </c>
      <c r="AD2045" s="26">
        <f t="shared" si="353"/>
        <v>8.8951144560904999E-2</v>
      </c>
      <c r="AE2045" s="26">
        <f t="shared" si="354"/>
        <v>0.14745624543276775</v>
      </c>
      <c r="AF2045" s="26">
        <f t="shared" si="355"/>
        <v>0.76359261000632728</v>
      </c>
      <c r="AG2045" s="6">
        <v>1</v>
      </c>
    </row>
    <row r="2046" spans="1:33" ht="12" customHeight="1" x14ac:dyDescent="0.2">
      <c r="A2046" s="5" t="s">
        <v>573</v>
      </c>
      <c r="B2046" s="5" t="s">
        <v>574</v>
      </c>
      <c r="C2046" s="7">
        <v>8</v>
      </c>
      <c r="D2046" s="7">
        <v>4</v>
      </c>
      <c r="E2046" s="8">
        <v>322.82</v>
      </c>
      <c r="F2046" s="9">
        <v>2.8875648914919698</v>
      </c>
      <c r="G2046" s="7" t="s">
        <v>50</v>
      </c>
      <c r="H2046" s="7">
        <v>3</v>
      </c>
      <c r="I2046" s="7" t="s">
        <v>2</v>
      </c>
      <c r="J2046" s="7" t="s">
        <v>0</v>
      </c>
      <c r="K2046" s="5" t="s">
        <v>575</v>
      </c>
      <c r="L2046" s="14" t="s">
        <v>576</v>
      </c>
      <c r="M2046" s="38">
        <f t="shared" si="356"/>
        <v>1</v>
      </c>
      <c r="N2046" s="32">
        <f t="shared" si="357"/>
        <v>1.6627134817982674</v>
      </c>
      <c r="O2046" s="32">
        <f t="shared" si="358"/>
        <v>2.887564891491976</v>
      </c>
      <c r="P2046" s="32">
        <f t="shared" si="359"/>
        <v>0.57581856833671363</v>
      </c>
      <c r="Q2046" s="35">
        <v>0.45290472601311399</v>
      </c>
      <c r="R2046" s="35">
        <v>0.30204631547613803</v>
      </c>
      <c r="S2046" s="35">
        <v>0.46721490141368799</v>
      </c>
      <c r="T2046" s="35">
        <v>0.43019200335783903</v>
      </c>
      <c r="U2046" s="35">
        <v>0.31915633364643697</v>
      </c>
      <c r="V2046" s="35">
        <v>0.54371440397086801</v>
      </c>
      <c r="W2046" s="8">
        <v>800034.78033877094</v>
      </c>
      <c r="X2046" s="8">
        <v>1330228.6151767899</v>
      </c>
      <c r="Y2046" s="8">
        <v>2310152.3436787301</v>
      </c>
      <c r="Z2046" s="23">
        <f t="shared" si="349"/>
        <v>4440415.7391942907</v>
      </c>
      <c r="AA2046" s="29">
        <f t="shared" si="350"/>
        <v>18.017114327316037</v>
      </c>
      <c r="AB2046" s="29">
        <f t="shared" si="351"/>
        <v>29.957298895129099</v>
      </c>
      <c r="AC2046" s="29">
        <f t="shared" si="352"/>
        <v>52.025586777554864</v>
      </c>
      <c r="AD2046" s="26">
        <f t="shared" si="353"/>
        <v>0.18017114327316036</v>
      </c>
      <c r="AE2046" s="26">
        <f t="shared" si="354"/>
        <v>0.29957298895129097</v>
      </c>
      <c r="AF2046" s="26">
        <f t="shared" si="355"/>
        <v>0.52025586777554866</v>
      </c>
      <c r="AG2046" s="6">
        <v>1</v>
      </c>
    </row>
    <row r="2047" spans="1:33" ht="12" customHeight="1" x14ac:dyDescent="0.2">
      <c r="A2047" s="5" t="s">
        <v>3967</v>
      </c>
      <c r="B2047" s="5" t="s">
        <v>3967</v>
      </c>
      <c r="C2047" s="7">
        <v>1</v>
      </c>
      <c r="D2047" s="7">
        <v>1</v>
      </c>
      <c r="E2047" s="8">
        <v>16.96</v>
      </c>
      <c r="F2047" s="9">
        <v>1.6692703441961301</v>
      </c>
      <c r="G2047" s="7">
        <v>2</v>
      </c>
      <c r="H2047" s="7">
        <v>1</v>
      </c>
      <c r="I2047" s="7" t="s">
        <v>1</v>
      </c>
      <c r="J2047" s="7" t="s">
        <v>0</v>
      </c>
      <c r="K2047" s="5" t="s">
        <v>3968</v>
      </c>
      <c r="L2047" s="14" t="s">
        <v>3969</v>
      </c>
      <c r="M2047" s="38">
        <f t="shared" si="356"/>
        <v>1</v>
      </c>
      <c r="N2047" s="32">
        <f t="shared" si="357"/>
        <v>1.6692703441961247</v>
      </c>
      <c r="O2047" s="32">
        <f t="shared" si="358"/>
        <v>1.4529546922719569</v>
      </c>
      <c r="P2047" s="32">
        <f t="shared" si="359"/>
        <v>1.1488798329877163</v>
      </c>
      <c r="Q2047" s="35">
        <v>0.310145281218353</v>
      </c>
      <c r="R2047" s="35">
        <v>0.23528406548469599</v>
      </c>
      <c r="S2047" s="35">
        <v>0.39139817236608399</v>
      </c>
      <c r="T2047" s="35">
        <v>0.35861557756645601</v>
      </c>
      <c r="U2047" s="35">
        <v>0.26383738774634202</v>
      </c>
      <c r="V2047" s="35">
        <v>0.39869049805904699</v>
      </c>
      <c r="W2047" s="8">
        <v>9555.8141612791806</v>
      </c>
      <c r="X2047" s="8">
        <v>15951.237194072701</v>
      </c>
      <c r="Y2047" s="8">
        <v>13884.165024109399</v>
      </c>
      <c r="Z2047" s="23">
        <f t="shared" si="349"/>
        <v>39391.216379461286</v>
      </c>
      <c r="AA2047" s="29">
        <f t="shared" si="350"/>
        <v>24.258743546344547</v>
      </c>
      <c r="AB2047" s="29">
        <f t="shared" si="351"/>
        <v>40.494401189372077</v>
      </c>
      <c r="AC2047" s="29">
        <f t="shared" si="352"/>
        <v>35.246855264283361</v>
      </c>
      <c r="AD2047" s="26">
        <f t="shared" si="353"/>
        <v>0.24258743546344547</v>
      </c>
      <c r="AE2047" s="26">
        <f t="shared" si="354"/>
        <v>0.40494401189372076</v>
      </c>
      <c r="AF2047" s="26">
        <f t="shared" si="355"/>
        <v>0.35246855264283361</v>
      </c>
      <c r="AG2047" s="6"/>
    </row>
    <row r="2048" spans="1:33" ht="12" customHeight="1" x14ac:dyDescent="0.2">
      <c r="A2048" s="5" t="s">
        <v>2842</v>
      </c>
      <c r="B2048" s="5" t="s">
        <v>2842</v>
      </c>
      <c r="C2048" s="7">
        <v>1</v>
      </c>
      <c r="D2048" s="7">
        <v>1</v>
      </c>
      <c r="E2048" s="8">
        <v>38.119999999999997</v>
      </c>
      <c r="F2048" s="9">
        <v>4.8417868192877496</v>
      </c>
      <c r="G2048" s="7">
        <v>1</v>
      </c>
      <c r="H2048" s="7">
        <v>1</v>
      </c>
      <c r="I2048" s="7" t="s">
        <v>1</v>
      </c>
      <c r="J2048" s="7" t="s">
        <v>2</v>
      </c>
      <c r="K2048" s="5" t="s">
        <v>2843</v>
      </c>
      <c r="L2048" s="14" t="s">
        <v>2844</v>
      </c>
      <c r="M2048" s="38">
        <f t="shared" si="356"/>
        <v>1</v>
      </c>
      <c r="N2048" s="32">
        <f t="shared" si="357"/>
        <v>1.6718335374199937</v>
      </c>
      <c r="O2048" s="32">
        <f t="shared" si="358"/>
        <v>0.34529267805845493</v>
      </c>
      <c r="P2048" s="32">
        <f t="shared" si="359"/>
        <v>4.8417868192877442</v>
      </c>
      <c r="Q2048" s="35">
        <v>0.57025078578083499</v>
      </c>
      <c r="R2048" s="35">
        <v>0.37720511099828602</v>
      </c>
      <c r="S2048" s="35">
        <v>2.0862939060079699E-2</v>
      </c>
      <c r="T2048" s="35">
        <v>0.60682167889456695</v>
      </c>
      <c r="U2048" s="35">
        <v>0.29635263825790098</v>
      </c>
      <c r="V2048" s="35">
        <v>1.8999737466523701E-2</v>
      </c>
      <c r="W2048" s="8">
        <v>4057.33695442525</v>
      </c>
      <c r="X2048" s="8">
        <v>6783.19199302163</v>
      </c>
      <c r="Y2048" s="8">
        <v>1400.96874277903</v>
      </c>
      <c r="Z2048" s="23">
        <f t="shared" si="349"/>
        <v>12241.497690225911</v>
      </c>
      <c r="AA2048" s="29">
        <f t="shared" si="350"/>
        <v>33.144122207079171</v>
      </c>
      <c r="AB2048" s="29">
        <f t="shared" si="351"/>
        <v>55.411455074141742</v>
      </c>
      <c r="AC2048" s="29">
        <f t="shared" si="352"/>
        <v>11.444422718779077</v>
      </c>
      <c r="AD2048" s="26">
        <f t="shared" si="353"/>
        <v>0.33144122207079169</v>
      </c>
      <c r="AE2048" s="26">
        <f t="shared" si="354"/>
        <v>0.55411455074141747</v>
      </c>
      <c r="AF2048" s="26">
        <f t="shared" si="355"/>
        <v>0.11444422718779076</v>
      </c>
      <c r="AG2048" s="6">
        <v>6</v>
      </c>
    </row>
    <row r="2049" spans="1:33" ht="12" customHeight="1" x14ac:dyDescent="0.2">
      <c r="A2049" s="5" t="s">
        <v>1375</v>
      </c>
      <c r="B2049" s="5" t="s">
        <v>1375</v>
      </c>
      <c r="C2049" s="7">
        <v>2</v>
      </c>
      <c r="D2049" s="7">
        <v>2</v>
      </c>
      <c r="E2049" s="8">
        <v>49.69</v>
      </c>
      <c r="F2049" s="9">
        <v>2.3176685811444502</v>
      </c>
      <c r="G2049" s="7" t="s">
        <v>122</v>
      </c>
      <c r="H2049" s="7">
        <v>2</v>
      </c>
      <c r="I2049" s="7" t="s">
        <v>2</v>
      </c>
      <c r="J2049" s="7" t="s">
        <v>0</v>
      </c>
      <c r="K2049" s="5" t="s">
        <v>1376</v>
      </c>
      <c r="L2049" s="14" t="s">
        <v>1377</v>
      </c>
      <c r="M2049" s="38">
        <f t="shared" si="356"/>
        <v>1</v>
      </c>
      <c r="N2049" s="32">
        <f t="shared" si="357"/>
        <v>1.6733403215770826</v>
      </c>
      <c r="O2049" s="32">
        <f t="shared" si="358"/>
        <v>2.3176685811444546</v>
      </c>
      <c r="P2049" s="32">
        <f t="shared" si="359"/>
        <v>0.7219929265084114</v>
      </c>
      <c r="Q2049" s="35">
        <v>0.13486716497703699</v>
      </c>
      <c r="R2049" s="35">
        <v>0.78733826024089104</v>
      </c>
      <c r="S2049" s="35">
        <v>0.19193278553481399</v>
      </c>
      <c r="T2049" s="35">
        <v>0.170260148697885</v>
      </c>
      <c r="U2049" s="35">
        <v>0.80896548652423295</v>
      </c>
      <c r="V2049" s="35">
        <v>0.21147612850091399</v>
      </c>
      <c r="W2049" s="8">
        <v>34613.429793211202</v>
      </c>
      <c r="X2049" s="8">
        <v>57920.047741057802</v>
      </c>
      <c r="Y2049" s="8">
        <v>80222.458717375004</v>
      </c>
      <c r="Z2049" s="23">
        <f t="shared" si="349"/>
        <v>172755.93625164402</v>
      </c>
      <c r="AA2049" s="29">
        <f t="shared" si="350"/>
        <v>20.036029177481772</v>
      </c>
      <c r="AB2049" s="29">
        <f t="shared" si="351"/>
        <v>33.527095506975158</v>
      </c>
      <c r="AC2049" s="29">
        <f t="shared" si="352"/>
        <v>46.43687531554307</v>
      </c>
      <c r="AD2049" s="26">
        <f t="shared" si="353"/>
        <v>0.20036029177481773</v>
      </c>
      <c r="AE2049" s="26">
        <f t="shared" si="354"/>
        <v>0.33527095506975158</v>
      </c>
      <c r="AF2049" s="26">
        <f t="shared" si="355"/>
        <v>0.46436875315543069</v>
      </c>
      <c r="AG2049" s="6">
        <v>5</v>
      </c>
    </row>
    <row r="2050" spans="1:33" ht="12" customHeight="1" x14ac:dyDescent="0.2">
      <c r="A2050" s="5" t="s">
        <v>1345</v>
      </c>
      <c r="B2050" s="5" t="s">
        <v>1345</v>
      </c>
      <c r="C2050" s="7">
        <v>12</v>
      </c>
      <c r="D2050" s="7">
        <v>2</v>
      </c>
      <c r="E2050" s="8">
        <v>532.1</v>
      </c>
      <c r="F2050" s="9">
        <v>2.62382116979304</v>
      </c>
      <c r="G2050" s="7" t="s">
        <v>50</v>
      </c>
      <c r="H2050" s="7">
        <v>3</v>
      </c>
      <c r="I2050" s="7" t="s">
        <v>2</v>
      </c>
      <c r="J2050" s="7" t="s">
        <v>0</v>
      </c>
      <c r="K2050" s="5" t="s">
        <v>1346</v>
      </c>
      <c r="L2050" s="14" t="s">
        <v>1347</v>
      </c>
      <c r="M2050" s="38">
        <f t="shared" si="356"/>
        <v>1</v>
      </c>
      <c r="N2050" s="32">
        <f t="shared" si="357"/>
        <v>1.6742123906250721</v>
      </c>
      <c r="O2050" s="32">
        <f t="shared" si="358"/>
        <v>2.6238211697930436</v>
      </c>
      <c r="P2050" s="32">
        <f t="shared" si="359"/>
        <v>0.63808174501356252</v>
      </c>
      <c r="Q2050" s="35">
        <v>0.100683286464911</v>
      </c>
      <c r="R2050" s="35">
        <v>0.42010976140184902</v>
      </c>
      <c r="S2050" s="35">
        <v>0.53351820804175998</v>
      </c>
      <c r="T2050" s="35">
        <v>0.15047716596253599</v>
      </c>
      <c r="U2050" s="35">
        <v>0.48618911348414701</v>
      </c>
      <c r="V2050" s="35">
        <v>0.55910853725381604</v>
      </c>
      <c r="W2050" s="8">
        <v>88304.435059111202</v>
      </c>
      <c r="X2050" s="8">
        <v>147840.379323111</v>
      </c>
      <c r="Y2050" s="8">
        <v>231695.046094711</v>
      </c>
      <c r="Z2050" s="23">
        <f t="shared" si="349"/>
        <v>467839.86047693319</v>
      </c>
      <c r="AA2050" s="29">
        <f t="shared" si="350"/>
        <v>18.874927623544178</v>
      </c>
      <c r="AB2050" s="29">
        <f t="shared" si="351"/>
        <v>31.600637699489109</v>
      </c>
      <c r="AC2050" s="29">
        <f t="shared" si="352"/>
        <v>49.524434676966713</v>
      </c>
      <c r="AD2050" s="26">
        <f t="shared" si="353"/>
        <v>0.18874927623544177</v>
      </c>
      <c r="AE2050" s="26">
        <f t="shared" si="354"/>
        <v>0.31600637699489109</v>
      </c>
      <c r="AF2050" s="26">
        <f t="shared" si="355"/>
        <v>0.49524434676966711</v>
      </c>
      <c r="AG2050" s="6">
        <v>5</v>
      </c>
    </row>
    <row r="2051" spans="1:33" ht="12" customHeight="1" x14ac:dyDescent="0.2">
      <c r="A2051" s="5" t="s">
        <v>3964</v>
      </c>
      <c r="B2051" s="5" t="s">
        <v>3964</v>
      </c>
      <c r="C2051" s="7">
        <v>3</v>
      </c>
      <c r="D2051" s="7">
        <v>3</v>
      </c>
      <c r="E2051" s="8">
        <v>243.25</v>
      </c>
      <c r="F2051" s="9">
        <v>1.67480847117891</v>
      </c>
      <c r="G2051" s="7" t="s">
        <v>54</v>
      </c>
      <c r="H2051" s="7">
        <v>2</v>
      </c>
      <c r="I2051" s="7" t="s">
        <v>1</v>
      </c>
      <c r="J2051" s="7" t="s">
        <v>0</v>
      </c>
      <c r="K2051" s="5" t="s">
        <v>3965</v>
      </c>
      <c r="L2051" s="14" t="s">
        <v>3966</v>
      </c>
      <c r="M2051" s="38">
        <f t="shared" si="356"/>
        <v>1</v>
      </c>
      <c r="N2051" s="32">
        <f t="shared" si="357"/>
        <v>1.6748084711789029</v>
      </c>
      <c r="O2051" s="32">
        <f t="shared" si="358"/>
        <v>1.586617469798701</v>
      </c>
      <c r="P2051" s="32">
        <f t="shared" si="359"/>
        <v>1.0555842873653667</v>
      </c>
      <c r="Q2051" s="35">
        <v>8.9899561768654004E-2</v>
      </c>
      <c r="R2051" s="35">
        <v>0.66873447700771205</v>
      </c>
      <c r="S2051" s="35">
        <v>1.42536730121393E-2</v>
      </c>
      <c r="T2051" s="35">
        <v>0.118075471038465</v>
      </c>
      <c r="U2051" s="35">
        <v>0.69092199076038097</v>
      </c>
      <c r="V2051" s="35">
        <v>1.97182059816009E-2</v>
      </c>
      <c r="W2051" s="8">
        <v>24969.306221469498</v>
      </c>
      <c r="X2051" s="8">
        <v>41818.805579177199</v>
      </c>
      <c r="Y2051" s="8">
        <v>39616.737459736898</v>
      </c>
      <c r="Z2051" s="23">
        <f t="shared" si="349"/>
        <v>106404.84926038361</v>
      </c>
      <c r="AA2051" s="29">
        <f t="shared" si="350"/>
        <v>23.466323569865729</v>
      </c>
      <c r="AB2051" s="29">
        <f t="shared" si="351"/>
        <v>39.301597502236277</v>
      </c>
      <c r="AC2051" s="29">
        <f t="shared" si="352"/>
        <v>37.23207892789798</v>
      </c>
      <c r="AD2051" s="26">
        <f t="shared" si="353"/>
        <v>0.2346632356986573</v>
      </c>
      <c r="AE2051" s="26">
        <f t="shared" si="354"/>
        <v>0.39301597502236274</v>
      </c>
      <c r="AF2051" s="26">
        <f t="shared" si="355"/>
        <v>0.37232078927897982</v>
      </c>
      <c r="AG2051" s="6"/>
    </row>
    <row r="2052" spans="1:33" ht="12" customHeight="1" x14ac:dyDescent="0.2">
      <c r="A2052" s="5" t="s">
        <v>2824</v>
      </c>
      <c r="B2052" s="5" t="s">
        <v>2824</v>
      </c>
      <c r="C2052" s="7">
        <v>2</v>
      </c>
      <c r="D2052" s="7">
        <v>2</v>
      </c>
      <c r="E2052" s="8">
        <v>38.590000000000003</v>
      </c>
      <c r="F2052" s="9">
        <v>5.3979126963519102</v>
      </c>
      <c r="G2052" s="7" t="s">
        <v>122</v>
      </c>
      <c r="H2052" s="7">
        <v>2</v>
      </c>
      <c r="I2052" s="7" t="s">
        <v>1</v>
      </c>
      <c r="J2052" s="7" t="s">
        <v>2</v>
      </c>
      <c r="K2052" s="5" t="s">
        <v>2825</v>
      </c>
      <c r="L2052" s="14" t="s">
        <v>2826</v>
      </c>
      <c r="M2052" s="38">
        <f t="shared" si="356"/>
        <v>1</v>
      </c>
      <c r="N2052" s="32">
        <f t="shared" si="357"/>
        <v>1.6753216525375902</v>
      </c>
      <c r="O2052" s="32">
        <f t="shared" si="358"/>
        <v>0.31036471813814814</v>
      </c>
      <c r="P2052" s="32">
        <f t="shared" si="359"/>
        <v>5.3979126963519057</v>
      </c>
      <c r="Q2052" s="35">
        <v>0.75664530123572604</v>
      </c>
      <c r="R2052" s="35">
        <v>0.57703451622061697</v>
      </c>
      <c r="S2052" s="35">
        <v>0.67826212337033098</v>
      </c>
      <c r="T2052" s="35">
        <v>0.82918228337535205</v>
      </c>
      <c r="U2052" s="35">
        <v>0.54542893960347605</v>
      </c>
      <c r="V2052" s="35">
        <v>0.60107034933035397</v>
      </c>
      <c r="W2052" s="8">
        <v>2287.8307743465398</v>
      </c>
      <c r="X2052" s="8">
        <v>3832.8524336045998</v>
      </c>
      <c r="Y2052" s="8">
        <v>710.06195342784497</v>
      </c>
      <c r="Z2052" s="23">
        <f t="shared" ref="Z2052:Z2115" si="360">SUM(W2052:Y2052)</f>
        <v>6830.7451613789844</v>
      </c>
      <c r="AA2052" s="29">
        <f t="shared" ref="AA2052:AA2115" si="361">(100/Z2052)*W2052</f>
        <v>33.49313611173681</v>
      </c>
      <c r="AB2052" s="29">
        <f t="shared" ref="AB2052:AB2115" si="362">(100/Z2052)*X2052</f>
        <v>56.111776139381355</v>
      </c>
      <c r="AC2052" s="29">
        <f t="shared" ref="AC2052:AC2115" si="363">(100/Z2052)*Y2052</f>
        <v>10.395087748881826</v>
      </c>
      <c r="AD2052" s="26">
        <f t="shared" ref="AD2052:AD2115" si="364">AA2052/100</f>
        <v>0.3349313611173681</v>
      </c>
      <c r="AE2052" s="26">
        <f t="shared" ref="AE2052:AE2115" si="365">AB2052/100</f>
        <v>0.56111776139381353</v>
      </c>
      <c r="AF2052" s="26">
        <f t="shared" ref="AF2052:AF2115" si="366">AC2052/100</f>
        <v>0.10395087748881826</v>
      </c>
      <c r="AG2052" s="6">
        <v>6</v>
      </c>
    </row>
    <row r="2053" spans="1:33" ht="12" customHeight="1" x14ac:dyDescent="0.2">
      <c r="A2053" s="5" t="s">
        <v>2883</v>
      </c>
      <c r="B2053" s="5" t="s">
        <v>2883</v>
      </c>
      <c r="C2053" s="7">
        <v>5</v>
      </c>
      <c r="D2053" s="7">
        <v>5</v>
      </c>
      <c r="E2053" s="8">
        <v>145.88999999999999</v>
      </c>
      <c r="F2053" s="9">
        <v>3.9652329843655698</v>
      </c>
      <c r="G2053" s="7" t="s">
        <v>50</v>
      </c>
      <c r="H2053" s="7">
        <v>3</v>
      </c>
      <c r="I2053" s="7" t="s">
        <v>1</v>
      </c>
      <c r="J2053" s="7" t="s">
        <v>2</v>
      </c>
      <c r="K2053" s="5" t="s">
        <v>2884</v>
      </c>
      <c r="L2053" s="14" t="s">
        <v>2885</v>
      </c>
      <c r="M2053" s="38">
        <f t="shared" ref="M2053:M2116" si="367">COUNTIF($L$4:$L$2634,L2053)</f>
        <v>1</v>
      </c>
      <c r="N2053" s="32">
        <f t="shared" ref="N2053:N2116" si="368">X2053/W2053</f>
        <v>1.6863711815388989</v>
      </c>
      <c r="O2053" s="32">
        <f t="shared" ref="O2053:O2116" si="369">Y2053/W2053</f>
        <v>0.4252893053669371</v>
      </c>
      <c r="P2053" s="32">
        <f t="shared" si="359"/>
        <v>3.9652329843655667</v>
      </c>
      <c r="Q2053" s="35">
        <v>0.28968610387997101</v>
      </c>
      <c r="R2053" s="35">
        <v>0.183805081766656</v>
      </c>
      <c r="S2053" s="35">
        <v>0.384508092464521</v>
      </c>
      <c r="T2053" s="35">
        <v>0.33956624510750799</v>
      </c>
      <c r="U2053" s="35">
        <v>0.27422131198605199</v>
      </c>
      <c r="V2053" s="35">
        <v>0.45537596287717702</v>
      </c>
      <c r="W2053" s="8">
        <v>27702.260396477199</v>
      </c>
      <c r="X2053" s="8">
        <v>46716.293596105497</v>
      </c>
      <c r="Y2053" s="8">
        <v>11781.475081111799</v>
      </c>
      <c r="Z2053" s="23">
        <f t="shared" si="360"/>
        <v>86200.029073694488</v>
      </c>
      <c r="AA2053" s="29">
        <f t="shared" si="361"/>
        <v>32.13718219606848</v>
      </c>
      <c r="AB2053" s="29">
        <f t="shared" si="362"/>
        <v>54.195217911314863</v>
      </c>
      <c r="AC2053" s="29">
        <f t="shared" si="363"/>
        <v>13.667599892616662</v>
      </c>
      <c r="AD2053" s="26">
        <f t="shared" si="364"/>
        <v>0.32137182196068481</v>
      </c>
      <c r="AE2053" s="26">
        <f t="shared" si="365"/>
        <v>0.54195217911314864</v>
      </c>
      <c r="AF2053" s="26">
        <f t="shared" si="366"/>
        <v>0.13667599892616664</v>
      </c>
      <c r="AG2053" s="6">
        <v>6</v>
      </c>
    </row>
    <row r="2054" spans="1:33" ht="12" customHeight="1" x14ac:dyDescent="0.2">
      <c r="A2054" s="5" t="s">
        <v>1401</v>
      </c>
      <c r="B2054" s="5" t="s">
        <v>1401</v>
      </c>
      <c r="C2054" s="7">
        <v>3</v>
      </c>
      <c r="D2054" s="7">
        <v>3</v>
      </c>
      <c r="E2054" s="8">
        <v>131.33000000000001</v>
      </c>
      <c r="F2054" s="9">
        <v>2.10694081386294</v>
      </c>
      <c r="G2054" s="7" t="s">
        <v>54</v>
      </c>
      <c r="H2054" s="7">
        <v>2</v>
      </c>
      <c r="I2054" s="7" t="s">
        <v>2</v>
      </c>
      <c r="J2054" s="7" t="s">
        <v>0</v>
      </c>
      <c r="K2054" s="5" t="s">
        <v>1402</v>
      </c>
      <c r="L2054" s="14" t="s">
        <v>1403</v>
      </c>
      <c r="M2054" s="38">
        <f t="shared" si="367"/>
        <v>1</v>
      </c>
      <c r="N2054" s="32">
        <f t="shared" si="368"/>
        <v>1.6864694552638646</v>
      </c>
      <c r="O2054" s="32">
        <f t="shared" si="369"/>
        <v>2.1069408138629435</v>
      </c>
      <c r="P2054" s="32">
        <f t="shared" si="359"/>
        <v>0.80043513522899057</v>
      </c>
      <c r="Q2054" s="35">
        <v>0.234812951666242</v>
      </c>
      <c r="R2054" s="35">
        <v>0.32264757531800398</v>
      </c>
      <c r="S2054" s="35">
        <v>0.71438836697625896</v>
      </c>
      <c r="T2054" s="35">
        <v>0.25820383432132299</v>
      </c>
      <c r="U2054" s="35">
        <v>0.33391174409760199</v>
      </c>
      <c r="V2054" s="35">
        <v>0.71671304489986498</v>
      </c>
      <c r="W2054" s="8">
        <v>34741.921362377201</v>
      </c>
      <c r="X2054" s="8">
        <v>58591.189194828301</v>
      </c>
      <c r="Y2054" s="8">
        <v>73199.172070409404</v>
      </c>
      <c r="Z2054" s="23">
        <f t="shared" si="360"/>
        <v>166532.28262761491</v>
      </c>
      <c r="AA2054" s="29">
        <f t="shared" si="361"/>
        <v>20.861973915330328</v>
      </c>
      <c r="AB2054" s="29">
        <f t="shared" si="362"/>
        <v>35.183081784716094</v>
      </c>
      <c r="AC2054" s="29">
        <f t="shared" si="363"/>
        <v>43.954944299953581</v>
      </c>
      <c r="AD2054" s="26">
        <f t="shared" si="364"/>
        <v>0.20861973915330329</v>
      </c>
      <c r="AE2054" s="26">
        <f t="shared" si="365"/>
        <v>0.35183081784716097</v>
      </c>
      <c r="AF2054" s="26">
        <f t="shared" si="366"/>
        <v>0.4395494429995358</v>
      </c>
      <c r="AG2054" s="6">
        <v>5</v>
      </c>
    </row>
    <row r="2055" spans="1:33" ht="12" customHeight="1" x14ac:dyDescent="0.2">
      <c r="A2055" s="5" t="s">
        <v>3171</v>
      </c>
      <c r="B2055" s="5" t="s">
        <v>3172</v>
      </c>
      <c r="C2055" s="7">
        <v>30</v>
      </c>
      <c r="D2055" s="7">
        <v>30</v>
      </c>
      <c r="E2055" s="8">
        <v>1714.09</v>
      </c>
      <c r="F2055" s="9">
        <v>1.9499513555410199</v>
      </c>
      <c r="G2055" s="7" t="s">
        <v>50</v>
      </c>
      <c r="H2055" s="7">
        <v>3</v>
      </c>
      <c r="I2055" s="7" t="s">
        <v>1</v>
      </c>
      <c r="J2055" s="7" t="s">
        <v>2</v>
      </c>
      <c r="K2055" s="5" t="s">
        <v>3173</v>
      </c>
      <c r="L2055" s="14" t="s">
        <v>3174</v>
      </c>
      <c r="M2055" s="38">
        <f t="shared" si="367"/>
        <v>1</v>
      </c>
      <c r="N2055" s="32">
        <f t="shared" si="368"/>
        <v>1.6914725607370058</v>
      </c>
      <c r="O2055" s="32">
        <f t="shared" si="369"/>
        <v>0.86744346515644211</v>
      </c>
      <c r="P2055" s="32">
        <f t="shared" si="359"/>
        <v>1.9499513555410222</v>
      </c>
      <c r="Q2055" s="35">
        <v>0.78683344004903499</v>
      </c>
      <c r="R2055" s="35">
        <v>0.95815042037004805</v>
      </c>
      <c r="S2055" s="35">
        <v>0.61675709181017901</v>
      </c>
      <c r="T2055" s="35">
        <v>0.72781943502231705</v>
      </c>
      <c r="U2055" s="35">
        <v>0.98303725951938703</v>
      </c>
      <c r="V2055" s="35">
        <v>0.71827158849658301</v>
      </c>
      <c r="W2055" s="8">
        <v>5735435.5377429305</v>
      </c>
      <c r="X2055" s="8">
        <v>9701331.8359680604</v>
      </c>
      <c r="Y2055" s="8">
        <v>4975166.0770411296</v>
      </c>
      <c r="Z2055" s="23">
        <f t="shared" si="360"/>
        <v>20411933.45075212</v>
      </c>
      <c r="AA2055" s="29">
        <f t="shared" si="361"/>
        <v>28.098443254191565</v>
      </c>
      <c r="AB2055" s="29">
        <f t="shared" si="362"/>
        <v>47.527745763890856</v>
      </c>
      <c r="AC2055" s="29">
        <f t="shared" si="363"/>
        <v>24.373810981917586</v>
      </c>
      <c r="AD2055" s="26">
        <f t="shared" si="364"/>
        <v>0.28098443254191563</v>
      </c>
      <c r="AE2055" s="26">
        <f t="shared" si="365"/>
        <v>0.47527745763890855</v>
      </c>
      <c r="AF2055" s="26">
        <f t="shared" si="366"/>
        <v>0.24373810981917587</v>
      </c>
      <c r="AG2055" s="6"/>
    </row>
    <row r="2056" spans="1:33" ht="12" customHeight="1" x14ac:dyDescent="0.2">
      <c r="A2056" s="5" t="s">
        <v>489</v>
      </c>
      <c r="B2056" s="5" t="s">
        <v>489</v>
      </c>
      <c r="C2056" s="7">
        <v>1</v>
      </c>
      <c r="D2056" s="7">
        <v>1</v>
      </c>
      <c r="E2056" s="8">
        <v>35.25</v>
      </c>
      <c r="F2056" s="9">
        <v>3.5724307157581401</v>
      </c>
      <c r="G2056" s="7">
        <v>1</v>
      </c>
      <c r="H2056" s="7">
        <v>1</v>
      </c>
      <c r="I2056" s="7" t="s">
        <v>2</v>
      </c>
      <c r="J2056" s="7" t="s">
        <v>0</v>
      </c>
      <c r="K2056" s="5" t="s">
        <v>490</v>
      </c>
      <c r="L2056" s="14" t="s">
        <v>491</v>
      </c>
      <c r="M2056" s="38">
        <f t="shared" si="367"/>
        <v>1</v>
      </c>
      <c r="N2056" s="32">
        <f t="shared" si="368"/>
        <v>1.6928266955668214</v>
      </c>
      <c r="O2056" s="32">
        <f t="shared" si="369"/>
        <v>3.5724307157581472</v>
      </c>
      <c r="P2056" s="32">
        <f t="shared" si="359"/>
        <v>0.47385850986547878</v>
      </c>
      <c r="Q2056" s="35">
        <v>0.78596829933481205</v>
      </c>
      <c r="R2056" s="35">
        <v>0.98171963832910203</v>
      </c>
      <c r="S2056" s="35">
        <v>0.76667785674800404</v>
      </c>
      <c r="T2056" s="35">
        <v>0.82850193659834703</v>
      </c>
      <c r="U2056" s="35">
        <v>0.94732379807284295</v>
      </c>
      <c r="V2056" s="35">
        <v>0.75639209982351896</v>
      </c>
      <c r="W2056" s="8">
        <v>9435.3776533775799</v>
      </c>
      <c r="X2056" s="8">
        <v>15972.459174392199</v>
      </c>
      <c r="Y2056" s="8">
        <v>33707.232943704097</v>
      </c>
      <c r="Z2056" s="23">
        <f t="shared" si="360"/>
        <v>59115.069771473878</v>
      </c>
      <c r="AA2056" s="29">
        <f t="shared" si="361"/>
        <v>15.961036145018042</v>
      </c>
      <c r="AB2056" s="29">
        <f t="shared" si="362"/>
        <v>27.019268075193491</v>
      </c>
      <c r="AC2056" s="29">
        <f t="shared" si="363"/>
        <v>57.019695779788471</v>
      </c>
      <c r="AD2056" s="26">
        <f t="shared" si="364"/>
        <v>0.15961036145018043</v>
      </c>
      <c r="AE2056" s="26">
        <f t="shared" si="365"/>
        <v>0.27019268075193492</v>
      </c>
      <c r="AF2056" s="26">
        <f t="shared" si="366"/>
        <v>0.57019695779788471</v>
      </c>
      <c r="AG2056" s="6">
        <v>1</v>
      </c>
    </row>
    <row r="2057" spans="1:33" ht="12" customHeight="1" x14ac:dyDescent="0.2">
      <c r="A2057" s="5" t="s">
        <v>2974</v>
      </c>
      <c r="B2057" s="5" t="s">
        <v>2974</v>
      </c>
      <c r="C2057" s="7">
        <v>1</v>
      </c>
      <c r="D2057" s="7">
        <v>1</v>
      </c>
      <c r="E2057" s="8">
        <v>23.98</v>
      </c>
      <c r="F2057" s="9">
        <v>2.7135840282557702</v>
      </c>
      <c r="G2057" s="7">
        <v>3</v>
      </c>
      <c r="H2057" s="7">
        <v>1</v>
      </c>
      <c r="I2057" s="7" t="s">
        <v>1</v>
      </c>
      <c r="J2057" s="7" t="s">
        <v>2</v>
      </c>
      <c r="K2057" s="5" t="s">
        <v>2975</v>
      </c>
      <c r="L2057" s="14" t="s">
        <v>2976</v>
      </c>
      <c r="M2057" s="38">
        <f t="shared" si="367"/>
        <v>1</v>
      </c>
      <c r="N2057" s="32">
        <f t="shared" si="368"/>
        <v>1.693408391834248</v>
      </c>
      <c r="O2057" s="32">
        <f t="shared" si="369"/>
        <v>0.62404862875122891</v>
      </c>
      <c r="P2057" s="32">
        <f t="shared" si="359"/>
        <v>2.7135840282557679</v>
      </c>
      <c r="Q2057" s="35">
        <v>0.86376506528741803</v>
      </c>
      <c r="R2057" s="35">
        <v>0.91333420416321898</v>
      </c>
      <c r="S2057" s="35">
        <v>0.99292236287621305</v>
      </c>
      <c r="T2057" s="35">
        <v>0.90265906694660403</v>
      </c>
      <c r="U2057" s="35">
        <v>0.93987787060876304</v>
      </c>
      <c r="V2057" s="35">
        <v>0.99649107274093596</v>
      </c>
      <c r="W2057" s="8">
        <v>8884.7981644056799</v>
      </c>
      <c r="X2057" s="8">
        <v>15045.5917713581</v>
      </c>
      <c r="Y2057" s="8">
        <v>5544.5461112288003</v>
      </c>
      <c r="Z2057" s="23">
        <f t="shared" si="360"/>
        <v>29474.936046992578</v>
      </c>
      <c r="AA2057" s="29">
        <f t="shared" si="361"/>
        <v>30.143570626380455</v>
      </c>
      <c r="AB2057" s="29">
        <f t="shared" si="362"/>
        <v>51.045375458561004</v>
      </c>
      <c r="AC2057" s="29">
        <f t="shared" si="363"/>
        <v>18.811053915058547</v>
      </c>
      <c r="AD2057" s="26">
        <f t="shared" si="364"/>
        <v>0.30143570626380456</v>
      </c>
      <c r="AE2057" s="26">
        <f t="shared" si="365"/>
        <v>0.51045375458561004</v>
      </c>
      <c r="AF2057" s="26">
        <f t="shared" si="366"/>
        <v>0.18811053915058548</v>
      </c>
      <c r="AG2057" s="6">
        <v>6</v>
      </c>
    </row>
    <row r="2058" spans="1:33" ht="12" customHeight="1" x14ac:dyDescent="0.2">
      <c r="A2058" s="5" t="s">
        <v>1437</v>
      </c>
      <c r="B2058" s="5" t="s">
        <v>1438</v>
      </c>
      <c r="C2058" s="7">
        <v>9</v>
      </c>
      <c r="D2058" s="7">
        <v>8</v>
      </c>
      <c r="E2058" s="8">
        <v>513.86</v>
      </c>
      <c r="F2058" s="9">
        <v>1.8454147009808</v>
      </c>
      <c r="G2058" s="7" t="s">
        <v>50</v>
      </c>
      <c r="H2058" s="7">
        <v>3</v>
      </c>
      <c r="I2058" s="7" t="s">
        <v>2</v>
      </c>
      <c r="J2058" s="7" t="s">
        <v>0</v>
      </c>
      <c r="K2058" s="5" t="s">
        <v>1439</v>
      </c>
      <c r="L2058" s="14" t="s">
        <v>1440</v>
      </c>
      <c r="M2058" s="38">
        <f t="shared" si="367"/>
        <v>1</v>
      </c>
      <c r="N2058" s="32">
        <f t="shared" si="368"/>
        <v>1.6944037182860177</v>
      </c>
      <c r="O2058" s="32">
        <f t="shared" si="369"/>
        <v>1.8454147009807937</v>
      </c>
      <c r="P2058" s="32">
        <f t="shared" si="359"/>
        <v>0.9181696219204728</v>
      </c>
      <c r="Q2058" s="35">
        <v>0.83509109992392705</v>
      </c>
      <c r="R2058" s="35">
        <v>0.70905761837438397</v>
      </c>
      <c r="S2058" s="35">
        <v>0.37500177696165998</v>
      </c>
      <c r="T2058" s="35">
        <v>0.870071967877171</v>
      </c>
      <c r="U2058" s="35">
        <v>0.63816983539773198</v>
      </c>
      <c r="V2058" s="35">
        <v>0.30433594618506499</v>
      </c>
      <c r="W2058" s="8">
        <v>1123287.8808313201</v>
      </c>
      <c r="X2058" s="8">
        <v>1903303.1619862099</v>
      </c>
      <c r="Y2058" s="8">
        <v>2072931.9687196801</v>
      </c>
      <c r="Z2058" s="23">
        <f t="shared" si="360"/>
        <v>5099523.0115372101</v>
      </c>
      <c r="AA2058" s="29">
        <f t="shared" si="361"/>
        <v>22.027312717091043</v>
      </c>
      <c r="AB2058" s="29">
        <f t="shared" si="362"/>
        <v>37.32316057168795</v>
      </c>
      <c r="AC2058" s="29">
        <f t="shared" si="363"/>
        <v>40.649526711221007</v>
      </c>
      <c r="AD2058" s="26">
        <f t="shared" si="364"/>
        <v>0.22027312717091044</v>
      </c>
      <c r="AE2058" s="26">
        <f t="shared" si="365"/>
        <v>0.37323160571687952</v>
      </c>
      <c r="AF2058" s="26">
        <f t="shared" si="366"/>
        <v>0.40649526711221007</v>
      </c>
      <c r="AG2058" s="6"/>
    </row>
    <row r="2059" spans="1:33" ht="12" customHeight="1" x14ac:dyDescent="0.2">
      <c r="A2059" s="5" t="s">
        <v>3127</v>
      </c>
      <c r="B2059" s="5" t="s">
        <v>3127</v>
      </c>
      <c r="C2059" s="7">
        <v>2</v>
      </c>
      <c r="D2059" s="7">
        <v>2</v>
      </c>
      <c r="E2059" s="8">
        <v>47.74</v>
      </c>
      <c r="F2059" s="9">
        <v>2.0947668525386498</v>
      </c>
      <c r="G2059" s="7" t="s">
        <v>54</v>
      </c>
      <c r="H2059" s="7">
        <v>2</v>
      </c>
      <c r="I2059" s="7" t="s">
        <v>1</v>
      </c>
      <c r="J2059" s="7" t="s">
        <v>2</v>
      </c>
      <c r="K2059" s="5" t="s">
        <v>3128</v>
      </c>
      <c r="L2059" s="14" t="s">
        <v>3129</v>
      </c>
      <c r="M2059" s="38">
        <f t="shared" si="367"/>
        <v>1</v>
      </c>
      <c r="N2059" s="32">
        <f t="shared" si="368"/>
        <v>1.6955912763790573</v>
      </c>
      <c r="O2059" s="32">
        <f t="shared" si="369"/>
        <v>0.80944152535360647</v>
      </c>
      <c r="P2059" s="32">
        <f t="shared" si="359"/>
        <v>2.0947668525386489</v>
      </c>
      <c r="Q2059" s="35">
        <v>0.56675753072032298</v>
      </c>
      <c r="R2059" s="35">
        <v>0.56853216148140995</v>
      </c>
      <c r="S2059" s="35">
        <v>0.75809874782960895</v>
      </c>
      <c r="T2059" s="35">
        <v>0.470354294559163</v>
      </c>
      <c r="U2059" s="35">
        <v>0.51136270537800399</v>
      </c>
      <c r="V2059" s="35">
        <v>0.79784899773435902</v>
      </c>
      <c r="W2059" s="8">
        <v>6980.4778379795098</v>
      </c>
      <c r="X2059" s="8">
        <v>11836.037327035399</v>
      </c>
      <c r="Y2059" s="8">
        <v>5650.2886288711798</v>
      </c>
      <c r="Z2059" s="23">
        <f t="shared" si="360"/>
        <v>24466.803793886087</v>
      </c>
      <c r="AA2059" s="29">
        <f t="shared" si="361"/>
        <v>28.530403467427298</v>
      </c>
      <c r="AB2059" s="29">
        <f t="shared" si="362"/>
        <v>48.375903230944537</v>
      </c>
      <c r="AC2059" s="29">
        <f t="shared" si="363"/>
        <v>23.093693301628178</v>
      </c>
      <c r="AD2059" s="26">
        <f t="shared" si="364"/>
        <v>0.28530403467427301</v>
      </c>
      <c r="AE2059" s="26">
        <f t="shared" si="365"/>
        <v>0.48375903230944539</v>
      </c>
      <c r="AF2059" s="26">
        <f t="shared" si="366"/>
        <v>0.23093693301628179</v>
      </c>
      <c r="AG2059" s="6">
        <v>6</v>
      </c>
    </row>
    <row r="2060" spans="1:33" ht="12" customHeight="1" x14ac:dyDescent="0.2">
      <c r="A2060" s="5" t="s">
        <v>2695</v>
      </c>
      <c r="B2060" s="5" t="s">
        <v>2695</v>
      </c>
      <c r="C2060" s="7">
        <v>1</v>
      </c>
      <c r="D2060" s="7">
        <v>1</v>
      </c>
      <c r="E2060" s="8">
        <v>19.079999999999998</v>
      </c>
      <c r="F2060" s="9">
        <v>1.6971169624990401</v>
      </c>
      <c r="G2060" s="7">
        <v>3</v>
      </c>
      <c r="H2060" s="7">
        <v>1</v>
      </c>
      <c r="I2060" s="7" t="s">
        <v>1</v>
      </c>
      <c r="J2060" s="7" t="s">
        <v>0</v>
      </c>
      <c r="K2060" s="5" t="s">
        <v>2696</v>
      </c>
      <c r="L2060" s="14" t="s">
        <v>2697</v>
      </c>
      <c r="M2060" s="38">
        <f t="shared" si="367"/>
        <v>1</v>
      </c>
      <c r="N2060" s="32">
        <f t="shared" si="368"/>
        <v>1.6971169624990448</v>
      </c>
      <c r="O2060" s="32">
        <f t="shared" si="369"/>
        <v>1.0143304564378861</v>
      </c>
      <c r="P2060" s="32">
        <f t="shared" si="359"/>
        <v>1.6731401011648219</v>
      </c>
      <c r="Q2060" s="35">
        <v>0.68809640165085895</v>
      </c>
      <c r="R2060" s="35">
        <v>0.89374545826966201</v>
      </c>
      <c r="S2060" s="35">
        <v>0.59805691490115398</v>
      </c>
      <c r="T2060" s="35">
        <v>0.67338830817689999</v>
      </c>
      <c r="U2060" s="35">
        <v>0.92087778785053898</v>
      </c>
      <c r="V2060" s="35">
        <v>0.604850089132555</v>
      </c>
      <c r="W2060" s="8">
        <v>7934.1564968374296</v>
      </c>
      <c r="X2060" s="8">
        <v>13465.1915739048</v>
      </c>
      <c r="Y2060" s="8">
        <v>8047.8565808867297</v>
      </c>
      <c r="Z2060" s="23">
        <f t="shared" si="360"/>
        <v>29447.204651628956</v>
      </c>
      <c r="AA2060" s="29">
        <f t="shared" si="361"/>
        <v>26.943666099045259</v>
      </c>
      <c r="AB2060" s="29">
        <f t="shared" si="362"/>
        <v>45.726552768600179</v>
      </c>
      <c r="AC2060" s="29">
        <f t="shared" si="363"/>
        <v>27.329781132354579</v>
      </c>
      <c r="AD2060" s="26">
        <f t="shared" si="364"/>
        <v>0.2694366609904526</v>
      </c>
      <c r="AE2060" s="26">
        <f t="shared" si="365"/>
        <v>0.45726552768600182</v>
      </c>
      <c r="AF2060" s="26">
        <f t="shared" si="366"/>
        <v>0.2732978113235458</v>
      </c>
      <c r="AG2060" s="6"/>
    </row>
    <row r="2061" spans="1:33" ht="12" customHeight="1" x14ac:dyDescent="0.2">
      <c r="A2061" s="5" t="s">
        <v>3962</v>
      </c>
      <c r="B2061" s="5" t="s">
        <v>3962</v>
      </c>
      <c r="C2061" s="7">
        <v>5</v>
      </c>
      <c r="D2061" s="7">
        <v>3</v>
      </c>
      <c r="E2061" s="8">
        <v>141.63999999999999</v>
      </c>
      <c r="F2061" s="9">
        <v>1.69960376459886</v>
      </c>
      <c r="G2061" s="7" t="s">
        <v>50</v>
      </c>
      <c r="H2061" s="7">
        <v>3</v>
      </c>
      <c r="I2061" s="7" t="s">
        <v>1</v>
      </c>
      <c r="J2061" s="7" t="s">
        <v>0</v>
      </c>
      <c r="K2061" s="5" t="s">
        <v>3963</v>
      </c>
      <c r="L2061" s="14" t="s">
        <v>2633</v>
      </c>
      <c r="M2061" s="38">
        <f t="shared" si="367"/>
        <v>2</v>
      </c>
      <c r="N2061" s="32">
        <f t="shared" si="368"/>
        <v>1.6996037645988635</v>
      </c>
      <c r="O2061" s="32">
        <f t="shared" si="369"/>
        <v>1.5185057523187713</v>
      </c>
      <c r="P2061" s="32">
        <f t="shared" si="359"/>
        <v>1.1192606692490654</v>
      </c>
      <c r="Q2061" s="35">
        <v>0.91681831713111495</v>
      </c>
      <c r="R2061" s="35">
        <v>0.73497874498943205</v>
      </c>
      <c r="S2061" s="35">
        <v>0.53586456523620896</v>
      </c>
      <c r="T2061" s="35">
        <v>0.96454549334352802</v>
      </c>
      <c r="U2061" s="35">
        <v>0.76644900403025495</v>
      </c>
      <c r="V2061" s="35">
        <v>0.59904762270745504</v>
      </c>
      <c r="W2061" s="8">
        <v>44228.984301240802</v>
      </c>
      <c r="X2061" s="8">
        <v>75171.748222772905</v>
      </c>
      <c r="Y2061" s="8">
        <v>67161.967080650793</v>
      </c>
      <c r="Z2061" s="23">
        <f t="shared" si="360"/>
        <v>186562.69960466449</v>
      </c>
      <c r="AA2061" s="29">
        <f t="shared" si="361"/>
        <v>23.707302904044695</v>
      </c>
      <c r="AB2061" s="29">
        <f t="shared" si="362"/>
        <v>40.293021264199936</v>
      </c>
      <c r="AC2061" s="29">
        <f t="shared" si="363"/>
        <v>35.999675831755383</v>
      </c>
      <c r="AD2061" s="26">
        <f t="shared" si="364"/>
        <v>0.23707302904044694</v>
      </c>
      <c r="AE2061" s="26">
        <f t="shared" si="365"/>
        <v>0.40293021264199935</v>
      </c>
      <c r="AF2061" s="26">
        <f t="shared" si="366"/>
        <v>0.35999675831755384</v>
      </c>
      <c r="AG2061" s="6"/>
    </row>
    <row r="2062" spans="1:33" ht="12" customHeight="1" x14ac:dyDescent="0.2">
      <c r="A2062" s="5" t="s">
        <v>2892</v>
      </c>
      <c r="B2062" s="5" t="s">
        <v>2892</v>
      </c>
      <c r="C2062" s="7">
        <v>2</v>
      </c>
      <c r="D2062" s="7">
        <v>2</v>
      </c>
      <c r="E2062" s="8">
        <v>67.069999999999993</v>
      </c>
      <c r="F2062" s="9">
        <v>3.8880117190857999</v>
      </c>
      <c r="G2062" s="7" t="s">
        <v>122</v>
      </c>
      <c r="H2062" s="7">
        <v>2</v>
      </c>
      <c r="I2062" s="7" t="s">
        <v>1</v>
      </c>
      <c r="J2062" s="7" t="s">
        <v>2</v>
      </c>
      <c r="K2062" s="5" t="s">
        <v>2893</v>
      </c>
      <c r="L2062" s="14" t="s">
        <v>2894</v>
      </c>
      <c r="M2062" s="38">
        <f t="shared" si="367"/>
        <v>1</v>
      </c>
      <c r="N2062" s="32">
        <f t="shared" si="368"/>
        <v>1.7009573807779736</v>
      </c>
      <c r="O2062" s="32">
        <f t="shared" si="369"/>
        <v>0.43748771960438598</v>
      </c>
      <c r="P2062" s="32">
        <f t="shared" si="359"/>
        <v>3.8880117190857963</v>
      </c>
      <c r="Q2062" s="35">
        <v>1.8895268865818399E-3</v>
      </c>
      <c r="R2062" s="35">
        <v>6.1140112410188102E-2</v>
      </c>
      <c r="S2062" s="35">
        <v>0.67001354053886897</v>
      </c>
      <c r="T2062" s="35">
        <v>6.1504398774161403E-3</v>
      </c>
      <c r="U2062" s="35">
        <v>5.45171738507777E-2</v>
      </c>
      <c r="V2062" s="35">
        <v>0.65716328683847702</v>
      </c>
      <c r="W2062" s="8">
        <v>21939.553800807698</v>
      </c>
      <c r="X2062" s="8">
        <v>37318.245968459298</v>
      </c>
      <c r="Y2062" s="8">
        <v>9598.2853614530995</v>
      </c>
      <c r="Z2062" s="23">
        <f t="shared" si="360"/>
        <v>68856.085130720094</v>
      </c>
      <c r="AA2062" s="29">
        <f t="shared" si="361"/>
        <v>31.862911983968402</v>
      </c>
      <c r="AB2062" s="29">
        <f t="shared" si="362"/>
        <v>54.197455312210003</v>
      </c>
      <c r="AC2062" s="29">
        <f t="shared" si="363"/>
        <v>13.9396327038216</v>
      </c>
      <c r="AD2062" s="26">
        <f t="shared" si="364"/>
        <v>0.31862911983968401</v>
      </c>
      <c r="AE2062" s="26">
        <f t="shared" si="365"/>
        <v>0.54197455312210008</v>
      </c>
      <c r="AF2062" s="26">
        <f t="shared" si="366"/>
        <v>0.139396327038216</v>
      </c>
      <c r="AG2062" s="6">
        <v>6</v>
      </c>
    </row>
    <row r="2063" spans="1:33" ht="12" customHeight="1" x14ac:dyDescent="0.2">
      <c r="A2063" s="5" t="s">
        <v>3959</v>
      </c>
      <c r="B2063" s="5" t="s">
        <v>3959</v>
      </c>
      <c r="C2063" s="7">
        <v>2</v>
      </c>
      <c r="D2063" s="7">
        <v>2</v>
      </c>
      <c r="E2063" s="8">
        <v>60.14</v>
      </c>
      <c r="F2063" s="9">
        <v>1.70144871322196</v>
      </c>
      <c r="G2063" s="7" t="s">
        <v>146</v>
      </c>
      <c r="H2063" s="7">
        <v>2</v>
      </c>
      <c r="I2063" s="7" t="s">
        <v>1</v>
      </c>
      <c r="J2063" s="7" t="s">
        <v>0</v>
      </c>
      <c r="K2063" s="5" t="s">
        <v>3960</v>
      </c>
      <c r="L2063" s="14" t="s">
        <v>3961</v>
      </c>
      <c r="M2063" s="38">
        <f t="shared" si="367"/>
        <v>1</v>
      </c>
      <c r="N2063" s="32">
        <f t="shared" si="368"/>
        <v>1.7014487132219549</v>
      </c>
      <c r="O2063" s="32">
        <f t="shared" si="369"/>
        <v>1.6092760410832672</v>
      </c>
      <c r="P2063" s="32">
        <f t="shared" si="359"/>
        <v>1.0572758618071778</v>
      </c>
      <c r="Q2063" s="35">
        <v>0.80510592588034402</v>
      </c>
      <c r="R2063" s="35">
        <v>0.66334091840399001</v>
      </c>
      <c r="S2063" s="35">
        <v>0.42386295004611302</v>
      </c>
      <c r="T2063" s="35">
        <v>0.72434445832559102</v>
      </c>
      <c r="U2063" s="35">
        <v>0.62576570192721703</v>
      </c>
      <c r="V2063" s="35">
        <v>0.339713569816459</v>
      </c>
      <c r="W2063" s="8">
        <v>3775.82335098151</v>
      </c>
      <c r="X2063" s="8">
        <v>6424.3697818808996</v>
      </c>
      <c r="Y2063" s="8">
        <v>6076.3420540972802</v>
      </c>
      <c r="Z2063" s="23">
        <f t="shared" si="360"/>
        <v>16276.535186959689</v>
      </c>
      <c r="AA2063" s="29">
        <f t="shared" si="361"/>
        <v>23.197955262656855</v>
      </c>
      <c r="AB2063" s="29">
        <f t="shared" si="362"/>
        <v>39.470131131027976</v>
      </c>
      <c r="AC2063" s="29">
        <f t="shared" si="363"/>
        <v>37.331913606315169</v>
      </c>
      <c r="AD2063" s="26">
        <f t="shared" si="364"/>
        <v>0.23197955262656855</v>
      </c>
      <c r="AE2063" s="26">
        <f t="shared" si="365"/>
        <v>0.39470131131027975</v>
      </c>
      <c r="AF2063" s="26">
        <f t="shared" si="366"/>
        <v>0.3733191360631517</v>
      </c>
      <c r="AG2063" s="6"/>
    </row>
    <row r="2064" spans="1:33" ht="12" customHeight="1" x14ac:dyDescent="0.2">
      <c r="A2064" s="5" t="s">
        <v>2779</v>
      </c>
      <c r="B2064" s="5" t="s">
        <v>2779</v>
      </c>
      <c r="C2064" s="7">
        <v>2</v>
      </c>
      <c r="D2064" s="7">
        <v>2</v>
      </c>
      <c r="E2064" s="8">
        <v>62.76</v>
      </c>
      <c r="F2064" s="9">
        <v>7.9647639456338704</v>
      </c>
      <c r="G2064" s="7" t="s">
        <v>54</v>
      </c>
      <c r="H2064" s="7">
        <v>2</v>
      </c>
      <c r="I2064" s="7" t="s">
        <v>1</v>
      </c>
      <c r="J2064" s="7" t="s">
        <v>2</v>
      </c>
      <c r="K2064" s="5" t="s">
        <v>2780</v>
      </c>
      <c r="L2064" s="14" t="s">
        <v>2781</v>
      </c>
      <c r="M2064" s="38">
        <f t="shared" si="367"/>
        <v>1</v>
      </c>
      <c r="N2064" s="32">
        <f t="shared" si="368"/>
        <v>1.7015430298164811</v>
      </c>
      <c r="O2064" s="32">
        <f t="shared" si="369"/>
        <v>0.21363383038479536</v>
      </c>
      <c r="P2064" s="32">
        <f t="shared" si="359"/>
        <v>7.9647639456338766</v>
      </c>
      <c r="Q2064" s="35">
        <v>0.99498336160196399</v>
      </c>
      <c r="R2064" s="35">
        <v>0.147377474861139</v>
      </c>
      <c r="S2064" s="35">
        <v>0.115035999552181</v>
      </c>
      <c r="T2064" s="35">
        <v>0.947431479277414</v>
      </c>
      <c r="U2064" s="35">
        <v>0.134273151994765</v>
      </c>
      <c r="V2064" s="35">
        <v>0.102886001720065</v>
      </c>
      <c r="W2064" s="8">
        <v>15661.4517602468</v>
      </c>
      <c r="X2064" s="8">
        <v>26648.634079455001</v>
      </c>
      <c r="Y2064" s="8">
        <v>3345.8159289282198</v>
      </c>
      <c r="Z2064" s="23">
        <f t="shared" si="360"/>
        <v>45655.901768630021</v>
      </c>
      <c r="AA2064" s="29">
        <f t="shared" si="361"/>
        <v>34.303236062698296</v>
      </c>
      <c r="AB2064" s="29">
        <f t="shared" si="362"/>
        <v>58.368432222633629</v>
      </c>
      <c r="AC2064" s="29">
        <f t="shared" si="363"/>
        <v>7.3283317146680833</v>
      </c>
      <c r="AD2064" s="26">
        <f t="shared" si="364"/>
        <v>0.34303236062698295</v>
      </c>
      <c r="AE2064" s="26">
        <f t="shared" si="365"/>
        <v>0.58368432222633626</v>
      </c>
      <c r="AF2064" s="26">
        <f t="shared" si="366"/>
        <v>7.3283317146680835E-2</v>
      </c>
      <c r="AG2064" s="6">
        <v>6</v>
      </c>
    </row>
    <row r="2065" spans="1:33" ht="12" customHeight="1" x14ac:dyDescent="0.2">
      <c r="A2065" s="5" t="s">
        <v>2830</v>
      </c>
      <c r="B2065" s="5" t="s">
        <v>2830</v>
      </c>
      <c r="C2065" s="7">
        <v>7</v>
      </c>
      <c r="D2065" s="7">
        <v>7</v>
      </c>
      <c r="E2065" s="8">
        <v>240.92</v>
      </c>
      <c r="F2065" s="9">
        <v>5.3138134111835198</v>
      </c>
      <c r="G2065" s="7" t="s">
        <v>50</v>
      </c>
      <c r="H2065" s="7">
        <v>3</v>
      </c>
      <c r="I2065" s="7" t="s">
        <v>1</v>
      </c>
      <c r="J2065" s="7" t="s">
        <v>2</v>
      </c>
      <c r="K2065" s="5" t="s">
        <v>2831</v>
      </c>
      <c r="L2065" s="14" t="s">
        <v>2832</v>
      </c>
      <c r="M2065" s="38">
        <f t="shared" si="367"/>
        <v>1</v>
      </c>
      <c r="N2065" s="32">
        <f t="shared" si="368"/>
        <v>1.7053469431578712</v>
      </c>
      <c r="O2065" s="32">
        <f t="shared" si="369"/>
        <v>0.32092714049175719</v>
      </c>
      <c r="P2065" s="32">
        <f t="shared" si="359"/>
        <v>5.3138134111835011</v>
      </c>
      <c r="Q2065" s="35">
        <v>0.38227716459546601</v>
      </c>
      <c r="R2065" s="35">
        <v>0.43835843653497197</v>
      </c>
      <c r="S2065" s="35">
        <v>0.77784891040012105</v>
      </c>
      <c r="T2065" s="35">
        <v>0.38973275146210501</v>
      </c>
      <c r="U2065" s="35">
        <v>0.45365554169196898</v>
      </c>
      <c r="V2065" s="35">
        <v>0.77665871745418302</v>
      </c>
      <c r="W2065" s="8">
        <v>49179.700167978401</v>
      </c>
      <c r="X2065" s="8">
        <v>83868.451346882604</v>
      </c>
      <c r="Y2065" s="8">
        <v>15783.100545151299</v>
      </c>
      <c r="Z2065" s="23">
        <f t="shared" si="360"/>
        <v>148831.25206001231</v>
      </c>
      <c r="AA2065" s="29">
        <f t="shared" si="361"/>
        <v>33.043933641133364</v>
      </c>
      <c r="AB2065" s="29">
        <f t="shared" si="362"/>
        <v>56.351371224818323</v>
      </c>
      <c r="AC2065" s="29">
        <f t="shared" si="363"/>
        <v>10.60469513404831</v>
      </c>
      <c r="AD2065" s="26">
        <f t="shared" si="364"/>
        <v>0.33043933641133366</v>
      </c>
      <c r="AE2065" s="26">
        <f t="shared" si="365"/>
        <v>0.56351371224818325</v>
      </c>
      <c r="AF2065" s="26">
        <f t="shared" si="366"/>
        <v>0.1060469513404831</v>
      </c>
      <c r="AG2065" s="6">
        <v>6</v>
      </c>
    </row>
    <row r="2066" spans="1:33" ht="12" customHeight="1" x14ac:dyDescent="0.2">
      <c r="A2066" s="5" t="s">
        <v>459</v>
      </c>
      <c r="B2066" s="5" t="s">
        <v>459</v>
      </c>
      <c r="C2066" s="7">
        <v>16</v>
      </c>
      <c r="D2066" s="7">
        <v>15</v>
      </c>
      <c r="E2066" s="8">
        <v>705.32</v>
      </c>
      <c r="F2066" s="9">
        <v>3.9276359681102999</v>
      </c>
      <c r="G2066" s="7" t="s">
        <v>50</v>
      </c>
      <c r="H2066" s="7">
        <v>3</v>
      </c>
      <c r="I2066" s="7" t="s">
        <v>2</v>
      </c>
      <c r="J2066" s="7" t="s">
        <v>0</v>
      </c>
      <c r="K2066" s="5" t="s">
        <v>460</v>
      </c>
      <c r="L2066" s="14" t="s">
        <v>461</v>
      </c>
      <c r="M2066" s="38">
        <f t="shared" si="367"/>
        <v>1</v>
      </c>
      <c r="N2066" s="32">
        <f t="shared" si="368"/>
        <v>1.708485637768423</v>
      </c>
      <c r="O2066" s="32">
        <f t="shared" si="369"/>
        <v>3.9276359681103004</v>
      </c>
      <c r="P2066" s="32">
        <f t="shared" si="359"/>
        <v>0.43499083205270295</v>
      </c>
      <c r="Q2066" s="35">
        <v>0.16790988353290301</v>
      </c>
      <c r="R2066" s="35">
        <v>7.5852442531782596E-2</v>
      </c>
      <c r="S2066" s="35">
        <v>0.146043410634357</v>
      </c>
      <c r="T2066" s="35">
        <v>0.106366384112059</v>
      </c>
      <c r="U2066" s="35">
        <v>4.3940960838032297E-2</v>
      </c>
      <c r="V2066" s="35">
        <v>0.121156556704475</v>
      </c>
      <c r="W2066" s="8">
        <v>663510.93101370498</v>
      </c>
      <c r="X2066" s="8">
        <v>1133598.8961392699</v>
      </c>
      <c r="Y2066" s="8">
        <v>2606029.3978837798</v>
      </c>
      <c r="Z2066" s="23">
        <f t="shared" si="360"/>
        <v>4403139.2250367552</v>
      </c>
      <c r="AA2066" s="29">
        <f t="shared" si="361"/>
        <v>15.069042723902657</v>
      </c>
      <c r="AB2066" s="29">
        <f t="shared" si="362"/>
        <v>25.745243068706447</v>
      </c>
      <c r="AC2066" s="29">
        <f t="shared" si="363"/>
        <v>59.185714207390888</v>
      </c>
      <c r="AD2066" s="26">
        <f t="shared" si="364"/>
        <v>0.15069042723902656</v>
      </c>
      <c r="AE2066" s="26">
        <f t="shared" si="365"/>
        <v>0.25745243068706447</v>
      </c>
      <c r="AF2066" s="26">
        <f t="shared" si="366"/>
        <v>0.59185714207390883</v>
      </c>
      <c r="AG2066" s="6">
        <v>1</v>
      </c>
    </row>
    <row r="2067" spans="1:33" ht="12" customHeight="1" x14ac:dyDescent="0.2">
      <c r="A2067" s="5" t="s">
        <v>3957</v>
      </c>
      <c r="B2067" s="5" t="s">
        <v>3957</v>
      </c>
      <c r="C2067" s="7">
        <v>13</v>
      </c>
      <c r="D2067" s="7">
        <v>3</v>
      </c>
      <c r="E2067" s="8">
        <v>527.82000000000005</v>
      </c>
      <c r="F2067" s="9">
        <v>1.70966044396561</v>
      </c>
      <c r="G2067" s="7" t="s">
        <v>50</v>
      </c>
      <c r="H2067" s="7">
        <v>3</v>
      </c>
      <c r="I2067" s="7" t="s">
        <v>1</v>
      </c>
      <c r="J2067" s="7" t="s">
        <v>0</v>
      </c>
      <c r="K2067" s="5" t="s">
        <v>3958</v>
      </c>
      <c r="L2067" s="34" t="s">
        <v>3494</v>
      </c>
      <c r="M2067" s="38">
        <f t="shared" si="367"/>
        <v>2</v>
      </c>
      <c r="N2067" s="32">
        <f t="shared" si="368"/>
        <v>1.7096604439656164</v>
      </c>
      <c r="O2067" s="32">
        <f t="shared" si="369"/>
        <v>1.6369263767350224</v>
      </c>
      <c r="P2067" s="32">
        <f t="shared" si="359"/>
        <v>1.0444333161615171</v>
      </c>
      <c r="Q2067" s="35">
        <v>8.0655828851810401E-29</v>
      </c>
      <c r="R2067" s="35">
        <v>7.4731673868059302E-23</v>
      </c>
      <c r="S2067" s="35">
        <v>2.6617023117808801E-2</v>
      </c>
      <c r="T2067" s="35">
        <v>3.9747780117270401E-26</v>
      </c>
      <c r="U2067" s="35">
        <v>2.0809000716034402E-15</v>
      </c>
      <c r="V2067" s="35">
        <v>5.3171923490324603E-2</v>
      </c>
      <c r="W2067" s="8">
        <v>62018.621567028204</v>
      </c>
      <c r="X2067" s="8">
        <v>106030.784082421</v>
      </c>
      <c r="Y2067" s="8">
        <v>101519.917491816</v>
      </c>
      <c r="Z2067" s="23">
        <f t="shared" si="360"/>
        <v>269569.32314126519</v>
      </c>
      <c r="AA2067" s="29">
        <f t="shared" si="361"/>
        <v>23.006557587610938</v>
      </c>
      <c r="AB2067" s="29">
        <f t="shared" si="362"/>
        <v>39.333401459355443</v>
      </c>
      <c r="AC2067" s="29">
        <f t="shared" si="363"/>
        <v>37.660040953033615</v>
      </c>
      <c r="AD2067" s="26">
        <f t="shared" si="364"/>
        <v>0.23006557587610937</v>
      </c>
      <c r="AE2067" s="26">
        <f t="shared" si="365"/>
        <v>0.39333401459355444</v>
      </c>
      <c r="AF2067" s="26">
        <f t="shared" si="366"/>
        <v>0.37660040953033613</v>
      </c>
      <c r="AG2067" s="6"/>
    </row>
    <row r="2068" spans="1:33" ht="12" customHeight="1" x14ac:dyDescent="0.2">
      <c r="A2068" s="5" t="s">
        <v>2821</v>
      </c>
      <c r="B2068" s="5" t="s">
        <v>2821</v>
      </c>
      <c r="C2068" s="7">
        <v>1</v>
      </c>
      <c r="D2068" s="7">
        <v>1</v>
      </c>
      <c r="E2068" s="8">
        <v>19.78</v>
      </c>
      <c r="F2068" s="9">
        <v>5.5087392856906803</v>
      </c>
      <c r="G2068" s="7">
        <v>1</v>
      </c>
      <c r="H2068" s="7">
        <v>1</v>
      </c>
      <c r="I2068" s="7" t="s">
        <v>1</v>
      </c>
      <c r="J2068" s="7" t="s">
        <v>2</v>
      </c>
      <c r="K2068" s="5" t="s">
        <v>2822</v>
      </c>
      <c r="L2068" s="14" t="s">
        <v>2823</v>
      </c>
      <c r="M2068" s="38">
        <f t="shared" si="367"/>
        <v>1</v>
      </c>
      <c r="N2068" s="32">
        <f t="shared" si="368"/>
        <v>1.7154321084125672</v>
      </c>
      <c r="O2068" s="32">
        <f t="shared" si="369"/>
        <v>0.31140194143304573</v>
      </c>
      <c r="P2068" s="32">
        <f t="shared" si="359"/>
        <v>5.5087392856906803</v>
      </c>
      <c r="Q2068" s="35">
        <v>0.77596486997821601</v>
      </c>
      <c r="R2068" s="35">
        <v>0.30683208401567602</v>
      </c>
      <c r="S2068" s="35">
        <v>8.1684161097101998E-2</v>
      </c>
      <c r="T2068" s="35">
        <v>0.692471868361488</v>
      </c>
      <c r="U2068" s="35">
        <v>0.22387695044630099</v>
      </c>
      <c r="V2068" s="35">
        <v>7.9884430872980805E-2</v>
      </c>
      <c r="W2068" s="8">
        <v>1074.8379031161501</v>
      </c>
      <c r="X2068" s="8">
        <v>1843.81145034428</v>
      </c>
      <c r="Y2068" s="8">
        <v>334.70660975619302</v>
      </c>
      <c r="Z2068" s="23">
        <f t="shared" si="360"/>
        <v>3253.355963216623</v>
      </c>
      <c r="AA2068" s="29">
        <f t="shared" si="361"/>
        <v>33.037820492702799</v>
      </c>
      <c r="AB2068" s="29">
        <f t="shared" si="362"/>
        <v>56.674138065153087</v>
      </c>
      <c r="AC2068" s="29">
        <f t="shared" si="363"/>
        <v>10.288041442144115</v>
      </c>
      <c r="AD2068" s="26">
        <f t="shared" si="364"/>
        <v>0.33037820492702802</v>
      </c>
      <c r="AE2068" s="26">
        <f t="shared" si="365"/>
        <v>0.5667413806515309</v>
      </c>
      <c r="AF2068" s="26">
        <f t="shared" si="366"/>
        <v>0.10288041442144115</v>
      </c>
      <c r="AG2068" s="6">
        <v>6</v>
      </c>
    </row>
    <row r="2069" spans="1:33" ht="12" customHeight="1" x14ac:dyDescent="0.2">
      <c r="A2069" s="5" t="s">
        <v>2692</v>
      </c>
      <c r="B2069" s="5" t="s">
        <v>2692</v>
      </c>
      <c r="C2069" s="7">
        <v>5</v>
      </c>
      <c r="D2069" s="7">
        <v>5</v>
      </c>
      <c r="E2069" s="8">
        <v>153.72</v>
      </c>
      <c r="F2069" s="9">
        <v>1.7174155250073799</v>
      </c>
      <c r="G2069" s="7" t="s">
        <v>50</v>
      </c>
      <c r="H2069" s="7">
        <v>3</v>
      </c>
      <c r="I2069" s="7" t="s">
        <v>1</v>
      </c>
      <c r="J2069" s="7" t="s">
        <v>0</v>
      </c>
      <c r="K2069" s="5" t="s">
        <v>2693</v>
      </c>
      <c r="L2069" s="14" t="s">
        <v>2694</v>
      </c>
      <c r="M2069" s="38">
        <f t="shared" si="367"/>
        <v>1</v>
      </c>
      <c r="N2069" s="32">
        <f t="shared" si="368"/>
        <v>1.7174155250073797</v>
      </c>
      <c r="O2069" s="32">
        <f t="shared" si="369"/>
        <v>1.1077776970055035</v>
      </c>
      <c r="P2069" s="32">
        <f t="shared" si="359"/>
        <v>1.5503250603887608</v>
      </c>
      <c r="Q2069" s="35">
        <v>0.392057706233362</v>
      </c>
      <c r="R2069" s="35">
        <v>0.35637448085162499</v>
      </c>
      <c r="S2069" s="35">
        <v>0.63563781834732602</v>
      </c>
      <c r="T2069" s="35">
        <v>0.37974250543062699</v>
      </c>
      <c r="U2069" s="35">
        <v>0.36698998018755502</v>
      </c>
      <c r="V2069" s="35">
        <v>0.65483585981384895</v>
      </c>
      <c r="W2069" s="8">
        <v>68009.226371554498</v>
      </c>
      <c r="X2069" s="8">
        <v>116800.10121424901</v>
      </c>
      <c r="Y2069" s="8">
        <v>75339.104165006604</v>
      </c>
      <c r="Z2069" s="23">
        <f t="shared" si="360"/>
        <v>260148.43175081012</v>
      </c>
      <c r="AA2069" s="29">
        <f t="shared" si="361"/>
        <v>26.142470248176966</v>
      </c>
      <c r="AB2069" s="29">
        <f t="shared" si="362"/>
        <v>44.897484266262651</v>
      </c>
      <c r="AC2069" s="29">
        <f t="shared" si="363"/>
        <v>28.960045485560375</v>
      </c>
      <c r="AD2069" s="26">
        <f t="shared" si="364"/>
        <v>0.26142470248176969</v>
      </c>
      <c r="AE2069" s="26">
        <f t="shared" si="365"/>
        <v>0.44897484266262649</v>
      </c>
      <c r="AF2069" s="26">
        <f t="shared" si="366"/>
        <v>0.28960045485560376</v>
      </c>
      <c r="AG2069" s="6"/>
    </row>
    <row r="2070" spans="1:33" ht="12" customHeight="1" x14ac:dyDescent="0.2">
      <c r="A2070" s="5" t="s">
        <v>3015</v>
      </c>
      <c r="B2070" s="5" t="s">
        <v>3015</v>
      </c>
      <c r="C2070" s="7">
        <v>3</v>
      </c>
      <c r="D2070" s="7">
        <v>3</v>
      </c>
      <c r="E2070" s="8">
        <v>59.3</v>
      </c>
      <c r="F2070" s="9">
        <v>2.56169122393583</v>
      </c>
      <c r="G2070" s="7" t="s">
        <v>122</v>
      </c>
      <c r="H2070" s="7">
        <v>2</v>
      </c>
      <c r="I2070" s="7" t="s">
        <v>1</v>
      </c>
      <c r="J2070" s="7" t="s">
        <v>2</v>
      </c>
      <c r="K2070" s="5" t="s">
        <v>3016</v>
      </c>
      <c r="L2070" s="14" t="s">
        <v>3017</v>
      </c>
      <c r="M2070" s="38">
        <f t="shared" si="367"/>
        <v>1</v>
      </c>
      <c r="N2070" s="32">
        <f t="shared" si="368"/>
        <v>1.7179826538116931</v>
      </c>
      <c r="O2070" s="32">
        <f t="shared" si="369"/>
        <v>0.6706439237325984</v>
      </c>
      <c r="P2070" s="32">
        <f t="shared" si="359"/>
        <v>2.5616912239358385</v>
      </c>
      <c r="Q2070" s="35">
        <v>1.3003803549763E-2</v>
      </c>
      <c r="R2070" s="35">
        <v>0.919764709546952</v>
      </c>
      <c r="S2070" s="35">
        <v>7.6217107287246899E-2</v>
      </c>
      <c r="T2070" s="35">
        <v>2.47209708771409E-2</v>
      </c>
      <c r="U2070" s="35">
        <v>0.94732379807284295</v>
      </c>
      <c r="V2070" s="35">
        <v>0.122984245758198</v>
      </c>
      <c r="W2070" s="8">
        <v>24745.983575109101</v>
      </c>
      <c r="X2070" s="8">
        <v>42513.170533546501</v>
      </c>
      <c r="Y2070" s="8">
        <v>16595.7435214336</v>
      </c>
      <c r="Z2070" s="23">
        <f t="shared" si="360"/>
        <v>83854.89763008921</v>
      </c>
      <c r="AA2070" s="29">
        <f t="shared" si="361"/>
        <v>29.510480931324434</v>
      </c>
      <c r="AB2070" s="29">
        <f t="shared" si="362"/>
        <v>50.698494345656108</v>
      </c>
      <c r="AC2070" s="29">
        <f t="shared" si="363"/>
        <v>19.79102472301944</v>
      </c>
      <c r="AD2070" s="26">
        <f t="shared" si="364"/>
        <v>0.29510480931324434</v>
      </c>
      <c r="AE2070" s="26">
        <f t="shared" si="365"/>
        <v>0.50698494345656109</v>
      </c>
      <c r="AF2070" s="26">
        <f t="shared" si="366"/>
        <v>0.1979102472301944</v>
      </c>
      <c r="AG2070" s="6">
        <v>6</v>
      </c>
    </row>
    <row r="2071" spans="1:33" ht="12" customHeight="1" x14ac:dyDescent="0.2">
      <c r="A2071" s="5" t="s">
        <v>1456</v>
      </c>
      <c r="B2071" s="5" t="s">
        <v>1456</v>
      </c>
      <c r="C2071" s="7">
        <v>3</v>
      </c>
      <c r="D2071" s="7">
        <v>3</v>
      </c>
      <c r="E2071" s="8">
        <v>118.21</v>
      </c>
      <c r="F2071" s="9">
        <v>1.75951822258012</v>
      </c>
      <c r="G2071" s="7" t="s">
        <v>50</v>
      </c>
      <c r="H2071" s="7">
        <v>3</v>
      </c>
      <c r="I2071" s="7" t="s">
        <v>2</v>
      </c>
      <c r="J2071" s="7" t="s">
        <v>0</v>
      </c>
      <c r="K2071" s="5" t="s">
        <v>1457</v>
      </c>
      <c r="L2071" s="14" t="s">
        <v>1458</v>
      </c>
      <c r="M2071" s="38">
        <f t="shared" si="367"/>
        <v>1</v>
      </c>
      <c r="N2071" s="32">
        <f t="shared" si="368"/>
        <v>1.7181200915868478</v>
      </c>
      <c r="O2071" s="32">
        <f t="shared" si="369"/>
        <v>1.759518222580126</v>
      </c>
      <c r="P2071" s="32">
        <f t="shared" si="359"/>
        <v>0.97647189414578917</v>
      </c>
      <c r="Q2071" s="35">
        <v>0.459983379217069</v>
      </c>
      <c r="R2071" s="35">
        <v>0.62375794444799104</v>
      </c>
      <c r="S2071" s="35">
        <v>0.98961264460443399</v>
      </c>
      <c r="T2071" s="35">
        <v>0.45684305913353401</v>
      </c>
      <c r="U2071" s="35">
        <v>0.64473482690652495</v>
      </c>
      <c r="V2071" s="35">
        <v>0.97642772708769499</v>
      </c>
      <c r="W2071" s="8">
        <v>28968.440913639799</v>
      </c>
      <c r="X2071" s="8">
        <v>49771.260355671002</v>
      </c>
      <c r="Y2071" s="8">
        <v>50970.499667284901</v>
      </c>
      <c r="Z2071" s="23">
        <f t="shared" si="360"/>
        <v>129710.20093659571</v>
      </c>
      <c r="AA2071" s="29">
        <f t="shared" si="361"/>
        <v>22.333201787113111</v>
      </c>
      <c r="AB2071" s="29">
        <f t="shared" si="362"/>
        <v>38.37112269990233</v>
      </c>
      <c r="AC2071" s="29">
        <f t="shared" si="363"/>
        <v>39.295675512984552</v>
      </c>
      <c r="AD2071" s="26">
        <f t="shared" si="364"/>
        <v>0.22333201787113111</v>
      </c>
      <c r="AE2071" s="26">
        <f t="shared" si="365"/>
        <v>0.38371122699902327</v>
      </c>
      <c r="AF2071" s="26">
        <f t="shared" si="366"/>
        <v>0.39295675512984551</v>
      </c>
      <c r="AG2071" s="6"/>
    </row>
    <row r="2072" spans="1:33" ht="12" customHeight="1" x14ac:dyDescent="0.2">
      <c r="A2072" s="5" t="s">
        <v>495</v>
      </c>
      <c r="B2072" s="5" t="s">
        <v>495</v>
      </c>
      <c r="C2072" s="7">
        <v>5</v>
      </c>
      <c r="D2072" s="7">
        <v>5</v>
      </c>
      <c r="E2072" s="8">
        <v>210.56</v>
      </c>
      <c r="F2072" s="9">
        <v>3.4689804811720499</v>
      </c>
      <c r="G2072" s="7" t="s">
        <v>50</v>
      </c>
      <c r="H2072" s="7">
        <v>3</v>
      </c>
      <c r="I2072" s="7" t="s">
        <v>2</v>
      </c>
      <c r="J2072" s="7" t="s">
        <v>0</v>
      </c>
      <c r="K2072" s="5" t="s">
        <v>496</v>
      </c>
      <c r="L2072" s="14" t="s">
        <v>497</v>
      </c>
      <c r="M2072" s="38">
        <f t="shared" si="367"/>
        <v>1</v>
      </c>
      <c r="N2072" s="32">
        <f t="shared" si="368"/>
        <v>1.7203757042304628</v>
      </c>
      <c r="O2072" s="32">
        <f t="shared" si="369"/>
        <v>3.4689804811720557</v>
      </c>
      <c r="P2072" s="32">
        <f t="shared" si="359"/>
        <v>0.49593121482459418</v>
      </c>
      <c r="Q2072" s="35">
        <v>0.44015785043063799</v>
      </c>
      <c r="R2072" s="35">
        <v>0.218974546501402</v>
      </c>
      <c r="S2072" s="35">
        <v>0.353608101862107</v>
      </c>
      <c r="T2072" s="35">
        <v>0.41594825921724099</v>
      </c>
      <c r="U2072" s="35">
        <v>0.229001750025247</v>
      </c>
      <c r="V2072" s="35">
        <v>0.40914844820767299</v>
      </c>
      <c r="W2072" s="8">
        <v>760344.95288884803</v>
      </c>
      <c r="X2072" s="8">
        <v>1308078.98378423</v>
      </c>
      <c r="Y2072" s="8">
        <v>2637621.8005291</v>
      </c>
      <c r="Z2072" s="23">
        <f t="shared" si="360"/>
        <v>4706045.7372021778</v>
      </c>
      <c r="AA2072" s="29">
        <f t="shared" si="361"/>
        <v>16.156769299502937</v>
      </c>
      <c r="AB2072" s="29">
        <f t="shared" si="362"/>
        <v>27.795713361721486</v>
      </c>
      <c r="AC2072" s="29">
        <f t="shared" si="363"/>
        <v>56.047517338775592</v>
      </c>
      <c r="AD2072" s="26">
        <f t="shared" si="364"/>
        <v>0.16156769299502938</v>
      </c>
      <c r="AE2072" s="26">
        <f t="shared" si="365"/>
        <v>0.27795713361721486</v>
      </c>
      <c r="AF2072" s="26">
        <f t="shared" si="366"/>
        <v>0.56047517338775588</v>
      </c>
      <c r="AG2072" s="6">
        <v>1</v>
      </c>
    </row>
    <row r="2073" spans="1:33" ht="12" customHeight="1" x14ac:dyDescent="0.2">
      <c r="A2073" s="5" t="s">
        <v>3045</v>
      </c>
      <c r="B2073" s="5" t="s">
        <v>3045</v>
      </c>
      <c r="C2073" s="7">
        <v>4</v>
      </c>
      <c r="D2073" s="7">
        <v>4</v>
      </c>
      <c r="E2073" s="8">
        <v>156.94999999999999</v>
      </c>
      <c r="F2073" s="9">
        <v>2.5325716851551401</v>
      </c>
      <c r="G2073" s="7" t="s">
        <v>50</v>
      </c>
      <c r="H2073" s="7">
        <v>3</v>
      </c>
      <c r="I2073" s="7" t="s">
        <v>1</v>
      </c>
      <c r="J2073" s="7" t="s">
        <v>2</v>
      </c>
      <c r="K2073" s="5" t="s">
        <v>3046</v>
      </c>
      <c r="L2073" s="14" t="s">
        <v>3047</v>
      </c>
      <c r="M2073" s="38">
        <f t="shared" si="367"/>
        <v>1</v>
      </c>
      <c r="N2073" s="32">
        <f t="shared" si="368"/>
        <v>1.7242288232921739</v>
      </c>
      <c r="O2073" s="32">
        <f t="shared" si="369"/>
        <v>0.68082133011233992</v>
      </c>
      <c r="P2073" s="32">
        <f t="shared" si="359"/>
        <v>2.5325716851551419</v>
      </c>
      <c r="Q2073" s="35">
        <v>0.19273875860859199</v>
      </c>
      <c r="R2073" s="35">
        <v>0.35946547155821001</v>
      </c>
      <c r="S2073" s="35">
        <v>0.81231667238968797</v>
      </c>
      <c r="T2073" s="35">
        <v>0.15411381533506899</v>
      </c>
      <c r="U2073" s="35">
        <v>0.38161294318160399</v>
      </c>
      <c r="V2073" s="35">
        <v>0.94046087803942102</v>
      </c>
      <c r="W2073" s="8">
        <v>389950.83651745599</v>
      </c>
      <c r="X2073" s="8">
        <v>672364.47199029196</v>
      </c>
      <c r="Y2073" s="8">
        <v>265486.84719623398</v>
      </c>
      <c r="Z2073" s="23">
        <f t="shared" si="360"/>
        <v>1327802.1557039819</v>
      </c>
      <c r="AA2073" s="29">
        <f t="shared" si="361"/>
        <v>29.368143050702429</v>
      </c>
      <c r="AB2073" s="29">
        <f t="shared" si="362"/>
        <v>50.637398734588878</v>
      </c>
      <c r="AC2073" s="29">
        <f t="shared" si="363"/>
        <v>19.9944582147087</v>
      </c>
      <c r="AD2073" s="26">
        <f t="shared" si="364"/>
        <v>0.29368143050702428</v>
      </c>
      <c r="AE2073" s="26">
        <f t="shared" si="365"/>
        <v>0.50637398734588879</v>
      </c>
      <c r="AF2073" s="26">
        <f t="shared" si="366"/>
        <v>0.19994458214708699</v>
      </c>
      <c r="AG2073" s="6">
        <v>6</v>
      </c>
    </row>
    <row r="2074" spans="1:33" ht="12" customHeight="1" x14ac:dyDescent="0.2">
      <c r="A2074" s="5" t="s">
        <v>2968</v>
      </c>
      <c r="B2074" s="5" t="s">
        <v>2968</v>
      </c>
      <c r="C2074" s="7">
        <v>4</v>
      </c>
      <c r="D2074" s="7">
        <v>4</v>
      </c>
      <c r="E2074" s="8">
        <v>111.77</v>
      </c>
      <c r="F2074" s="9">
        <v>2.9348565625928398</v>
      </c>
      <c r="G2074" s="7" t="s">
        <v>122</v>
      </c>
      <c r="H2074" s="7">
        <v>2</v>
      </c>
      <c r="I2074" s="7" t="s">
        <v>1</v>
      </c>
      <c r="J2074" s="7" t="s">
        <v>2</v>
      </c>
      <c r="K2074" s="5" t="s">
        <v>2969</v>
      </c>
      <c r="L2074" s="14" t="s">
        <v>2970</v>
      </c>
      <c r="M2074" s="38">
        <f t="shared" si="367"/>
        <v>1</v>
      </c>
      <c r="N2074" s="32">
        <f t="shared" si="368"/>
        <v>1.7273850131384154</v>
      </c>
      <c r="O2074" s="32">
        <f t="shared" si="369"/>
        <v>0.58857561734203978</v>
      </c>
      <c r="P2074" s="32">
        <f t="shared" si="359"/>
        <v>2.9348565625928362</v>
      </c>
      <c r="Q2074" s="35">
        <v>0.57612416345449302</v>
      </c>
      <c r="R2074" s="35">
        <v>0.89124336850227903</v>
      </c>
      <c r="S2074" s="35">
        <v>0.73844909716603802</v>
      </c>
      <c r="T2074" s="35">
        <v>0.63250723530412201</v>
      </c>
      <c r="U2074" s="35">
        <v>0.89276169973818098</v>
      </c>
      <c r="V2074" s="35">
        <v>0.73945245330726095</v>
      </c>
      <c r="W2074" s="8">
        <v>50544.404531736996</v>
      </c>
      <c r="X2074" s="8">
        <v>87309.646886127899</v>
      </c>
      <c r="Y2074" s="8">
        <v>29749.204100452898</v>
      </c>
      <c r="Z2074" s="23">
        <f t="shared" si="360"/>
        <v>167603.25551831778</v>
      </c>
      <c r="AA2074" s="29">
        <f t="shared" si="361"/>
        <v>30.157173484146835</v>
      </c>
      <c r="AB2074" s="29">
        <f t="shared" si="362"/>
        <v>52.093049515130453</v>
      </c>
      <c r="AC2074" s="29">
        <f t="shared" si="363"/>
        <v>17.749777000722716</v>
      </c>
      <c r="AD2074" s="26">
        <f t="shared" si="364"/>
        <v>0.30157173484146838</v>
      </c>
      <c r="AE2074" s="26">
        <f t="shared" si="365"/>
        <v>0.52093049515130452</v>
      </c>
      <c r="AF2074" s="26">
        <f t="shared" si="366"/>
        <v>0.17749777000722716</v>
      </c>
      <c r="AG2074" s="6">
        <v>6</v>
      </c>
    </row>
    <row r="2075" spans="1:33" ht="12" customHeight="1" x14ac:dyDescent="0.2">
      <c r="A2075" s="5" t="s">
        <v>346</v>
      </c>
      <c r="B2075" s="5" t="s">
        <v>346</v>
      </c>
      <c r="C2075" s="7">
        <v>3</v>
      </c>
      <c r="D2075" s="7">
        <v>1</v>
      </c>
      <c r="E2075" s="8">
        <v>130.13</v>
      </c>
      <c r="F2075" s="9">
        <v>6.4235881797667602</v>
      </c>
      <c r="G2075" s="7" t="s">
        <v>50</v>
      </c>
      <c r="H2075" s="7">
        <v>3</v>
      </c>
      <c r="I2075" s="7" t="s">
        <v>2</v>
      </c>
      <c r="J2075" s="7" t="s">
        <v>0</v>
      </c>
      <c r="K2075" s="5" t="s">
        <v>347</v>
      </c>
      <c r="L2075" s="14" t="s">
        <v>348</v>
      </c>
      <c r="M2075" s="38">
        <f t="shared" si="367"/>
        <v>2</v>
      </c>
      <c r="N2075" s="32">
        <f t="shared" si="368"/>
        <v>1.7330057456360761</v>
      </c>
      <c r="O2075" s="32">
        <f t="shared" si="369"/>
        <v>6.4235881797667744</v>
      </c>
      <c r="P2075" s="32">
        <f t="shared" si="359"/>
        <v>0.26978780350439552</v>
      </c>
      <c r="Q2075" s="35">
        <v>0.54029267258094804</v>
      </c>
      <c r="R2075" s="35">
        <v>0.79300722235018495</v>
      </c>
      <c r="S2075" s="35">
        <v>0.28404110469039801</v>
      </c>
      <c r="T2075" s="35">
        <v>0.52531237883665305</v>
      </c>
      <c r="U2075" s="35">
        <v>0.81355433028203905</v>
      </c>
      <c r="V2075" s="35">
        <v>0.35541460910246098</v>
      </c>
      <c r="W2075" s="8">
        <v>4414.4644860717499</v>
      </c>
      <c r="X2075" s="8">
        <v>7650.29231826875</v>
      </c>
      <c r="Y2075" s="8">
        <v>28356.7018927307</v>
      </c>
      <c r="Z2075" s="23">
        <f t="shared" si="360"/>
        <v>40421.458697071197</v>
      </c>
      <c r="AA2075" s="29">
        <f t="shared" si="361"/>
        <v>10.921091490425622</v>
      </c>
      <c r="AB2075" s="29">
        <f t="shared" si="362"/>
        <v>18.926314301524858</v>
      </c>
      <c r="AC2075" s="29">
        <f t="shared" si="363"/>
        <v>70.152594208049521</v>
      </c>
      <c r="AD2075" s="26">
        <f t="shared" si="364"/>
        <v>0.10921091490425622</v>
      </c>
      <c r="AE2075" s="26">
        <f t="shared" si="365"/>
        <v>0.18926314301524857</v>
      </c>
      <c r="AF2075" s="26">
        <f t="shared" si="366"/>
        <v>0.70152594208049524</v>
      </c>
      <c r="AG2075" s="6">
        <v>1</v>
      </c>
    </row>
    <row r="2076" spans="1:33" ht="12" customHeight="1" x14ac:dyDescent="0.2">
      <c r="A2076" s="5" t="s">
        <v>3954</v>
      </c>
      <c r="B2076" s="5" t="s">
        <v>3954</v>
      </c>
      <c r="C2076" s="7">
        <v>11</v>
      </c>
      <c r="D2076" s="7">
        <v>11</v>
      </c>
      <c r="E2076" s="8">
        <v>519.87</v>
      </c>
      <c r="F2076" s="9">
        <v>1.7341899708847599</v>
      </c>
      <c r="G2076" s="7" t="s">
        <v>50</v>
      </c>
      <c r="H2076" s="7">
        <v>3</v>
      </c>
      <c r="I2076" s="7" t="s">
        <v>1</v>
      </c>
      <c r="J2076" s="7" t="s">
        <v>0</v>
      </c>
      <c r="K2076" s="5" t="s">
        <v>3955</v>
      </c>
      <c r="L2076" s="14" t="s">
        <v>3956</v>
      </c>
      <c r="M2076" s="38">
        <f t="shared" si="367"/>
        <v>1</v>
      </c>
      <c r="N2076" s="32">
        <f t="shared" si="368"/>
        <v>1.734189970884761</v>
      </c>
      <c r="O2076" s="32">
        <f t="shared" si="369"/>
        <v>1.5425249391548224</v>
      </c>
      <c r="P2076" s="32">
        <f t="shared" si="359"/>
        <v>1.1242540894249369</v>
      </c>
      <c r="Q2076" s="35">
        <v>0.85706172613580001</v>
      </c>
      <c r="R2076" s="35">
        <v>0.62512310090505396</v>
      </c>
      <c r="S2076" s="35">
        <v>0.51606363785600695</v>
      </c>
      <c r="T2076" s="35">
        <v>0.80658713191675602</v>
      </c>
      <c r="U2076" s="35">
        <v>0.55020388768336603</v>
      </c>
      <c r="V2076" s="35">
        <v>0.419194652139882</v>
      </c>
      <c r="W2076" s="8">
        <v>301479.48556335998</v>
      </c>
      <c r="X2076" s="8">
        <v>522822.70029147598</v>
      </c>
      <c r="Y2076" s="8">
        <v>465039.62512504897</v>
      </c>
      <c r="Z2076" s="23">
        <f t="shared" si="360"/>
        <v>1289341.8109798848</v>
      </c>
      <c r="AA2076" s="29">
        <f t="shared" si="361"/>
        <v>23.382433036452845</v>
      </c>
      <c r="AB2076" s="29">
        <f t="shared" si="362"/>
        <v>40.549580866701035</v>
      </c>
      <c r="AC2076" s="29">
        <f t="shared" si="363"/>
        <v>36.067986096846134</v>
      </c>
      <c r="AD2076" s="26">
        <f t="shared" si="364"/>
        <v>0.23382433036452846</v>
      </c>
      <c r="AE2076" s="26">
        <f t="shared" si="365"/>
        <v>0.40549580866701035</v>
      </c>
      <c r="AF2076" s="26">
        <f t="shared" si="366"/>
        <v>0.36067986096846133</v>
      </c>
      <c r="AG2076" s="6"/>
    </row>
    <row r="2077" spans="1:33" ht="12" customHeight="1" x14ac:dyDescent="0.2">
      <c r="A2077" s="5" t="s">
        <v>1425</v>
      </c>
      <c r="B2077" s="5" t="s">
        <v>1425</v>
      </c>
      <c r="C2077" s="7">
        <v>1</v>
      </c>
      <c r="D2077" s="7">
        <v>1</v>
      </c>
      <c r="E2077" s="8">
        <v>17.03</v>
      </c>
      <c r="F2077" s="9">
        <v>1.8924809226949599</v>
      </c>
      <c r="G2077" s="7">
        <v>1</v>
      </c>
      <c r="H2077" s="7">
        <v>1</v>
      </c>
      <c r="I2077" s="7" t="s">
        <v>2</v>
      </c>
      <c r="J2077" s="7" t="s">
        <v>0</v>
      </c>
      <c r="K2077" s="5" t="s">
        <v>1426</v>
      </c>
      <c r="L2077" s="14" t="s">
        <v>1427</v>
      </c>
      <c r="M2077" s="38">
        <f t="shared" si="367"/>
        <v>1</v>
      </c>
      <c r="N2077" s="32">
        <f t="shared" si="368"/>
        <v>1.7353652109034754</v>
      </c>
      <c r="O2077" s="32">
        <f t="shared" si="369"/>
        <v>1.8924809226949655</v>
      </c>
      <c r="P2077" s="32">
        <f t="shared" si="359"/>
        <v>0.91697897193713784</v>
      </c>
      <c r="Q2077" s="35">
        <v>1.12276499451553E-4</v>
      </c>
      <c r="R2077" s="35">
        <v>1.22106357836408E-16</v>
      </c>
      <c r="S2077" s="35">
        <v>1.71366832603618E-31</v>
      </c>
      <c r="T2077" s="35">
        <v>1.20743163009147E-5</v>
      </c>
      <c r="U2077" s="35">
        <v>8.2731727407419398E-18</v>
      </c>
      <c r="V2077" s="35">
        <v>6.1692313900948504E-36</v>
      </c>
      <c r="W2077" s="8">
        <v>8848755.3572965004</v>
      </c>
      <c r="X2077" s="8">
        <v>15355822.2068481</v>
      </c>
      <c r="Y2077" s="8">
        <v>16746100.703278501</v>
      </c>
      <c r="Z2077" s="23">
        <f t="shared" si="360"/>
        <v>40950678.267423101</v>
      </c>
      <c r="AA2077" s="29">
        <f t="shared" si="361"/>
        <v>21.608324285890575</v>
      </c>
      <c r="AB2077" s="29">
        <f t="shared" si="362"/>
        <v>37.498334231655193</v>
      </c>
      <c r="AC2077" s="29">
        <f t="shared" si="363"/>
        <v>40.893341482454225</v>
      </c>
      <c r="AD2077" s="26">
        <f t="shared" si="364"/>
        <v>0.21608324285890576</v>
      </c>
      <c r="AE2077" s="26">
        <f t="shared" si="365"/>
        <v>0.37498334231655195</v>
      </c>
      <c r="AF2077" s="26">
        <f t="shared" si="366"/>
        <v>0.40893341482454226</v>
      </c>
      <c r="AG2077" s="6"/>
    </row>
    <row r="2078" spans="1:33" ht="12" customHeight="1" x14ac:dyDescent="0.2">
      <c r="A2078" s="5" t="s">
        <v>534</v>
      </c>
      <c r="B2078" s="5" t="s">
        <v>534</v>
      </c>
      <c r="C2078" s="7">
        <v>1</v>
      </c>
      <c r="D2078" s="7">
        <v>1</v>
      </c>
      <c r="E2078" s="8">
        <v>33.18</v>
      </c>
      <c r="F2078" s="9">
        <v>3.0756832448910001</v>
      </c>
      <c r="G2078" s="7">
        <v>2</v>
      </c>
      <c r="H2078" s="7">
        <v>1</v>
      </c>
      <c r="I2078" s="7" t="s">
        <v>2</v>
      </c>
      <c r="J2078" s="7" t="s">
        <v>0</v>
      </c>
      <c r="K2078" s="5" t="s">
        <v>535</v>
      </c>
      <c r="L2078" s="14" t="s">
        <v>536</v>
      </c>
      <c r="M2078" s="38">
        <f t="shared" si="367"/>
        <v>1</v>
      </c>
      <c r="N2078" s="32">
        <f t="shared" si="368"/>
        <v>1.7397455484615625</v>
      </c>
      <c r="O2078" s="32">
        <f t="shared" si="369"/>
        <v>3.0756832448910005</v>
      </c>
      <c r="P2078" s="32">
        <f t="shared" si="359"/>
        <v>0.56564522739831657</v>
      </c>
      <c r="Q2078" s="35">
        <v>0.85416271218793205</v>
      </c>
      <c r="R2078" s="35">
        <v>0.80653745177830105</v>
      </c>
      <c r="S2078" s="35">
        <v>0.59065729981031101</v>
      </c>
      <c r="T2078" s="35">
        <v>0.77840762841088396</v>
      </c>
      <c r="U2078" s="35">
        <v>0.75974070049405495</v>
      </c>
      <c r="V2078" s="35">
        <v>0.50866048318526003</v>
      </c>
      <c r="W2078" s="8">
        <v>2868.9382999739601</v>
      </c>
      <c r="X2078" s="8">
        <v>4991.2226361905796</v>
      </c>
      <c r="Y2078" s="8">
        <v>8823.9454598559805</v>
      </c>
      <c r="Z2078" s="23">
        <f t="shared" si="360"/>
        <v>16684.106396020521</v>
      </c>
      <c r="AA2078" s="29">
        <f t="shared" si="361"/>
        <v>17.195636564978134</v>
      </c>
      <c r="AB2078" s="29">
        <f t="shared" si="362"/>
        <v>29.916032166883578</v>
      </c>
      <c r="AC2078" s="29">
        <f t="shared" si="363"/>
        <v>52.888331268138288</v>
      </c>
      <c r="AD2078" s="26">
        <f t="shared" si="364"/>
        <v>0.17195636564978134</v>
      </c>
      <c r="AE2078" s="26">
        <f t="shared" si="365"/>
        <v>0.29916032166883577</v>
      </c>
      <c r="AF2078" s="26">
        <f t="shared" si="366"/>
        <v>0.52888331268138289</v>
      </c>
      <c r="AG2078" s="6">
        <v>1</v>
      </c>
    </row>
    <row r="2079" spans="1:33" ht="12" customHeight="1" x14ac:dyDescent="0.2">
      <c r="A2079" s="5" t="s">
        <v>3189</v>
      </c>
      <c r="B2079" s="5" t="s">
        <v>3189</v>
      </c>
      <c r="C2079" s="7">
        <v>6</v>
      </c>
      <c r="D2079" s="7">
        <v>2</v>
      </c>
      <c r="E2079" s="8">
        <v>274.29000000000002</v>
      </c>
      <c r="F2079" s="9">
        <v>1.8555705639993201</v>
      </c>
      <c r="G2079" s="7" t="s">
        <v>50</v>
      </c>
      <c r="H2079" s="7">
        <v>3</v>
      </c>
      <c r="I2079" s="7" t="s">
        <v>1</v>
      </c>
      <c r="J2079" s="7" t="s">
        <v>2</v>
      </c>
      <c r="K2079" s="5" t="s">
        <v>3190</v>
      </c>
      <c r="L2079" s="14" t="s">
        <v>3191</v>
      </c>
      <c r="M2079" s="38">
        <f t="shared" si="367"/>
        <v>2</v>
      </c>
      <c r="N2079" s="32">
        <f t="shared" si="368"/>
        <v>1.7437450005391884</v>
      </c>
      <c r="O2079" s="32">
        <f t="shared" si="369"/>
        <v>0.93973521372363478</v>
      </c>
      <c r="P2079" s="32">
        <f t="shared" si="359"/>
        <v>1.8555705639993219</v>
      </c>
      <c r="Q2079" s="35">
        <v>1.16746791338155E-3</v>
      </c>
      <c r="R2079" s="35">
        <v>1.36099517565675E-2</v>
      </c>
      <c r="S2079" s="35">
        <v>0.69282778325939298</v>
      </c>
      <c r="T2079" s="35">
        <v>2.34605349328155E-3</v>
      </c>
      <c r="U2079" s="35">
        <v>4.4594661539091203E-2</v>
      </c>
      <c r="V2079" s="35">
        <v>0.69632203564810402</v>
      </c>
      <c r="W2079" s="8">
        <v>34771.731632439602</v>
      </c>
      <c r="X2079" s="8">
        <v>60633.033194156902</v>
      </c>
      <c r="Y2079" s="8">
        <v>32676.220657151502</v>
      </c>
      <c r="Z2079" s="23">
        <f t="shared" si="360"/>
        <v>128080.98548374801</v>
      </c>
      <c r="AA2079" s="29">
        <f t="shared" si="361"/>
        <v>27.148238671892269</v>
      </c>
      <c r="AB2079" s="29">
        <f t="shared" si="362"/>
        <v>47.3396054575568</v>
      </c>
      <c r="AC2079" s="29">
        <f t="shared" si="363"/>
        <v>25.512155870550931</v>
      </c>
      <c r="AD2079" s="26">
        <f t="shared" si="364"/>
        <v>0.27148238671892266</v>
      </c>
      <c r="AE2079" s="26">
        <f t="shared" si="365"/>
        <v>0.47339605457556799</v>
      </c>
      <c r="AF2079" s="26">
        <f t="shared" si="366"/>
        <v>0.25512155870550929</v>
      </c>
      <c r="AG2079" s="6"/>
    </row>
    <row r="2080" spans="1:33" ht="12" customHeight="1" x14ac:dyDescent="0.2">
      <c r="A2080" s="5" t="s">
        <v>3951</v>
      </c>
      <c r="B2080" s="5" t="s">
        <v>3951</v>
      </c>
      <c r="C2080" s="7">
        <v>1</v>
      </c>
      <c r="D2080" s="7">
        <v>1</v>
      </c>
      <c r="E2080" s="8">
        <v>15.85</v>
      </c>
      <c r="F2080" s="9">
        <v>1.74453328958923</v>
      </c>
      <c r="G2080" s="7">
        <v>1</v>
      </c>
      <c r="H2080" s="7">
        <v>1</v>
      </c>
      <c r="I2080" s="7" t="s">
        <v>1</v>
      </c>
      <c r="J2080" s="7" t="s">
        <v>0</v>
      </c>
      <c r="K2080" s="5" t="s">
        <v>3952</v>
      </c>
      <c r="L2080" s="14" t="s">
        <v>3953</v>
      </c>
      <c r="M2080" s="38">
        <f t="shared" si="367"/>
        <v>1</v>
      </c>
      <c r="N2080" s="32">
        <f t="shared" si="368"/>
        <v>1.7445332895892283</v>
      </c>
      <c r="O2080" s="32">
        <f t="shared" si="369"/>
        <v>1.728653266325632</v>
      </c>
      <c r="P2080" s="32">
        <f t="shared" si="359"/>
        <v>1.0091863553975462</v>
      </c>
      <c r="Q2080" s="35">
        <v>0.22543734394338399</v>
      </c>
      <c r="R2080" s="35">
        <v>0.11510259216996301</v>
      </c>
      <c r="S2080" s="35">
        <v>0.11641782787812401</v>
      </c>
      <c r="T2080" s="35">
        <v>0.14821080536428499</v>
      </c>
      <c r="U2080" s="35">
        <v>5.7127370286035803E-2</v>
      </c>
      <c r="V2080" s="35">
        <v>0.11573612523747601</v>
      </c>
      <c r="W2080" s="8">
        <v>4176.3820617829997</v>
      </c>
      <c r="X2080" s="8">
        <v>7285.8375368237403</v>
      </c>
      <c r="Y2080" s="8">
        <v>7219.5164925249601</v>
      </c>
      <c r="Z2080" s="23">
        <f t="shared" si="360"/>
        <v>18681.736091131701</v>
      </c>
      <c r="AA2080" s="29">
        <f t="shared" si="361"/>
        <v>22.355428004175401</v>
      </c>
      <c r="AB2080" s="29">
        <f t="shared" si="362"/>
        <v>38.99978835629927</v>
      </c>
      <c r="AC2080" s="29">
        <f t="shared" si="363"/>
        <v>38.644783639525315</v>
      </c>
      <c r="AD2080" s="26">
        <f t="shared" si="364"/>
        <v>0.22355428004175401</v>
      </c>
      <c r="AE2080" s="26">
        <f t="shared" si="365"/>
        <v>0.3899978835629927</v>
      </c>
      <c r="AF2080" s="26">
        <f t="shared" si="366"/>
        <v>0.38644783639525315</v>
      </c>
      <c r="AG2080" s="6"/>
    </row>
    <row r="2081" spans="1:33" ht="12" customHeight="1" x14ac:dyDescent="0.2">
      <c r="A2081" s="5" t="s">
        <v>1416</v>
      </c>
      <c r="B2081" s="5" t="s">
        <v>1416</v>
      </c>
      <c r="C2081" s="7">
        <v>20</v>
      </c>
      <c r="D2081" s="7">
        <v>20</v>
      </c>
      <c r="E2081" s="8">
        <v>1289.5</v>
      </c>
      <c r="F2081" s="9">
        <v>1.93869989491985</v>
      </c>
      <c r="G2081" s="7" t="s">
        <v>50</v>
      </c>
      <c r="H2081" s="7">
        <v>3</v>
      </c>
      <c r="I2081" s="7" t="s">
        <v>2</v>
      </c>
      <c r="J2081" s="7" t="s">
        <v>0</v>
      </c>
      <c r="K2081" s="5" t="s">
        <v>1417</v>
      </c>
      <c r="L2081" s="14" t="s">
        <v>1418</v>
      </c>
      <c r="M2081" s="38">
        <f t="shared" si="367"/>
        <v>1</v>
      </c>
      <c r="N2081" s="32">
        <f t="shared" si="368"/>
        <v>1.7599388118127146</v>
      </c>
      <c r="O2081" s="32">
        <f t="shared" si="369"/>
        <v>1.9386998949198437</v>
      </c>
      <c r="P2081" s="32">
        <f t="shared" si="359"/>
        <v>0.90779331882383985</v>
      </c>
      <c r="Q2081" s="35">
        <v>0.45837602144072698</v>
      </c>
      <c r="R2081" s="35">
        <v>0.63488842777522003</v>
      </c>
      <c r="S2081" s="35">
        <v>0.90035583597408197</v>
      </c>
      <c r="T2081" s="35">
        <v>0.43632068005151697</v>
      </c>
      <c r="U2081" s="35">
        <v>0.68030310555677598</v>
      </c>
      <c r="V2081" s="35">
        <v>0.95707536283262795</v>
      </c>
      <c r="W2081" s="8">
        <v>21336653.832534801</v>
      </c>
      <c r="X2081" s="8">
        <v>37551205.1940905</v>
      </c>
      <c r="Y2081" s="8">
        <v>41365368.543076299</v>
      </c>
      <c r="Z2081" s="23">
        <f t="shared" si="360"/>
        <v>100253227.56970161</v>
      </c>
      <c r="AA2081" s="29">
        <f t="shared" si="361"/>
        <v>21.282760016579392</v>
      </c>
      <c r="AB2081" s="29">
        <f t="shared" si="362"/>
        <v>37.456355375673887</v>
      </c>
      <c r="AC2081" s="29">
        <f t="shared" si="363"/>
        <v>41.260884607746718</v>
      </c>
      <c r="AD2081" s="26">
        <f t="shared" si="364"/>
        <v>0.21282760016579391</v>
      </c>
      <c r="AE2081" s="26">
        <f t="shared" si="365"/>
        <v>0.37456355375673889</v>
      </c>
      <c r="AF2081" s="26">
        <f t="shared" si="366"/>
        <v>0.41260884607746717</v>
      </c>
      <c r="AG2081" s="6"/>
    </row>
    <row r="2082" spans="1:33" ht="12" customHeight="1" x14ac:dyDescent="0.2">
      <c r="A2082" s="5" t="s">
        <v>3185</v>
      </c>
      <c r="B2082" s="5" t="s">
        <v>3186</v>
      </c>
      <c r="C2082" s="7">
        <v>3</v>
      </c>
      <c r="D2082" s="7">
        <v>3</v>
      </c>
      <c r="E2082" s="8">
        <v>93</v>
      </c>
      <c r="F2082" s="9">
        <v>1.8763726252405599</v>
      </c>
      <c r="G2082" s="7" t="s">
        <v>122</v>
      </c>
      <c r="H2082" s="7">
        <v>2</v>
      </c>
      <c r="I2082" s="7" t="s">
        <v>1</v>
      </c>
      <c r="J2082" s="7" t="s">
        <v>2</v>
      </c>
      <c r="K2082" s="5" t="s">
        <v>3187</v>
      </c>
      <c r="L2082" s="14" t="s">
        <v>3188</v>
      </c>
      <c r="M2082" s="38">
        <f t="shared" si="367"/>
        <v>1</v>
      </c>
      <c r="N2082" s="32">
        <f t="shared" si="368"/>
        <v>1.7599453186549241</v>
      </c>
      <c r="O2082" s="32">
        <f t="shared" si="369"/>
        <v>0.9379508606022724</v>
      </c>
      <c r="P2082" s="32">
        <f t="shared" si="359"/>
        <v>1.8763726252405553</v>
      </c>
      <c r="Q2082" s="35">
        <v>0.65943616895122303</v>
      </c>
      <c r="R2082" s="35">
        <v>0.74334796384638402</v>
      </c>
      <c r="S2082" s="35">
        <v>0.95954194786999503</v>
      </c>
      <c r="T2082" s="35">
        <v>0.70675899061380698</v>
      </c>
      <c r="U2082" s="35">
        <v>0.77434456199106505</v>
      </c>
      <c r="V2082" s="35">
        <v>0.96344674666961905</v>
      </c>
      <c r="W2082" s="8">
        <v>15786.948555139399</v>
      </c>
      <c r="X2082" s="8">
        <v>27784.166205463702</v>
      </c>
      <c r="Y2082" s="8">
        <v>14807.381983576801</v>
      </c>
      <c r="Z2082" s="23">
        <f t="shared" si="360"/>
        <v>58378.496744179902</v>
      </c>
      <c r="AA2082" s="29">
        <f t="shared" si="361"/>
        <v>27.042403342996824</v>
      </c>
      <c r="AB2082" s="29">
        <f t="shared" si="362"/>
        <v>47.59315116868553</v>
      </c>
      <c r="AC2082" s="29">
        <f t="shared" si="363"/>
        <v>25.364445488317642</v>
      </c>
      <c r="AD2082" s="26">
        <f t="shared" si="364"/>
        <v>0.27042403342996824</v>
      </c>
      <c r="AE2082" s="26">
        <f t="shared" si="365"/>
        <v>0.47593151168685532</v>
      </c>
      <c r="AF2082" s="26">
        <f t="shared" si="366"/>
        <v>0.25364445488317644</v>
      </c>
      <c r="AG2082" s="6"/>
    </row>
    <row r="2083" spans="1:33" ht="12" customHeight="1" x14ac:dyDescent="0.2">
      <c r="A2083" s="5" t="s">
        <v>3039</v>
      </c>
      <c r="B2083" s="5" t="s">
        <v>3039</v>
      </c>
      <c r="C2083" s="7">
        <v>9</v>
      </c>
      <c r="D2083" s="7">
        <v>9</v>
      </c>
      <c r="E2083" s="8">
        <v>334.99</v>
      </c>
      <c r="F2083" s="9">
        <v>2.5418781446426899</v>
      </c>
      <c r="G2083" s="7" t="s">
        <v>50</v>
      </c>
      <c r="H2083" s="7">
        <v>3</v>
      </c>
      <c r="I2083" s="7" t="s">
        <v>1</v>
      </c>
      <c r="J2083" s="7" t="s">
        <v>2</v>
      </c>
      <c r="K2083" s="5" t="s">
        <v>3040</v>
      </c>
      <c r="L2083" s="14" t="s">
        <v>3041</v>
      </c>
      <c r="M2083" s="38">
        <f t="shared" si="367"/>
        <v>1</v>
      </c>
      <c r="N2083" s="32">
        <f t="shared" si="368"/>
        <v>1.7607632991088715</v>
      </c>
      <c r="O2083" s="32">
        <f t="shared" si="369"/>
        <v>0.69270169493368094</v>
      </c>
      <c r="P2083" s="32">
        <f t="shared" si="359"/>
        <v>2.5418781446426904</v>
      </c>
      <c r="Q2083" s="35">
        <v>0.73758854158044795</v>
      </c>
      <c r="R2083" s="35">
        <v>0.47384701224682801</v>
      </c>
      <c r="S2083" s="35">
        <v>0.43272041703617198</v>
      </c>
      <c r="T2083" s="35">
        <v>0.76639832404066599</v>
      </c>
      <c r="U2083" s="35">
        <v>0.53884955995443995</v>
      </c>
      <c r="V2083" s="35">
        <v>0.442116279429554</v>
      </c>
      <c r="W2083" s="8">
        <v>116642.889166943</v>
      </c>
      <c r="X2083" s="8">
        <v>205380.51834717701</v>
      </c>
      <c r="Y2083" s="8">
        <v>80798.727027902904</v>
      </c>
      <c r="Z2083" s="23">
        <f t="shared" si="360"/>
        <v>402822.13454202289</v>
      </c>
      <c r="AA2083" s="29">
        <f t="shared" si="361"/>
        <v>28.956424973904873</v>
      </c>
      <c r="AB2083" s="29">
        <f t="shared" si="362"/>
        <v>50.985410367451266</v>
      </c>
      <c r="AC2083" s="29">
        <f t="shared" si="363"/>
        <v>20.058164658643872</v>
      </c>
      <c r="AD2083" s="26">
        <f t="shared" si="364"/>
        <v>0.28956424973904871</v>
      </c>
      <c r="AE2083" s="26">
        <f t="shared" si="365"/>
        <v>0.50985410367451267</v>
      </c>
      <c r="AF2083" s="26">
        <f t="shared" si="366"/>
        <v>0.20058164658643871</v>
      </c>
      <c r="AG2083" s="6">
        <v>6</v>
      </c>
    </row>
    <row r="2084" spans="1:33" ht="12" customHeight="1" x14ac:dyDescent="0.2">
      <c r="A2084" s="5" t="s">
        <v>1422</v>
      </c>
      <c r="B2084" s="5" t="s">
        <v>1422</v>
      </c>
      <c r="C2084" s="7">
        <v>15</v>
      </c>
      <c r="D2084" s="7">
        <v>14</v>
      </c>
      <c r="E2084" s="8">
        <v>654.23</v>
      </c>
      <c r="F2084" s="9">
        <v>1.9009006043535399</v>
      </c>
      <c r="G2084" s="7" t="s">
        <v>50</v>
      </c>
      <c r="H2084" s="7">
        <v>3</v>
      </c>
      <c r="I2084" s="7" t="s">
        <v>2</v>
      </c>
      <c r="J2084" s="7" t="s">
        <v>0</v>
      </c>
      <c r="K2084" s="5" t="s">
        <v>1423</v>
      </c>
      <c r="L2084" s="14" t="s">
        <v>1424</v>
      </c>
      <c r="M2084" s="38">
        <f t="shared" si="367"/>
        <v>1</v>
      </c>
      <c r="N2084" s="32">
        <f t="shared" si="368"/>
        <v>1.761859752230142</v>
      </c>
      <c r="O2084" s="32">
        <f t="shared" si="369"/>
        <v>1.9009006043535424</v>
      </c>
      <c r="P2084" s="32">
        <f t="shared" si="359"/>
        <v>0.92685527491286945</v>
      </c>
      <c r="Q2084" s="35">
        <v>0.53894183397120399</v>
      </c>
      <c r="R2084" s="35">
        <v>0.55023272591250605</v>
      </c>
      <c r="S2084" s="35">
        <v>0.88450355441909001</v>
      </c>
      <c r="T2084" s="35">
        <v>0.45862994647750299</v>
      </c>
      <c r="U2084" s="35">
        <v>0.47318802566618801</v>
      </c>
      <c r="V2084" s="35">
        <v>0.73190628788760104</v>
      </c>
      <c r="W2084" s="8">
        <v>252268.87066724099</v>
      </c>
      <c r="X2084" s="8">
        <v>444462.36996916297</v>
      </c>
      <c r="Y2084" s="8">
        <v>479538.04871094401</v>
      </c>
      <c r="Z2084" s="23">
        <f t="shared" si="360"/>
        <v>1176269.2893473478</v>
      </c>
      <c r="AA2084" s="29">
        <f t="shared" si="361"/>
        <v>21.446523593862779</v>
      </c>
      <c r="AB2084" s="29">
        <f t="shared" si="362"/>
        <v>37.785766745280974</v>
      </c>
      <c r="AC2084" s="29">
        <f t="shared" si="363"/>
        <v>40.767709660856262</v>
      </c>
      <c r="AD2084" s="26">
        <f t="shared" si="364"/>
        <v>0.21446523593862779</v>
      </c>
      <c r="AE2084" s="26">
        <f t="shared" si="365"/>
        <v>0.37785766745280974</v>
      </c>
      <c r="AF2084" s="26">
        <f t="shared" si="366"/>
        <v>0.40767709660856261</v>
      </c>
      <c r="AG2084" s="6"/>
    </row>
    <row r="2085" spans="1:33" ht="12" customHeight="1" x14ac:dyDescent="0.2">
      <c r="A2085" s="5" t="s">
        <v>1381</v>
      </c>
      <c r="B2085" s="5" t="s">
        <v>1382</v>
      </c>
      <c r="C2085" s="7">
        <v>7</v>
      </c>
      <c r="D2085" s="7">
        <v>7</v>
      </c>
      <c r="E2085" s="8">
        <v>286.29000000000002</v>
      </c>
      <c r="F2085" s="9">
        <v>2.2627209361251999</v>
      </c>
      <c r="G2085" s="7" t="s">
        <v>50</v>
      </c>
      <c r="H2085" s="7">
        <v>3</v>
      </c>
      <c r="I2085" s="7" t="s">
        <v>2</v>
      </c>
      <c r="J2085" s="7" t="s">
        <v>0</v>
      </c>
      <c r="K2085" s="5" t="s">
        <v>1383</v>
      </c>
      <c r="L2085" s="14" t="s">
        <v>1384</v>
      </c>
      <c r="M2085" s="38">
        <f t="shared" si="367"/>
        <v>1</v>
      </c>
      <c r="N2085" s="32">
        <f t="shared" si="368"/>
        <v>1.7620563521576433</v>
      </c>
      <c r="O2085" s="32">
        <f t="shared" si="369"/>
        <v>2.2627209361251994</v>
      </c>
      <c r="P2085" s="32">
        <f t="shared" si="359"/>
        <v>0.77873339306926648</v>
      </c>
      <c r="Q2085" s="35">
        <v>0.25841466843046002</v>
      </c>
      <c r="R2085" s="35">
        <v>0.64052933991718497</v>
      </c>
      <c r="S2085" s="35">
        <v>0.85199804236677001</v>
      </c>
      <c r="T2085" s="35">
        <v>0.22003543057742</v>
      </c>
      <c r="U2085" s="35">
        <v>0.686382803005263</v>
      </c>
      <c r="V2085" s="35">
        <v>0.70341994186198398</v>
      </c>
      <c r="W2085" s="8">
        <v>236501.29745310501</v>
      </c>
      <c r="X2085" s="8">
        <v>416728.61347076797</v>
      </c>
      <c r="Y2085" s="8">
        <v>535136.437167914</v>
      </c>
      <c r="Z2085" s="23">
        <f t="shared" si="360"/>
        <v>1188366.348091787</v>
      </c>
      <c r="AA2085" s="29">
        <f t="shared" si="361"/>
        <v>19.90137955630145</v>
      </c>
      <c r="AB2085" s="29">
        <f t="shared" si="362"/>
        <v>35.067352263881233</v>
      </c>
      <c r="AC2085" s="29">
        <f t="shared" si="363"/>
        <v>45.031268179817317</v>
      </c>
      <c r="AD2085" s="26">
        <f t="shared" si="364"/>
        <v>0.19901379556301449</v>
      </c>
      <c r="AE2085" s="26">
        <f t="shared" si="365"/>
        <v>0.35067352263881235</v>
      </c>
      <c r="AF2085" s="26">
        <f t="shared" si="366"/>
        <v>0.45031268179817319</v>
      </c>
      <c r="AG2085" s="6">
        <v>5</v>
      </c>
    </row>
    <row r="2086" spans="1:33" ht="12" customHeight="1" x14ac:dyDescent="0.2">
      <c r="A2086" s="5" t="s">
        <v>2800</v>
      </c>
      <c r="B2086" s="5" t="s">
        <v>2800</v>
      </c>
      <c r="C2086" s="7">
        <v>1</v>
      </c>
      <c r="D2086" s="7">
        <v>1</v>
      </c>
      <c r="E2086" s="8">
        <v>19.77</v>
      </c>
      <c r="F2086" s="9">
        <v>5.8959639512722903</v>
      </c>
      <c r="G2086" s="7">
        <v>3</v>
      </c>
      <c r="H2086" s="7">
        <v>1</v>
      </c>
      <c r="I2086" s="7" t="s">
        <v>1</v>
      </c>
      <c r="J2086" s="7" t="s">
        <v>2</v>
      </c>
      <c r="K2086" s="5" t="s">
        <v>2801</v>
      </c>
      <c r="L2086" s="14" t="s">
        <v>2802</v>
      </c>
      <c r="M2086" s="38">
        <f t="shared" si="367"/>
        <v>1</v>
      </c>
      <c r="N2086" s="32">
        <f t="shared" si="368"/>
        <v>1.7652576427664557</v>
      </c>
      <c r="O2086" s="32">
        <f t="shared" si="369"/>
        <v>0.29940102370970678</v>
      </c>
      <c r="P2086" s="32">
        <f t="shared" si="359"/>
        <v>5.8959639512723045</v>
      </c>
      <c r="Q2086" s="35">
        <v>0.59650797798253596</v>
      </c>
      <c r="R2086" s="35">
        <v>0.76094535267882302</v>
      </c>
      <c r="S2086" s="35">
        <v>0.92741754505200802</v>
      </c>
      <c r="T2086" s="35">
        <v>0.64556090057139204</v>
      </c>
      <c r="U2086" s="35">
        <v>0.79155708232053301</v>
      </c>
      <c r="V2086" s="35">
        <v>0.92200226284214803</v>
      </c>
      <c r="W2086" s="8">
        <v>9289.0020509164806</v>
      </c>
      <c r="X2086" s="8">
        <v>16397.4818640536</v>
      </c>
      <c r="Y2086" s="8">
        <v>2781.1367232859602</v>
      </c>
      <c r="Z2086" s="23">
        <f t="shared" si="360"/>
        <v>28467.620638256038</v>
      </c>
      <c r="AA2086" s="29">
        <f t="shared" si="361"/>
        <v>32.630061250828639</v>
      </c>
      <c r="AB2086" s="29">
        <f t="shared" si="362"/>
        <v>57.600465006962835</v>
      </c>
      <c r="AC2086" s="29">
        <f t="shared" si="363"/>
        <v>9.7694737422085307</v>
      </c>
      <c r="AD2086" s="26">
        <f t="shared" si="364"/>
        <v>0.3263006125082864</v>
      </c>
      <c r="AE2086" s="26">
        <f t="shared" si="365"/>
        <v>0.57600465006962831</v>
      </c>
      <c r="AF2086" s="26">
        <f t="shared" si="366"/>
        <v>9.7694737422085301E-2</v>
      </c>
      <c r="AG2086" s="6">
        <v>6</v>
      </c>
    </row>
    <row r="2087" spans="1:33" ht="12" customHeight="1" x14ac:dyDescent="0.2">
      <c r="A2087" s="5" t="s">
        <v>2868</v>
      </c>
      <c r="B2087" s="5" t="s">
        <v>2868</v>
      </c>
      <c r="C2087" s="7">
        <v>6</v>
      </c>
      <c r="D2087" s="7">
        <v>6</v>
      </c>
      <c r="E2087" s="8">
        <v>215</v>
      </c>
      <c r="F2087" s="9">
        <v>4.0949884085193897</v>
      </c>
      <c r="G2087" s="7" t="s">
        <v>50</v>
      </c>
      <c r="H2087" s="7">
        <v>3</v>
      </c>
      <c r="I2087" s="7" t="s">
        <v>1</v>
      </c>
      <c r="J2087" s="7" t="s">
        <v>2</v>
      </c>
      <c r="K2087" s="5" t="s">
        <v>2869</v>
      </c>
      <c r="L2087" s="14" t="s">
        <v>2870</v>
      </c>
      <c r="M2087" s="38">
        <f t="shared" si="367"/>
        <v>1</v>
      </c>
      <c r="N2087" s="32">
        <f t="shared" si="368"/>
        <v>1.7741114018831565</v>
      </c>
      <c r="O2087" s="32">
        <f t="shared" si="369"/>
        <v>0.43323966392486324</v>
      </c>
      <c r="P2087" s="32">
        <f t="shared" si="359"/>
        <v>4.0949884085194022</v>
      </c>
      <c r="Q2087" s="35">
        <v>3.18729149650841E-3</v>
      </c>
      <c r="R2087" s="35">
        <v>1.45374561664817E-3</v>
      </c>
      <c r="S2087" s="35">
        <v>7.1235402629841293E-2</v>
      </c>
      <c r="T2087" s="35">
        <v>9.8943972705026906E-3</v>
      </c>
      <c r="U2087" s="35">
        <v>4.2613644730065897E-3</v>
      </c>
      <c r="V2087" s="35">
        <v>7.4589838016115295E-2</v>
      </c>
      <c r="W2087" s="8">
        <v>86257.555756240297</v>
      </c>
      <c r="X2087" s="8">
        <v>153030.513165718</v>
      </c>
      <c r="Y2087" s="8">
        <v>37370.1944668137</v>
      </c>
      <c r="Z2087" s="23">
        <f t="shared" si="360"/>
        <v>276658.26338877203</v>
      </c>
      <c r="AA2087" s="29">
        <f t="shared" si="361"/>
        <v>31.178376781403951</v>
      </c>
      <c r="AB2087" s="29">
        <f t="shared" si="362"/>
        <v>55.313913740097824</v>
      </c>
      <c r="AC2087" s="29">
        <f t="shared" si="363"/>
        <v>13.507709478498208</v>
      </c>
      <c r="AD2087" s="26">
        <f t="shared" si="364"/>
        <v>0.31178376781403949</v>
      </c>
      <c r="AE2087" s="26">
        <f t="shared" si="365"/>
        <v>0.5531391374009782</v>
      </c>
      <c r="AF2087" s="26">
        <f t="shared" si="366"/>
        <v>0.13507709478498209</v>
      </c>
      <c r="AG2087" s="6">
        <v>6</v>
      </c>
    </row>
    <row r="2088" spans="1:33" ht="12" customHeight="1" x14ac:dyDescent="0.2">
      <c r="A2088" s="5" t="s">
        <v>2752</v>
      </c>
      <c r="B2088" s="5" t="s">
        <v>2752</v>
      </c>
      <c r="C2088" s="7">
        <v>1</v>
      </c>
      <c r="D2088" s="7">
        <v>1</v>
      </c>
      <c r="E2088" s="8">
        <v>33.49</v>
      </c>
      <c r="F2088" s="9">
        <v>61.619162197344401</v>
      </c>
      <c r="G2088" s="7">
        <v>2</v>
      </c>
      <c r="H2088" s="7">
        <v>1</v>
      </c>
      <c r="I2088" s="7" t="s">
        <v>1</v>
      </c>
      <c r="J2088" s="7" t="s">
        <v>2</v>
      </c>
      <c r="K2088" s="5" t="s">
        <v>2753</v>
      </c>
      <c r="L2088" s="14" t="s">
        <v>2754</v>
      </c>
      <c r="M2088" s="38">
        <f t="shared" si="367"/>
        <v>1</v>
      </c>
      <c r="N2088" s="32">
        <f t="shared" si="368"/>
        <v>1.7748571308176155</v>
      </c>
      <c r="O2088" s="32">
        <f t="shared" si="369"/>
        <v>2.8803655673431263E-2</v>
      </c>
      <c r="P2088" s="32">
        <f t="shared" si="359"/>
        <v>61.619162197344231</v>
      </c>
      <c r="Q2088" s="35">
        <v>0.95987823064476097</v>
      </c>
      <c r="R2088" s="35">
        <v>0.80468865311233195</v>
      </c>
      <c r="S2088" s="35">
        <v>0.70407856713900596</v>
      </c>
      <c r="T2088" s="35">
        <v>0.89638979154100795</v>
      </c>
      <c r="U2088" s="35">
        <v>0.79744877015428295</v>
      </c>
      <c r="V2088" s="35">
        <v>0.740574433559961</v>
      </c>
      <c r="W2088" s="8">
        <v>1522.68624308943</v>
      </c>
      <c r="X2088" s="8">
        <v>2702.55053654516</v>
      </c>
      <c r="Y2088" s="8">
        <v>43.858930244618598</v>
      </c>
      <c r="Z2088" s="23">
        <f t="shared" si="360"/>
        <v>4269.0957098792087</v>
      </c>
      <c r="AA2088" s="29">
        <f t="shared" si="361"/>
        <v>35.667652977789842</v>
      </c>
      <c r="AB2088" s="29">
        <f t="shared" si="362"/>
        <v>63.304988227158461</v>
      </c>
      <c r="AC2088" s="29">
        <f t="shared" si="363"/>
        <v>1.027358795051694</v>
      </c>
      <c r="AD2088" s="26">
        <f t="shared" si="364"/>
        <v>0.35667652977789843</v>
      </c>
      <c r="AE2088" s="26">
        <f t="shared" si="365"/>
        <v>0.63304988227158465</v>
      </c>
      <c r="AF2088" s="26">
        <f t="shared" si="366"/>
        <v>1.027358795051694E-2</v>
      </c>
      <c r="AG2088" s="6">
        <v>2</v>
      </c>
    </row>
    <row r="2089" spans="1:33" ht="12" customHeight="1" x14ac:dyDescent="0.2">
      <c r="A2089" s="5" t="s">
        <v>3098</v>
      </c>
      <c r="B2089" s="5" t="s">
        <v>3098</v>
      </c>
      <c r="C2089" s="7">
        <v>1</v>
      </c>
      <c r="D2089" s="7">
        <v>1</v>
      </c>
      <c r="E2089" s="8">
        <v>19.309999999999999</v>
      </c>
      <c r="F2089" s="9">
        <v>2.2499382420116998</v>
      </c>
      <c r="G2089" s="7">
        <v>2</v>
      </c>
      <c r="H2089" s="7">
        <v>1</v>
      </c>
      <c r="I2089" s="7" t="s">
        <v>1</v>
      </c>
      <c r="J2089" s="7" t="s">
        <v>2</v>
      </c>
      <c r="K2089" s="5" t="s">
        <v>3099</v>
      </c>
      <c r="L2089" s="14" t="s">
        <v>3100</v>
      </c>
      <c r="M2089" s="38">
        <f t="shared" si="367"/>
        <v>1</v>
      </c>
      <c r="N2089" s="32">
        <f t="shared" si="368"/>
        <v>1.7753361123355804</v>
      </c>
      <c r="O2089" s="32">
        <f t="shared" si="369"/>
        <v>0.78905993026200838</v>
      </c>
      <c r="P2089" s="32">
        <f t="shared" si="359"/>
        <v>2.2499382420117033</v>
      </c>
      <c r="Q2089" s="35">
        <v>0.228198299972796</v>
      </c>
      <c r="R2089" s="35">
        <v>0.81105883774181997</v>
      </c>
      <c r="S2089" s="35">
        <v>0.56567130577937796</v>
      </c>
      <c r="T2089" s="35">
        <v>0.21002854949890101</v>
      </c>
      <c r="U2089" s="35">
        <v>0.76398813678259003</v>
      </c>
      <c r="V2089" s="35">
        <v>0.59323180499621697</v>
      </c>
      <c r="W2089" s="8">
        <v>3961.1453394616001</v>
      </c>
      <c r="X2089" s="8">
        <v>7032.36436735596</v>
      </c>
      <c r="Y2089" s="8">
        <v>3125.5810653132498</v>
      </c>
      <c r="Z2089" s="23">
        <f t="shared" si="360"/>
        <v>14119.09077213081</v>
      </c>
      <c r="AA2089" s="29">
        <f t="shared" si="361"/>
        <v>28.055243807061352</v>
      </c>
      <c r="AB2089" s="29">
        <f t="shared" si="362"/>
        <v>49.807487471055168</v>
      </c>
      <c r="AC2089" s="29">
        <f t="shared" si="363"/>
        <v>22.137268721883473</v>
      </c>
      <c r="AD2089" s="26">
        <f t="shared" si="364"/>
        <v>0.28055243807061353</v>
      </c>
      <c r="AE2089" s="26">
        <f t="shared" si="365"/>
        <v>0.49807487471055167</v>
      </c>
      <c r="AF2089" s="26">
        <f t="shared" si="366"/>
        <v>0.22137268721883474</v>
      </c>
      <c r="AG2089" s="6">
        <v>6</v>
      </c>
    </row>
    <row r="2090" spans="1:33" ht="12" customHeight="1" x14ac:dyDescent="0.2">
      <c r="A2090" s="5" t="s">
        <v>2794</v>
      </c>
      <c r="B2090" s="5" t="s">
        <v>2794</v>
      </c>
      <c r="C2090" s="7">
        <v>1</v>
      </c>
      <c r="D2090" s="7">
        <v>1</v>
      </c>
      <c r="E2090" s="8">
        <v>15.99</v>
      </c>
      <c r="F2090" s="9">
        <v>6.6515422375056801</v>
      </c>
      <c r="G2090" s="7">
        <v>2</v>
      </c>
      <c r="H2090" s="7">
        <v>1</v>
      </c>
      <c r="I2090" s="7" t="s">
        <v>1</v>
      </c>
      <c r="J2090" s="7" t="s">
        <v>2</v>
      </c>
      <c r="K2090" s="5" t="s">
        <v>2795</v>
      </c>
      <c r="L2090" s="14" t="s">
        <v>2796</v>
      </c>
      <c r="M2090" s="38">
        <f t="shared" si="367"/>
        <v>1</v>
      </c>
      <c r="N2090" s="32">
        <f t="shared" si="368"/>
        <v>1.7755065154327376</v>
      </c>
      <c r="O2090" s="32">
        <f t="shared" si="369"/>
        <v>0.26693155542504055</v>
      </c>
      <c r="P2090" s="32">
        <f t="shared" si="359"/>
        <v>6.6515422375056499</v>
      </c>
      <c r="Q2090" s="35">
        <v>0.113184118847767</v>
      </c>
      <c r="R2090" s="35">
        <v>9.1971362943038107E-2</v>
      </c>
      <c r="S2090" s="35">
        <v>0.21027708466674</v>
      </c>
      <c r="T2090" s="35">
        <v>6.1910303691781798E-2</v>
      </c>
      <c r="U2090" s="35">
        <v>4.1560518564383302E-2</v>
      </c>
      <c r="V2090" s="35">
        <v>0.214246911375123</v>
      </c>
      <c r="W2090" s="8">
        <v>6766.6709753854702</v>
      </c>
      <c r="X2090" s="8">
        <v>12014.268404586501</v>
      </c>
      <c r="Y2090" s="8">
        <v>1806.2380085091199</v>
      </c>
      <c r="Z2090" s="23">
        <f t="shared" si="360"/>
        <v>20587.17738848109</v>
      </c>
      <c r="AA2090" s="29">
        <f t="shared" si="361"/>
        <v>32.868376502995254</v>
      </c>
      <c r="AB2090" s="29">
        <f t="shared" si="362"/>
        <v>58.358016632764375</v>
      </c>
      <c r="AC2090" s="29">
        <f t="shared" si="363"/>
        <v>8.7736068642403779</v>
      </c>
      <c r="AD2090" s="26">
        <f t="shared" si="364"/>
        <v>0.32868376502995256</v>
      </c>
      <c r="AE2090" s="26">
        <f t="shared" si="365"/>
        <v>0.58358016632764376</v>
      </c>
      <c r="AF2090" s="26">
        <f t="shared" si="366"/>
        <v>8.7736068642403783E-2</v>
      </c>
      <c r="AG2090" s="6">
        <v>6</v>
      </c>
    </row>
    <row r="2091" spans="1:33" ht="12" customHeight="1" x14ac:dyDescent="0.2">
      <c r="A2091" s="5" t="s">
        <v>3052</v>
      </c>
      <c r="B2091" s="5" t="s">
        <v>3052</v>
      </c>
      <c r="C2091" s="7">
        <v>6</v>
      </c>
      <c r="D2091" s="7">
        <v>6</v>
      </c>
      <c r="E2091" s="8">
        <v>240.6</v>
      </c>
      <c r="F2091" s="9">
        <v>2.4701589829895201</v>
      </c>
      <c r="G2091" s="7" t="s">
        <v>50</v>
      </c>
      <c r="H2091" s="7">
        <v>3</v>
      </c>
      <c r="I2091" s="7" t="s">
        <v>1</v>
      </c>
      <c r="J2091" s="7" t="s">
        <v>2</v>
      </c>
      <c r="K2091" s="5" t="s">
        <v>3053</v>
      </c>
      <c r="L2091" s="14" t="s">
        <v>3054</v>
      </c>
      <c r="M2091" s="38">
        <f t="shared" si="367"/>
        <v>1</v>
      </c>
      <c r="N2091" s="32">
        <f t="shared" si="368"/>
        <v>1.7776563489471406</v>
      </c>
      <c r="O2091" s="32">
        <f t="shared" si="369"/>
        <v>0.71965260583985702</v>
      </c>
      <c r="P2091" s="32">
        <f t="shared" si="359"/>
        <v>2.4701589829895219</v>
      </c>
      <c r="Q2091" s="35">
        <v>0.67613567616504899</v>
      </c>
      <c r="R2091" s="35">
        <v>0.42285033547919498</v>
      </c>
      <c r="S2091" s="35">
        <v>0.184403330575377</v>
      </c>
      <c r="T2091" s="35">
        <v>0.73131803479369295</v>
      </c>
      <c r="U2091" s="35">
        <v>0.43762647649164499</v>
      </c>
      <c r="V2091" s="35">
        <v>0.20383397525234001</v>
      </c>
      <c r="W2091" s="8">
        <v>50534.149533415701</v>
      </c>
      <c r="X2091" s="8">
        <v>89832.3517567206</v>
      </c>
      <c r="Y2091" s="8">
        <v>36367.032395623602</v>
      </c>
      <c r="Z2091" s="23">
        <f t="shared" si="360"/>
        <v>176733.5336857599</v>
      </c>
      <c r="AA2091" s="29">
        <f t="shared" si="361"/>
        <v>28.593413190768693</v>
      </c>
      <c r="AB2091" s="29">
        <f t="shared" si="362"/>
        <v>50.829262496638883</v>
      </c>
      <c r="AC2091" s="29">
        <f t="shared" si="363"/>
        <v>20.577324312592431</v>
      </c>
      <c r="AD2091" s="26">
        <f t="shared" si="364"/>
        <v>0.28593413190768691</v>
      </c>
      <c r="AE2091" s="26">
        <f t="shared" si="365"/>
        <v>0.50829262496638883</v>
      </c>
      <c r="AF2091" s="26">
        <f t="shared" si="366"/>
        <v>0.20577324312592432</v>
      </c>
      <c r="AG2091" s="6">
        <v>6</v>
      </c>
    </row>
    <row r="2092" spans="1:33" ht="12" customHeight="1" x14ac:dyDescent="0.2">
      <c r="A2092" s="5" t="s">
        <v>3123</v>
      </c>
      <c r="B2092" s="5" t="s">
        <v>3124</v>
      </c>
      <c r="C2092" s="7">
        <v>28</v>
      </c>
      <c r="D2092" s="7">
        <v>28</v>
      </c>
      <c r="E2092" s="8">
        <v>1353.96</v>
      </c>
      <c r="F2092" s="9">
        <v>2.1139557071110402</v>
      </c>
      <c r="G2092" s="7" t="s">
        <v>50</v>
      </c>
      <c r="H2092" s="7">
        <v>3</v>
      </c>
      <c r="I2092" s="7" t="s">
        <v>1</v>
      </c>
      <c r="J2092" s="7" t="s">
        <v>2</v>
      </c>
      <c r="K2092" s="5" t="s">
        <v>3125</v>
      </c>
      <c r="L2092" s="14" t="s">
        <v>3126</v>
      </c>
      <c r="M2092" s="38">
        <f t="shared" si="367"/>
        <v>1</v>
      </c>
      <c r="N2092" s="32">
        <f t="shared" si="368"/>
        <v>1.7799501838890064</v>
      </c>
      <c r="O2092" s="32">
        <f t="shared" si="369"/>
        <v>0.84199975330680132</v>
      </c>
      <c r="P2092" s="32">
        <f t="shared" si="359"/>
        <v>2.1139557071110473</v>
      </c>
      <c r="Q2092" s="35">
        <v>0.89853331698448902</v>
      </c>
      <c r="R2092" s="35">
        <v>0.28845690845162197</v>
      </c>
      <c r="S2092" s="35">
        <v>0.156006043698874</v>
      </c>
      <c r="T2092" s="35">
        <v>0.85344590664490805</v>
      </c>
      <c r="U2092" s="35">
        <v>0.30438495215724598</v>
      </c>
      <c r="V2092" s="35">
        <v>0.17399633220790101</v>
      </c>
      <c r="W2092" s="8">
        <v>2469822.2191628902</v>
      </c>
      <c r="X2092" s="8">
        <v>4396160.5131721403</v>
      </c>
      <c r="Y2092" s="8">
        <v>2079589.6992468101</v>
      </c>
      <c r="Z2092" s="23">
        <f t="shared" si="360"/>
        <v>8945572.4315818418</v>
      </c>
      <c r="AA2092" s="29">
        <f t="shared" si="361"/>
        <v>27.609437384278745</v>
      </c>
      <c r="AB2092" s="29">
        <f t="shared" si="362"/>
        <v>49.143423149218961</v>
      </c>
      <c r="AC2092" s="29">
        <f t="shared" si="363"/>
        <v>23.247139466502279</v>
      </c>
      <c r="AD2092" s="26">
        <f t="shared" si="364"/>
        <v>0.27609437384278745</v>
      </c>
      <c r="AE2092" s="26">
        <f t="shared" si="365"/>
        <v>0.49143423149218962</v>
      </c>
      <c r="AF2092" s="26">
        <f t="shared" si="366"/>
        <v>0.23247139466502278</v>
      </c>
      <c r="AG2092" s="6">
        <v>6</v>
      </c>
    </row>
    <row r="2093" spans="1:33" ht="12" customHeight="1" x14ac:dyDescent="0.2">
      <c r="A2093" s="5" t="s">
        <v>2889</v>
      </c>
      <c r="B2093" s="5" t="s">
        <v>2889</v>
      </c>
      <c r="C2093" s="7">
        <v>7</v>
      </c>
      <c r="D2093" s="7">
        <v>7</v>
      </c>
      <c r="E2093" s="8">
        <v>350.07</v>
      </c>
      <c r="F2093" s="9">
        <v>3.9387810742093698</v>
      </c>
      <c r="G2093" s="7" t="s">
        <v>50</v>
      </c>
      <c r="H2093" s="7">
        <v>3</v>
      </c>
      <c r="I2093" s="7" t="s">
        <v>1</v>
      </c>
      <c r="J2093" s="7" t="s">
        <v>2</v>
      </c>
      <c r="K2093" s="5" t="s">
        <v>2890</v>
      </c>
      <c r="L2093" s="14" t="s">
        <v>2891</v>
      </c>
      <c r="M2093" s="38">
        <f t="shared" si="367"/>
        <v>1</v>
      </c>
      <c r="N2093" s="32">
        <f t="shared" si="368"/>
        <v>1.7971299880867975</v>
      </c>
      <c r="O2093" s="32">
        <f t="shared" si="369"/>
        <v>0.45626551824730011</v>
      </c>
      <c r="P2093" s="32">
        <f t="shared" si="359"/>
        <v>3.9387810742093738</v>
      </c>
      <c r="Q2093" s="35">
        <v>0.64342784462370906</v>
      </c>
      <c r="R2093" s="35">
        <v>0.89195865842691802</v>
      </c>
      <c r="S2093" s="35">
        <v>0.64218916850223795</v>
      </c>
      <c r="T2093" s="35">
        <v>0.57004684721904297</v>
      </c>
      <c r="U2093" s="35">
        <v>0.83453334977665905</v>
      </c>
      <c r="V2093" s="35">
        <v>0.74759086268572195</v>
      </c>
      <c r="W2093" s="8">
        <v>493255.87074786302</v>
      </c>
      <c r="X2093" s="8">
        <v>886444.91712084995</v>
      </c>
      <c r="Y2093" s="8">
        <v>225055.64549529701</v>
      </c>
      <c r="Z2093" s="23">
        <f t="shared" si="360"/>
        <v>1604756.43336401</v>
      </c>
      <c r="AA2093" s="29">
        <f t="shared" si="361"/>
        <v>30.737117514703673</v>
      </c>
      <c r="AB2093" s="29">
        <f t="shared" si="362"/>
        <v>55.238595633021902</v>
      </c>
      <c r="AC2093" s="29">
        <f t="shared" si="363"/>
        <v>14.024286852274436</v>
      </c>
      <c r="AD2093" s="26">
        <f t="shared" si="364"/>
        <v>0.30737117514703671</v>
      </c>
      <c r="AE2093" s="26">
        <f t="shared" si="365"/>
        <v>0.55238595633021903</v>
      </c>
      <c r="AF2093" s="26">
        <f t="shared" si="366"/>
        <v>0.14024286852274437</v>
      </c>
      <c r="AG2093" s="6">
        <v>6</v>
      </c>
    </row>
    <row r="2094" spans="1:33" ht="12" customHeight="1" x14ac:dyDescent="0.2">
      <c r="A2094" s="5" t="s">
        <v>1407</v>
      </c>
      <c r="B2094" s="5" t="s">
        <v>1408</v>
      </c>
      <c r="C2094" s="7">
        <v>48</v>
      </c>
      <c r="D2094" s="7">
        <v>9</v>
      </c>
      <c r="E2094" s="8">
        <v>3299.73</v>
      </c>
      <c r="F2094" s="9">
        <v>2.08143423584941</v>
      </c>
      <c r="G2094" s="7" t="s">
        <v>50</v>
      </c>
      <c r="H2094" s="7">
        <v>3</v>
      </c>
      <c r="I2094" s="7" t="s">
        <v>2</v>
      </c>
      <c r="J2094" s="7" t="s">
        <v>0</v>
      </c>
      <c r="K2094" s="5" t="s">
        <v>1409</v>
      </c>
      <c r="L2094" s="14" t="s">
        <v>1364</v>
      </c>
      <c r="M2094" s="38">
        <f t="shared" si="367"/>
        <v>1</v>
      </c>
      <c r="N2094" s="32">
        <f t="shared" si="368"/>
        <v>1.8003615278238925</v>
      </c>
      <c r="O2094" s="32">
        <f t="shared" si="369"/>
        <v>2.0814342358494113</v>
      </c>
      <c r="P2094" s="32">
        <f t="shared" si="359"/>
        <v>0.8649620039948962</v>
      </c>
      <c r="Q2094" s="35">
        <v>0.26005134544356301</v>
      </c>
      <c r="R2094" s="35">
        <v>0.44672125324391199</v>
      </c>
      <c r="S2094" s="35">
        <v>1.03890949340356E-2</v>
      </c>
      <c r="T2094" s="35">
        <v>0.22172078454757199</v>
      </c>
      <c r="U2094" s="35">
        <v>0.36952310373873898</v>
      </c>
      <c r="V2094" s="35">
        <v>1.0074820888776301E-2</v>
      </c>
      <c r="W2094" s="8">
        <v>16103667.841385899</v>
      </c>
      <c r="X2094" s="8">
        <v>28992424.038486</v>
      </c>
      <c r="Y2094" s="8">
        <v>33518725.567807801</v>
      </c>
      <c r="Z2094" s="23">
        <f t="shared" si="360"/>
        <v>78614817.447679698</v>
      </c>
      <c r="AA2094" s="29">
        <f t="shared" si="361"/>
        <v>20.484265389413807</v>
      </c>
      <c r="AB2094" s="29">
        <f t="shared" si="362"/>
        <v>36.879083332835116</v>
      </c>
      <c r="AC2094" s="29">
        <f t="shared" si="363"/>
        <v>42.636651277751071</v>
      </c>
      <c r="AD2094" s="26">
        <f t="shared" si="364"/>
        <v>0.20484265389413805</v>
      </c>
      <c r="AE2094" s="26">
        <f t="shared" si="365"/>
        <v>0.36879083332835116</v>
      </c>
      <c r="AF2094" s="26">
        <f t="shared" si="366"/>
        <v>0.4263665127775107</v>
      </c>
      <c r="AG2094" s="6">
        <v>5</v>
      </c>
    </row>
    <row r="2095" spans="1:33" ht="12" customHeight="1" x14ac:dyDescent="0.2">
      <c r="A2095" s="5" t="s">
        <v>1351</v>
      </c>
      <c r="B2095" s="5" t="s">
        <v>1352</v>
      </c>
      <c r="C2095" s="7">
        <v>21</v>
      </c>
      <c r="D2095" s="7">
        <v>20</v>
      </c>
      <c r="E2095" s="8">
        <v>1101.73</v>
      </c>
      <c r="F2095" s="9">
        <v>2.6011339443086401</v>
      </c>
      <c r="G2095" s="7" t="s">
        <v>50</v>
      </c>
      <c r="H2095" s="7">
        <v>3</v>
      </c>
      <c r="I2095" s="7" t="s">
        <v>2</v>
      </c>
      <c r="J2095" s="7" t="s">
        <v>0</v>
      </c>
      <c r="K2095" s="5" t="s">
        <v>1353</v>
      </c>
      <c r="L2095" s="14" t="s">
        <v>1354</v>
      </c>
      <c r="M2095" s="38">
        <f t="shared" si="367"/>
        <v>1</v>
      </c>
      <c r="N2095" s="32">
        <f t="shared" si="368"/>
        <v>1.8075487889336626</v>
      </c>
      <c r="O2095" s="32">
        <f t="shared" si="369"/>
        <v>2.6011339443086396</v>
      </c>
      <c r="P2095" s="32">
        <f t="shared" si="359"/>
        <v>0.69490800075429959</v>
      </c>
      <c r="Q2095" s="35">
        <v>0.799926419976565</v>
      </c>
      <c r="R2095" s="35">
        <v>0.74385803234719405</v>
      </c>
      <c r="S2095" s="35">
        <v>0.77605882758518296</v>
      </c>
      <c r="T2095" s="35">
        <v>0.82918228337535205</v>
      </c>
      <c r="U2095" s="35">
        <v>0.79735021459514099</v>
      </c>
      <c r="V2095" s="35">
        <v>0.89986288290349403</v>
      </c>
      <c r="W2095" s="8">
        <v>731786.83488976897</v>
      </c>
      <c r="X2095" s="8">
        <v>1322740.4071626</v>
      </c>
      <c r="Y2095" s="8">
        <v>1903475.57622996</v>
      </c>
      <c r="Z2095" s="23">
        <f t="shared" si="360"/>
        <v>3958002.8182823285</v>
      </c>
      <c r="AA2095" s="29">
        <f t="shared" si="361"/>
        <v>18.488790142078415</v>
      </c>
      <c r="AB2095" s="29">
        <f t="shared" si="362"/>
        <v>33.419390230162477</v>
      </c>
      <c r="AC2095" s="29">
        <f t="shared" si="363"/>
        <v>48.091819627759115</v>
      </c>
      <c r="AD2095" s="26">
        <f t="shared" si="364"/>
        <v>0.18488790142078415</v>
      </c>
      <c r="AE2095" s="26">
        <f t="shared" si="365"/>
        <v>0.33419390230162477</v>
      </c>
      <c r="AF2095" s="26">
        <f t="shared" si="366"/>
        <v>0.48091819627759114</v>
      </c>
      <c r="AG2095" s="6">
        <v>5</v>
      </c>
    </row>
    <row r="2096" spans="1:33" ht="12" customHeight="1" x14ac:dyDescent="0.2">
      <c r="A2096" s="5" t="s">
        <v>3089</v>
      </c>
      <c r="B2096" s="5" t="s">
        <v>3089</v>
      </c>
      <c r="C2096" s="7">
        <v>2</v>
      </c>
      <c r="D2096" s="7">
        <v>2</v>
      </c>
      <c r="E2096" s="8">
        <v>70.56</v>
      </c>
      <c r="F2096" s="9">
        <v>2.2875414038564501</v>
      </c>
      <c r="G2096" s="7" t="s">
        <v>54</v>
      </c>
      <c r="H2096" s="7">
        <v>2</v>
      </c>
      <c r="I2096" s="7" t="s">
        <v>1</v>
      </c>
      <c r="J2096" s="7" t="s">
        <v>2</v>
      </c>
      <c r="K2096" s="5" t="s">
        <v>3090</v>
      </c>
      <c r="L2096" s="14" t="s">
        <v>3091</v>
      </c>
      <c r="M2096" s="38">
        <f t="shared" si="367"/>
        <v>1</v>
      </c>
      <c r="N2096" s="32">
        <f t="shared" si="368"/>
        <v>1.8087093966992347</v>
      </c>
      <c r="O2096" s="32">
        <f t="shared" si="369"/>
        <v>0.79067832112241465</v>
      </c>
      <c r="P2096" s="32">
        <f t="shared" si="359"/>
        <v>2.2875414038564568</v>
      </c>
      <c r="Q2096" s="35">
        <v>0.88824989763784401</v>
      </c>
      <c r="R2096" s="35">
        <v>0.84235389000831495</v>
      </c>
      <c r="S2096" s="35">
        <v>0.73008986917826402</v>
      </c>
      <c r="T2096" s="35">
        <v>0.92590901990763497</v>
      </c>
      <c r="U2096" s="35">
        <v>0.80822940903180396</v>
      </c>
      <c r="V2096" s="35">
        <v>0.71879202033369405</v>
      </c>
      <c r="W2096" s="8">
        <v>14743.1970081445</v>
      </c>
      <c r="X2096" s="8">
        <v>26666.158966019</v>
      </c>
      <c r="Y2096" s="8">
        <v>11657.1262583767</v>
      </c>
      <c r="Z2096" s="23">
        <f t="shared" si="360"/>
        <v>53066.482232540198</v>
      </c>
      <c r="AA2096" s="29">
        <f t="shared" si="361"/>
        <v>27.782502980957005</v>
      </c>
      <c r="AB2096" s="29">
        <f t="shared" si="362"/>
        <v>50.250474205481432</v>
      </c>
      <c r="AC2096" s="29">
        <f t="shared" si="363"/>
        <v>21.967022813561567</v>
      </c>
      <c r="AD2096" s="26">
        <f t="shared" si="364"/>
        <v>0.27782502980957008</v>
      </c>
      <c r="AE2096" s="26">
        <f t="shared" si="365"/>
        <v>0.50250474205481432</v>
      </c>
      <c r="AF2096" s="26">
        <f t="shared" si="366"/>
        <v>0.21967022813561565</v>
      </c>
      <c r="AG2096" s="6">
        <v>6</v>
      </c>
    </row>
    <row r="2097" spans="1:33" ht="12" customHeight="1" x14ac:dyDescent="0.2">
      <c r="A2097" s="5" t="s">
        <v>2928</v>
      </c>
      <c r="B2097" s="5" t="s">
        <v>2928</v>
      </c>
      <c r="C2097" s="7">
        <v>1</v>
      </c>
      <c r="D2097" s="7">
        <v>1</v>
      </c>
      <c r="E2097" s="8">
        <v>26.41</v>
      </c>
      <c r="F2097" s="9">
        <v>3.2024882584755598</v>
      </c>
      <c r="G2097" s="7">
        <v>1</v>
      </c>
      <c r="H2097" s="7">
        <v>1</v>
      </c>
      <c r="I2097" s="7" t="s">
        <v>1</v>
      </c>
      <c r="J2097" s="7" t="s">
        <v>2</v>
      </c>
      <c r="K2097" s="5" t="s">
        <v>2929</v>
      </c>
      <c r="L2097" s="14" t="s">
        <v>2930</v>
      </c>
      <c r="M2097" s="38">
        <f t="shared" si="367"/>
        <v>1</v>
      </c>
      <c r="N2097" s="32">
        <f t="shared" si="368"/>
        <v>1.8098543679699168</v>
      </c>
      <c r="O2097" s="32">
        <f t="shared" si="369"/>
        <v>0.56514004795491168</v>
      </c>
      <c r="P2097" s="32">
        <f t="shared" si="359"/>
        <v>3.202488258475555</v>
      </c>
      <c r="Q2097" s="35">
        <v>3.41517035879028E-3</v>
      </c>
      <c r="R2097" s="35">
        <v>1.6754267056747801E-2</v>
      </c>
      <c r="S2097" s="35">
        <v>0.42646052628314801</v>
      </c>
      <c r="T2097" s="35">
        <v>7.0306974156984401E-4</v>
      </c>
      <c r="U2097" s="35">
        <v>3.57139353226818E-3</v>
      </c>
      <c r="V2097" s="35">
        <v>0.44452803032681898</v>
      </c>
      <c r="W2097" s="8">
        <v>5480.6536500693601</v>
      </c>
      <c r="X2097" s="8">
        <v>9919.1849479082994</v>
      </c>
      <c r="Y2097" s="8">
        <v>3097.3368666244601</v>
      </c>
      <c r="Z2097" s="23">
        <f t="shared" si="360"/>
        <v>18497.175464602118</v>
      </c>
      <c r="AA2097" s="29">
        <f t="shared" si="361"/>
        <v>29.629678653141603</v>
      </c>
      <c r="AB2097" s="29">
        <f t="shared" si="362"/>
        <v>53.625403331933335</v>
      </c>
      <c r="AC2097" s="29">
        <f t="shared" si="363"/>
        <v>16.744918014925069</v>
      </c>
      <c r="AD2097" s="26">
        <f t="shared" si="364"/>
        <v>0.29629678653141606</v>
      </c>
      <c r="AE2097" s="26">
        <f t="shared" si="365"/>
        <v>0.5362540333193333</v>
      </c>
      <c r="AF2097" s="26">
        <f t="shared" si="366"/>
        <v>0.1674491801492507</v>
      </c>
      <c r="AG2097" s="6">
        <v>6</v>
      </c>
    </row>
    <row r="2098" spans="1:33" ht="12" customHeight="1" x14ac:dyDescent="0.2">
      <c r="A2098" s="5" t="s">
        <v>1358</v>
      </c>
      <c r="B2098" s="5" t="s">
        <v>1358</v>
      </c>
      <c r="C2098" s="7">
        <v>1</v>
      </c>
      <c r="D2098" s="7">
        <v>1</v>
      </c>
      <c r="E2098" s="8">
        <v>27.49</v>
      </c>
      <c r="F2098" s="9">
        <v>2.4973590390178702</v>
      </c>
      <c r="G2098" s="7">
        <v>1</v>
      </c>
      <c r="H2098" s="7">
        <v>1</v>
      </c>
      <c r="I2098" s="7" t="s">
        <v>2</v>
      </c>
      <c r="J2098" s="7" t="s">
        <v>0</v>
      </c>
      <c r="K2098" s="5" t="s">
        <v>1359</v>
      </c>
      <c r="L2098" s="14" t="s">
        <v>1360</v>
      </c>
      <c r="M2098" s="38">
        <f t="shared" si="367"/>
        <v>1</v>
      </c>
      <c r="N2098" s="32">
        <f t="shared" si="368"/>
        <v>1.8126317905637941</v>
      </c>
      <c r="O2098" s="32">
        <f t="shared" si="369"/>
        <v>2.4973590390178617</v>
      </c>
      <c r="P2098" s="32">
        <f t="shared" si="359"/>
        <v>0.72581946057570046</v>
      </c>
      <c r="Q2098" s="35">
        <v>0.53166352095497904</v>
      </c>
      <c r="R2098" s="35">
        <v>0.97778234588083202</v>
      </c>
      <c r="S2098" s="35">
        <v>0.64294748316855899</v>
      </c>
      <c r="T2098" s="35">
        <v>0.56083030854914295</v>
      </c>
      <c r="U2098" s="35">
        <v>0.98245664752381301</v>
      </c>
      <c r="V2098" s="35">
        <v>0.67558901801624605</v>
      </c>
      <c r="W2098" s="8">
        <v>2380.8928778924301</v>
      </c>
      <c r="X2098" s="8">
        <v>4315.6821203947402</v>
      </c>
      <c r="Y2098" s="8">
        <v>5945.9443495379101</v>
      </c>
      <c r="Z2098" s="23">
        <f t="shared" si="360"/>
        <v>12642.51934782508</v>
      </c>
      <c r="AA2098" s="29">
        <f t="shared" si="361"/>
        <v>18.832424237515763</v>
      </c>
      <c r="AB2098" s="29">
        <f t="shared" si="362"/>
        <v>34.13625086630519</v>
      </c>
      <c r="AC2098" s="29">
        <f t="shared" si="363"/>
        <v>47.031324896179051</v>
      </c>
      <c r="AD2098" s="26">
        <f t="shared" si="364"/>
        <v>0.18832424237515763</v>
      </c>
      <c r="AE2098" s="26">
        <f t="shared" si="365"/>
        <v>0.3413625086630519</v>
      </c>
      <c r="AF2098" s="26">
        <f t="shared" si="366"/>
        <v>0.4703132489617905</v>
      </c>
      <c r="AG2098" s="6">
        <v>5</v>
      </c>
    </row>
    <row r="2099" spans="1:33" ht="12" customHeight="1" x14ac:dyDescent="0.2">
      <c r="A2099" s="5" t="s">
        <v>2950</v>
      </c>
      <c r="B2099" s="5" t="s">
        <v>2950</v>
      </c>
      <c r="C2099" s="7">
        <v>3</v>
      </c>
      <c r="D2099" s="7">
        <v>3</v>
      </c>
      <c r="E2099" s="8">
        <v>96.41</v>
      </c>
      <c r="F2099" s="9">
        <v>3.0044952639255502</v>
      </c>
      <c r="G2099" s="7" t="s">
        <v>146</v>
      </c>
      <c r="H2099" s="7">
        <v>2</v>
      </c>
      <c r="I2099" s="7" t="s">
        <v>1</v>
      </c>
      <c r="J2099" s="7" t="s">
        <v>2</v>
      </c>
      <c r="K2099" s="5" t="s">
        <v>2951</v>
      </c>
      <c r="L2099" s="14" t="s">
        <v>2952</v>
      </c>
      <c r="M2099" s="38">
        <f t="shared" si="367"/>
        <v>1</v>
      </c>
      <c r="N2099" s="32">
        <f t="shared" si="368"/>
        <v>1.8126726054099376</v>
      </c>
      <c r="O2099" s="32">
        <f t="shared" si="369"/>
        <v>0.60332017399873361</v>
      </c>
      <c r="P2099" s="32">
        <f t="shared" si="359"/>
        <v>3.004495263925556</v>
      </c>
      <c r="Q2099" s="35">
        <v>0.661485221787808</v>
      </c>
      <c r="R2099" s="35">
        <v>0.74640918592459904</v>
      </c>
      <c r="S2099" s="35">
        <v>0.29228358368726098</v>
      </c>
      <c r="T2099" s="35">
        <v>0.62768631664966701</v>
      </c>
      <c r="U2099" s="35">
        <v>0.77575310069231995</v>
      </c>
      <c r="V2099" s="35">
        <v>0.36380441283922299</v>
      </c>
      <c r="W2099" s="8">
        <v>31089.8021399811</v>
      </c>
      <c r="X2099" s="8">
        <v>56355.632646758997</v>
      </c>
      <c r="Y2099" s="8">
        <v>18757.104836679599</v>
      </c>
      <c r="Z2099" s="23">
        <f t="shared" si="360"/>
        <v>106202.5396234197</v>
      </c>
      <c r="AA2099" s="29">
        <f t="shared" si="361"/>
        <v>29.274066562081725</v>
      </c>
      <c r="AB2099" s="29">
        <f t="shared" si="362"/>
        <v>53.064298506032621</v>
      </c>
      <c r="AC2099" s="29">
        <f t="shared" si="363"/>
        <v>17.661634931885658</v>
      </c>
      <c r="AD2099" s="26">
        <f t="shared" si="364"/>
        <v>0.29274066562081724</v>
      </c>
      <c r="AE2099" s="26">
        <f t="shared" si="365"/>
        <v>0.53064298506032626</v>
      </c>
      <c r="AF2099" s="26">
        <f t="shared" si="366"/>
        <v>0.17661634931885659</v>
      </c>
      <c r="AG2099" s="6">
        <v>6</v>
      </c>
    </row>
    <row r="2100" spans="1:33" ht="12" customHeight="1" x14ac:dyDescent="0.2">
      <c r="A2100" s="5" t="s">
        <v>2806</v>
      </c>
      <c r="B2100" s="5" t="s">
        <v>2806</v>
      </c>
      <c r="C2100" s="7">
        <v>2</v>
      </c>
      <c r="D2100" s="7">
        <v>2</v>
      </c>
      <c r="E2100" s="8">
        <v>50.22</v>
      </c>
      <c r="F2100" s="9">
        <v>5.8057271469394003</v>
      </c>
      <c r="G2100" s="7" t="s">
        <v>122</v>
      </c>
      <c r="H2100" s="7">
        <v>2</v>
      </c>
      <c r="I2100" s="7" t="s">
        <v>1</v>
      </c>
      <c r="J2100" s="7" t="s">
        <v>2</v>
      </c>
      <c r="K2100" s="5" t="s">
        <v>2807</v>
      </c>
      <c r="L2100" s="14" t="s">
        <v>2808</v>
      </c>
      <c r="M2100" s="38">
        <f t="shared" si="367"/>
        <v>1</v>
      </c>
      <c r="N2100" s="32">
        <f t="shared" si="368"/>
        <v>1.8129861126493265</v>
      </c>
      <c r="O2100" s="32">
        <f t="shared" si="369"/>
        <v>0.31227545951846469</v>
      </c>
      <c r="P2100" s="32">
        <f t="shared" si="359"/>
        <v>5.8057271469394012</v>
      </c>
      <c r="Q2100" s="35">
        <v>0.61729965163598199</v>
      </c>
      <c r="R2100" s="35">
        <v>0.88520586011399105</v>
      </c>
      <c r="S2100" s="35">
        <v>0.54395342357402099</v>
      </c>
      <c r="T2100" s="35">
        <v>0.61308531056752802</v>
      </c>
      <c r="U2100" s="35">
        <v>0.91258932717539598</v>
      </c>
      <c r="V2100" s="35">
        <v>0.55099151707773097</v>
      </c>
      <c r="W2100" s="8">
        <v>11910.6785587711</v>
      </c>
      <c r="X2100" s="8">
        <v>21593.894819282101</v>
      </c>
      <c r="Y2100" s="8">
        <v>3719.4126201169702</v>
      </c>
      <c r="Z2100" s="23">
        <f t="shared" si="360"/>
        <v>37223.985998170174</v>
      </c>
      <c r="AA2100" s="29">
        <f t="shared" si="361"/>
        <v>31.997321725181703</v>
      </c>
      <c r="AB2100" s="29">
        <f t="shared" si="362"/>
        <v>58.010699929727025</v>
      </c>
      <c r="AC2100" s="29">
        <f t="shared" si="363"/>
        <v>9.9919783450912707</v>
      </c>
      <c r="AD2100" s="26">
        <f t="shared" si="364"/>
        <v>0.31997321725181704</v>
      </c>
      <c r="AE2100" s="26">
        <f t="shared" si="365"/>
        <v>0.58010699929727028</v>
      </c>
      <c r="AF2100" s="26">
        <f t="shared" si="366"/>
        <v>9.9919783450912708E-2</v>
      </c>
      <c r="AG2100" s="6">
        <v>6</v>
      </c>
    </row>
    <row r="2101" spans="1:33" ht="12" customHeight="1" x14ac:dyDescent="0.2">
      <c r="A2101" s="5" t="s">
        <v>1348</v>
      </c>
      <c r="B2101" s="5" t="s">
        <v>1348</v>
      </c>
      <c r="C2101" s="7">
        <v>4</v>
      </c>
      <c r="D2101" s="7">
        <v>4</v>
      </c>
      <c r="E2101" s="8">
        <v>124.42</v>
      </c>
      <c r="F2101" s="9">
        <v>2.6091140067534901</v>
      </c>
      <c r="G2101" s="7" t="s">
        <v>54</v>
      </c>
      <c r="H2101" s="7">
        <v>2</v>
      </c>
      <c r="I2101" s="7" t="s">
        <v>2</v>
      </c>
      <c r="J2101" s="7" t="s">
        <v>0</v>
      </c>
      <c r="K2101" s="5" t="s">
        <v>1349</v>
      </c>
      <c r="L2101" s="14" t="s">
        <v>1350</v>
      </c>
      <c r="M2101" s="38">
        <f t="shared" si="367"/>
        <v>1</v>
      </c>
      <c r="N2101" s="32">
        <f t="shared" si="368"/>
        <v>1.8198727941724382</v>
      </c>
      <c r="O2101" s="32">
        <f t="shared" si="369"/>
        <v>2.6091140067534919</v>
      </c>
      <c r="P2101" s="32">
        <f t="shared" si="359"/>
        <v>0.69750604590747534</v>
      </c>
      <c r="Q2101" s="35">
        <v>3.3579435159138998E-2</v>
      </c>
      <c r="R2101" s="35">
        <v>0.26042473583880998</v>
      </c>
      <c r="S2101" s="35">
        <v>0.506029329004132</v>
      </c>
      <c r="T2101" s="35">
        <v>6.2879489481876202E-2</v>
      </c>
      <c r="U2101" s="35">
        <v>0.32385144723616199</v>
      </c>
      <c r="V2101" s="35">
        <v>0.53314306362811903</v>
      </c>
      <c r="W2101" s="8">
        <v>50752.891414848396</v>
      </c>
      <c r="X2101" s="8">
        <v>92363.8063114705</v>
      </c>
      <c r="Y2101" s="8">
        <v>132420.07987372001</v>
      </c>
      <c r="Z2101" s="23">
        <f t="shared" si="360"/>
        <v>275536.77760003891</v>
      </c>
      <c r="AA2101" s="29">
        <f t="shared" si="361"/>
        <v>18.41964323489324</v>
      </c>
      <c r="AB2101" s="29">
        <f t="shared" si="362"/>
        <v>33.521407601544603</v>
      </c>
      <c r="AC2101" s="29">
        <f t="shared" si="363"/>
        <v>48.058949163562154</v>
      </c>
      <c r="AD2101" s="26">
        <f t="shared" si="364"/>
        <v>0.1841964323489324</v>
      </c>
      <c r="AE2101" s="26">
        <f t="shared" si="365"/>
        <v>0.33521407601544601</v>
      </c>
      <c r="AF2101" s="26">
        <f t="shared" si="366"/>
        <v>0.48058949163562154</v>
      </c>
      <c r="AG2101" s="6">
        <v>5</v>
      </c>
    </row>
    <row r="2102" spans="1:33" ht="12" customHeight="1" x14ac:dyDescent="0.2">
      <c r="A2102" s="5" t="s">
        <v>389</v>
      </c>
      <c r="B2102" s="5" t="s">
        <v>389</v>
      </c>
      <c r="C2102" s="7">
        <v>1</v>
      </c>
      <c r="D2102" s="7">
        <v>1</v>
      </c>
      <c r="E2102" s="8">
        <v>15.07</v>
      </c>
      <c r="F2102" s="9">
        <v>5.2426581591502499</v>
      </c>
      <c r="G2102" s="7">
        <v>2</v>
      </c>
      <c r="H2102" s="7">
        <v>1</v>
      </c>
      <c r="I2102" s="7" t="s">
        <v>2</v>
      </c>
      <c r="J2102" s="7" t="s">
        <v>0</v>
      </c>
      <c r="K2102" s="5" t="s">
        <v>390</v>
      </c>
      <c r="L2102" s="14" t="s">
        <v>391</v>
      </c>
      <c r="M2102" s="38">
        <f t="shared" si="367"/>
        <v>1</v>
      </c>
      <c r="N2102" s="32">
        <f t="shared" si="368"/>
        <v>1.8297702159568949</v>
      </c>
      <c r="O2102" s="32">
        <f t="shared" si="369"/>
        <v>5.242658159150265</v>
      </c>
      <c r="P2102" s="32">
        <f t="shared" si="359"/>
        <v>0.349015739804303</v>
      </c>
      <c r="Q2102" s="35">
        <v>0.384941111031465</v>
      </c>
      <c r="R2102" s="35">
        <v>0.74340134643042299</v>
      </c>
      <c r="S2102" s="35">
        <v>0.18782216603873</v>
      </c>
      <c r="T2102" s="35">
        <v>0.387730373626411</v>
      </c>
      <c r="U2102" s="35">
        <v>0.72195709945523701</v>
      </c>
      <c r="V2102" s="35">
        <v>0.190532308825929</v>
      </c>
      <c r="W2102" s="8">
        <v>1866.0199819142399</v>
      </c>
      <c r="X2102" s="8">
        <v>3414.3877852871001</v>
      </c>
      <c r="Y2102" s="8">
        <v>9782.9048833201196</v>
      </c>
      <c r="Z2102" s="23">
        <f t="shared" si="360"/>
        <v>15063.31265052146</v>
      </c>
      <c r="AA2102" s="29">
        <f t="shared" si="361"/>
        <v>12.38784605489578</v>
      </c>
      <c r="AB2102" s="29">
        <f t="shared" si="362"/>
        <v>22.666911751107424</v>
      </c>
      <c r="AC2102" s="29">
        <f t="shared" si="363"/>
        <v>64.945242193996791</v>
      </c>
      <c r="AD2102" s="26">
        <f t="shared" si="364"/>
        <v>0.12387846054895781</v>
      </c>
      <c r="AE2102" s="26">
        <f t="shared" si="365"/>
        <v>0.22666911751107424</v>
      </c>
      <c r="AF2102" s="26">
        <f t="shared" si="366"/>
        <v>0.64945242193996788</v>
      </c>
      <c r="AG2102" s="6">
        <v>1</v>
      </c>
    </row>
    <row r="2103" spans="1:33" ht="12" customHeight="1" x14ac:dyDescent="0.2">
      <c r="A2103" s="5" t="s">
        <v>3012</v>
      </c>
      <c r="B2103" s="5" t="s">
        <v>3012</v>
      </c>
      <c r="C2103" s="7">
        <v>1</v>
      </c>
      <c r="D2103" s="7">
        <v>1</v>
      </c>
      <c r="E2103" s="8">
        <v>26.29</v>
      </c>
      <c r="F2103" s="9">
        <v>2.5792888445108102</v>
      </c>
      <c r="G2103" s="7">
        <v>2</v>
      </c>
      <c r="H2103" s="7">
        <v>1</v>
      </c>
      <c r="I2103" s="7" t="s">
        <v>1</v>
      </c>
      <c r="J2103" s="7" t="s">
        <v>2</v>
      </c>
      <c r="K2103" s="5" t="s">
        <v>3013</v>
      </c>
      <c r="L2103" s="14" t="s">
        <v>3014</v>
      </c>
      <c r="M2103" s="38">
        <f t="shared" si="367"/>
        <v>1</v>
      </c>
      <c r="N2103" s="32">
        <f t="shared" si="368"/>
        <v>1.8298861762406842</v>
      </c>
      <c r="O2103" s="32">
        <f t="shared" si="369"/>
        <v>0.70945376285987338</v>
      </c>
      <c r="P2103" s="32">
        <f t="shared" si="359"/>
        <v>2.5792888445108031</v>
      </c>
      <c r="Q2103" s="35">
        <v>9.4090869034729203E-3</v>
      </c>
      <c r="R2103" s="35">
        <v>9.8294450757806698E-2</v>
      </c>
      <c r="S2103" s="35">
        <v>0.65298873975180605</v>
      </c>
      <c r="T2103" s="35">
        <v>2.1308235438322699E-2</v>
      </c>
      <c r="U2103" s="35">
        <v>8.8649619035008495E-2</v>
      </c>
      <c r="V2103" s="35">
        <v>0.63972682048271201</v>
      </c>
      <c r="W2103" s="8">
        <v>8009.2014929336301</v>
      </c>
      <c r="X2103" s="8">
        <v>14655.9270946455</v>
      </c>
      <c r="Y2103" s="8">
        <v>5682.1581366646797</v>
      </c>
      <c r="Z2103" s="23">
        <f t="shared" si="360"/>
        <v>28347.286724243808</v>
      </c>
      <c r="AA2103" s="29">
        <f t="shared" si="361"/>
        <v>28.253855724695583</v>
      </c>
      <c r="AB2103" s="29">
        <f t="shared" si="362"/>
        <v>51.701340016119168</v>
      </c>
      <c r="AC2103" s="29">
        <f t="shared" si="363"/>
        <v>20.044804259185259</v>
      </c>
      <c r="AD2103" s="26">
        <f t="shared" si="364"/>
        <v>0.28253855724695581</v>
      </c>
      <c r="AE2103" s="26">
        <f t="shared" si="365"/>
        <v>0.51701340016119168</v>
      </c>
      <c r="AF2103" s="26">
        <f t="shared" si="366"/>
        <v>0.20044804259185259</v>
      </c>
      <c r="AG2103" s="6">
        <v>6</v>
      </c>
    </row>
    <row r="2104" spans="1:33" ht="12" customHeight="1" x14ac:dyDescent="0.2">
      <c r="A2104" s="5" t="s">
        <v>3133</v>
      </c>
      <c r="B2104" s="5" t="s">
        <v>3134</v>
      </c>
      <c r="C2104" s="7">
        <v>8</v>
      </c>
      <c r="D2104" s="7">
        <v>8</v>
      </c>
      <c r="E2104" s="8">
        <v>334.07</v>
      </c>
      <c r="F2104" s="9">
        <v>2.0712299380445902</v>
      </c>
      <c r="G2104" s="7" t="s">
        <v>50</v>
      </c>
      <c r="H2104" s="7">
        <v>3</v>
      </c>
      <c r="I2104" s="7" t="s">
        <v>1</v>
      </c>
      <c r="J2104" s="7" t="s">
        <v>2</v>
      </c>
      <c r="K2104" s="5" t="s">
        <v>3135</v>
      </c>
      <c r="L2104" s="14" t="s">
        <v>3136</v>
      </c>
      <c r="M2104" s="38">
        <f t="shared" si="367"/>
        <v>1</v>
      </c>
      <c r="N2104" s="32">
        <f t="shared" si="368"/>
        <v>1.8322544750491154</v>
      </c>
      <c r="O2104" s="32">
        <f t="shared" si="369"/>
        <v>0.8846214712302356</v>
      </c>
      <c r="P2104" s="32">
        <f t="shared" ref="P2104:P2167" si="370">X2104/Y2104</f>
        <v>2.0712299380445907</v>
      </c>
      <c r="Q2104" s="35">
        <v>0.59000408469697696</v>
      </c>
      <c r="R2104" s="35">
        <v>0.499268833588287</v>
      </c>
      <c r="S2104" s="35">
        <v>0.63139056902204105</v>
      </c>
      <c r="T2104" s="35">
        <v>0.58592425177447904</v>
      </c>
      <c r="U2104" s="35">
        <v>0.53358526592243105</v>
      </c>
      <c r="V2104" s="35">
        <v>0.73515602978394601</v>
      </c>
      <c r="W2104" s="8">
        <v>825181.47127648897</v>
      </c>
      <c r="X2104" s="8">
        <v>1511942.44347396</v>
      </c>
      <c r="Y2104" s="8">
        <v>729973.24715253804</v>
      </c>
      <c r="Z2104" s="23">
        <f t="shared" si="360"/>
        <v>3067097.1619029869</v>
      </c>
      <c r="AA2104" s="29">
        <f t="shared" si="361"/>
        <v>26.904314657071488</v>
      </c>
      <c r="AB2104" s="29">
        <f t="shared" si="362"/>
        <v>49.295550928548742</v>
      </c>
      <c r="AC2104" s="29">
        <f t="shared" si="363"/>
        <v>23.80013441437977</v>
      </c>
      <c r="AD2104" s="26">
        <f t="shared" si="364"/>
        <v>0.26904314657071488</v>
      </c>
      <c r="AE2104" s="26">
        <f t="shared" si="365"/>
        <v>0.49295550928548743</v>
      </c>
      <c r="AF2104" s="26">
        <f t="shared" si="366"/>
        <v>0.2380013441437977</v>
      </c>
      <c r="AG2104" s="6">
        <v>6</v>
      </c>
    </row>
    <row r="2105" spans="1:33" ht="12" customHeight="1" x14ac:dyDescent="0.2">
      <c r="A2105" s="5" t="s">
        <v>2689</v>
      </c>
      <c r="B2105" s="5" t="s">
        <v>2690</v>
      </c>
      <c r="C2105" s="7">
        <v>5</v>
      </c>
      <c r="D2105" s="7">
        <v>4</v>
      </c>
      <c r="E2105" s="8">
        <v>170.89</v>
      </c>
      <c r="F2105" s="9">
        <v>1.8386660299503399</v>
      </c>
      <c r="G2105" s="7" t="s">
        <v>50</v>
      </c>
      <c r="H2105" s="7">
        <v>3</v>
      </c>
      <c r="I2105" s="7" t="s">
        <v>1</v>
      </c>
      <c r="J2105" s="7" t="s">
        <v>0</v>
      </c>
      <c r="K2105" s="5" t="s">
        <v>2691</v>
      </c>
      <c r="L2105" s="14" t="s">
        <v>1004</v>
      </c>
      <c r="M2105" s="38">
        <f t="shared" si="367"/>
        <v>7</v>
      </c>
      <c r="N2105" s="32">
        <f t="shared" si="368"/>
        <v>1.8386660299503323</v>
      </c>
      <c r="O2105" s="32">
        <f t="shared" si="369"/>
        <v>1.4101762488806342</v>
      </c>
      <c r="P2105" s="32">
        <f t="shared" si="370"/>
        <v>1.3038554800577755</v>
      </c>
      <c r="Q2105" s="35">
        <v>1.0060102939279801E-33</v>
      </c>
      <c r="R2105" s="35">
        <v>1.8034978249128701E-18</v>
      </c>
      <c r="S2105" s="35">
        <v>0.67866242358921203</v>
      </c>
      <c r="T2105" s="35">
        <v>3.9747780117270401E-26</v>
      </c>
      <c r="U2105" s="35">
        <v>2.0809000716034402E-15</v>
      </c>
      <c r="V2105" s="35">
        <v>0.689000475473871</v>
      </c>
      <c r="W2105" s="8">
        <v>24848.954000760099</v>
      </c>
      <c r="X2105" s="8">
        <v>45688.927600996001</v>
      </c>
      <c r="Y2105" s="8">
        <v>35041.404741399303</v>
      </c>
      <c r="Z2105" s="23">
        <f t="shared" si="360"/>
        <v>105579.2863431554</v>
      </c>
      <c r="AA2105" s="29">
        <f t="shared" si="361"/>
        <v>23.535823040132751</v>
      </c>
      <c r="AB2105" s="29">
        <f t="shared" si="362"/>
        <v>43.27451831081445</v>
      </c>
      <c r="AC2105" s="29">
        <f t="shared" si="363"/>
        <v>33.189658649052802</v>
      </c>
      <c r="AD2105" s="26">
        <f t="shared" si="364"/>
        <v>0.2353582304013275</v>
      </c>
      <c r="AE2105" s="26">
        <f t="shared" si="365"/>
        <v>0.43274518310814453</v>
      </c>
      <c r="AF2105" s="26">
        <f t="shared" si="366"/>
        <v>0.331896586490528</v>
      </c>
      <c r="AG2105" s="6"/>
    </row>
    <row r="2106" spans="1:33" ht="12" customHeight="1" x14ac:dyDescent="0.2">
      <c r="A2106" s="5" t="s">
        <v>2686</v>
      </c>
      <c r="B2106" s="5" t="s">
        <v>2686</v>
      </c>
      <c r="C2106" s="7">
        <v>3</v>
      </c>
      <c r="D2106" s="7">
        <v>3</v>
      </c>
      <c r="E2106" s="8">
        <v>148.24</v>
      </c>
      <c r="F2106" s="9">
        <v>1.84309057151066</v>
      </c>
      <c r="G2106" s="7" t="s">
        <v>50</v>
      </c>
      <c r="H2106" s="7">
        <v>3</v>
      </c>
      <c r="I2106" s="7" t="s">
        <v>1</v>
      </c>
      <c r="J2106" s="7" t="s">
        <v>0</v>
      </c>
      <c r="K2106" s="5" t="s">
        <v>2687</v>
      </c>
      <c r="L2106" s="14" t="s">
        <v>2688</v>
      </c>
      <c r="M2106" s="38">
        <f t="shared" si="367"/>
        <v>1</v>
      </c>
      <c r="N2106" s="32">
        <f t="shared" si="368"/>
        <v>1.8430905715106569</v>
      </c>
      <c r="O2106" s="32">
        <f t="shared" si="369"/>
        <v>1.1718793967147578</v>
      </c>
      <c r="P2106" s="32">
        <f t="shared" si="370"/>
        <v>1.5727647202242567</v>
      </c>
      <c r="Q2106" s="35">
        <v>0.48395856562157302</v>
      </c>
      <c r="R2106" s="35">
        <v>6.2756841696106097E-2</v>
      </c>
      <c r="S2106" s="35">
        <v>9.5499412587968999E-2</v>
      </c>
      <c r="T2106" s="35">
        <v>0.46508811295826702</v>
      </c>
      <c r="U2106" s="35">
        <v>6.2162923058577499E-2</v>
      </c>
      <c r="V2106" s="35">
        <v>0.103163885452954</v>
      </c>
      <c r="W2106" s="8">
        <v>309476.50401105202</v>
      </c>
      <c r="X2106" s="8">
        <v>570393.22664685</v>
      </c>
      <c r="Y2106" s="8">
        <v>362669.138817864</v>
      </c>
      <c r="Z2106" s="23">
        <f t="shared" si="360"/>
        <v>1242538.8694757661</v>
      </c>
      <c r="AA2106" s="29">
        <f t="shared" si="361"/>
        <v>24.906786549190358</v>
      </c>
      <c r="AB2106" s="29">
        <f t="shared" si="362"/>
        <v>45.9054634554412</v>
      </c>
      <c r="AC2106" s="29">
        <f t="shared" si="363"/>
        <v>29.187749995368442</v>
      </c>
      <c r="AD2106" s="26">
        <f t="shared" si="364"/>
        <v>0.24906786549190357</v>
      </c>
      <c r="AE2106" s="26">
        <f t="shared" si="365"/>
        <v>0.45905463455441198</v>
      </c>
      <c r="AF2106" s="26">
        <f t="shared" si="366"/>
        <v>0.29187749995368439</v>
      </c>
      <c r="AG2106" s="6"/>
    </row>
    <row r="2107" spans="1:33" ht="12" customHeight="1" x14ac:dyDescent="0.2">
      <c r="A2107" s="5" t="s">
        <v>2922</v>
      </c>
      <c r="B2107" s="5" t="s">
        <v>2922</v>
      </c>
      <c r="C2107" s="7">
        <v>6</v>
      </c>
      <c r="D2107" s="7">
        <v>6</v>
      </c>
      <c r="E2107" s="8">
        <v>238.59</v>
      </c>
      <c r="F2107" s="9">
        <v>3.3472899892130301</v>
      </c>
      <c r="G2107" s="7" t="s">
        <v>54</v>
      </c>
      <c r="H2107" s="7">
        <v>2</v>
      </c>
      <c r="I2107" s="7" t="s">
        <v>1</v>
      </c>
      <c r="J2107" s="7" t="s">
        <v>2</v>
      </c>
      <c r="K2107" s="5" t="s">
        <v>2923</v>
      </c>
      <c r="L2107" s="14" t="s">
        <v>2924</v>
      </c>
      <c r="M2107" s="38">
        <f t="shared" si="367"/>
        <v>1</v>
      </c>
      <c r="N2107" s="32">
        <f t="shared" si="368"/>
        <v>1.8465776625819297</v>
      </c>
      <c r="O2107" s="32">
        <f t="shared" si="369"/>
        <v>0.55166348554583211</v>
      </c>
      <c r="P2107" s="32">
        <f t="shared" si="370"/>
        <v>3.3472899892130275</v>
      </c>
      <c r="Q2107" s="35">
        <v>0.75376250677671297</v>
      </c>
      <c r="R2107" s="35">
        <v>0.59399168476174702</v>
      </c>
      <c r="S2107" s="35">
        <v>0.18170050853081801</v>
      </c>
      <c r="T2107" s="35">
        <v>0.77549386238330498</v>
      </c>
      <c r="U2107" s="35">
        <v>0.51800569035564104</v>
      </c>
      <c r="V2107" s="35">
        <v>0.14959985523003799</v>
      </c>
      <c r="W2107" s="8">
        <v>598324.88813774404</v>
      </c>
      <c r="X2107" s="8">
        <v>1104853.3734019899</v>
      </c>
      <c r="Y2107" s="8">
        <v>330073.993278888</v>
      </c>
      <c r="Z2107" s="23">
        <f t="shared" si="360"/>
        <v>2033252.254818622</v>
      </c>
      <c r="AA2107" s="29">
        <f t="shared" si="361"/>
        <v>29.426987562402488</v>
      </c>
      <c r="AB2107" s="29">
        <f t="shared" si="362"/>
        <v>54.339217909808703</v>
      </c>
      <c r="AC2107" s="29">
        <f t="shared" si="363"/>
        <v>16.233794527788806</v>
      </c>
      <c r="AD2107" s="26">
        <f t="shared" si="364"/>
        <v>0.2942698756240249</v>
      </c>
      <c r="AE2107" s="26">
        <f t="shared" si="365"/>
        <v>0.54339217909808701</v>
      </c>
      <c r="AF2107" s="26">
        <f t="shared" si="366"/>
        <v>0.16233794527788806</v>
      </c>
      <c r="AG2107" s="6">
        <v>6</v>
      </c>
    </row>
    <row r="2108" spans="1:33" ht="12" customHeight="1" x14ac:dyDescent="0.2">
      <c r="A2108" s="5" t="s">
        <v>407</v>
      </c>
      <c r="B2108" s="5" t="s">
        <v>407</v>
      </c>
      <c r="C2108" s="7">
        <v>2</v>
      </c>
      <c r="D2108" s="7">
        <v>2</v>
      </c>
      <c r="E2108" s="8">
        <v>35.04</v>
      </c>
      <c r="F2108" s="9">
        <v>4.7940101881977597</v>
      </c>
      <c r="G2108" s="7" t="s">
        <v>122</v>
      </c>
      <c r="H2108" s="7">
        <v>2</v>
      </c>
      <c r="I2108" s="7" t="s">
        <v>2</v>
      </c>
      <c r="J2108" s="7" t="s">
        <v>0</v>
      </c>
      <c r="K2108" s="5" t="s">
        <v>408</v>
      </c>
      <c r="L2108" s="14" t="s">
        <v>409</v>
      </c>
      <c r="M2108" s="38">
        <f t="shared" si="367"/>
        <v>1</v>
      </c>
      <c r="N2108" s="32">
        <f t="shared" si="368"/>
        <v>1.8603941932402195</v>
      </c>
      <c r="O2108" s="32">
        <f t="shared" si="369"/>
        <v>4.7940101881977606</v>
      </c>
      <c r="P2108" s="32">
        <f t="shared" si="370"/>
        <v>0.38806638288343065</v>
      </c>
      <c r="Q2108" s="35">
        <v>0.244374963521234</v>
      </c>
      <c r="R2108" s="35">
        <v>0.139996958617053</v>
      </c>
      <c r="S2108" s="35">
        <v>0.235462845891836</v>
      </c>
      <c r="T2108" s="35">
        <v>0.28969850400254499</v>
      </c>
      <c r="U2108" s="35">
        <v>0.162521213394829</v>
      </c>
      <c r="V2108" s="35">
        <v>0.242031776216172</v>
      </c>
      <c r="W2108" s="8">
        <v>4935.63229772874</v>
      </c>
      <c r="X2108" s="8">
        <v>9182.2216666634304</v>
      </c>
      <c r="Y2108" s="8">
        <v>23661.471520509502</v>
      </c>
      <c r="Z2108" s="23">
        <f t="shared" si="360"/>
        <v>37779.325484901674</v>
      </c>
      <c r="AA2108" s="29">
        <f t="shared" si="361"/>
        <v>13.064373792754033</v>
      </c>
      <c r="AB2108" s="29">
        <f t="shared" si="362"/>
        <v>24.304885142359307</v>
      </c>
      <c r="AC2108" s="29">
        <f t="shared" si="363"/>
        <v>62.630741064886649</v>
      </c>
      <c r="AD2108" s="26">
        <f t="shared" si="364"/>
        <v>0.13064373792754033</v>
      </c>
      <c r="AE2108" s="26">
        <f t="shared" si="365"/>
        <v>0.24304885142359306</v>
      </c>
      <c r="AF2108" s="26">
        <f t="shared" si="366"/>
        <v>0.62630741064886652</v>
      </c>
      <c r="AG2108" s="6">
        <v>1</v>
      </c>
    </row>
    <row r="2109" spans="1:33" ht="12" customHeight="1" x14ac:dyDescent="0.2">
      <c r="A2109" s="5" t="s">
        <v>492</v>
      </c>
      <c r="B2109" s="5" t="s">
        <v>492</v>
      </c>
      <c r="C2109" s="7">
        <v>12</v>
      </c>
      <c r="D2109" s="7">
        <v>7</v>
      </c>
      <c r="E2109" s="8">
        <v>614.37</v>
      </c>
      <c r="F2109" s="9">
        <v>3.4760309248175498</v>
      </c>
      <c r="G2109" s="7" t="s">
        <v>50</v>
      </c>
      <c r="H2109" s="7">
        <v>3</v>
      </c>
      <c r="I2109" s="7" t="s">
        <v>2</v>
      </c>
      <c r="J2109" s="7" t="s">
        <v>0</v>
      </c>
      <c r="K2109" s="5" t="s">
        <v>493</v>
      </c>
      <c r="L2109" s="14" t="s">
        <v>494</v>
      </c>
      <c r="M2109" s="38">
        <f t="shared" si="367"/>
        <v>1</v>
      </c>
      <c r="N2109" s="32">
        <f t="shared" si="368"/>
        <v>1.8632823415839104</v>
      </c>
      <c r="O2109" s="32">
        <f t="shared" si="369"/>
        <v>3.4760309248175605</v>
      </c>
      <c r="P2109" s="32">
        <f t="shared" si="370"/>
        <v>0.53603733162463296</v>
      </c>
      <c r="Q2109" s="35">
        <v>4.9224763760868699E-2</v>
      </c>
      <c r="R2109" s="35">
        <v>0.354431631525229</v>
      </c>
      <c r="S2109" s="35">
        <v>0.79788912164353798</v>
      </c>
      <c r="T2109" s="35">
        <v>2.8469006459115501E-2</v>
      </c>
      <c r="U2109" s="35">
        <v>0.37613606716886899</v>
      </c>
      <c r="V2109" s="35">
        <v>0.65642795625029704</v>
      </c>
      <c r="W2109" s="8">
        <v>314669.24098138401</v>
      </c>
      <c r="X2109" s="8">
        <v>586317.64016022498</v>
      </c>
      <c r="Y2109" s="8">
        <v>1093800.0127401601</v>
      </c>
      <c r="Z2109" s="23">
        <f t="shared" si="360"/>
        <v>1994786.8938817692</v>
      </c>
      <c r="AA2109" s="29">
        <f t="shared" si="361"/>
        <v>15.774579327070434</v>
      </c>
      <c r="AB2109" s="29">
        <f t="shared" si="362"/>
        <v>29.392495106044944</v>
      </c>
      <c r="AC2109" s="29">
        <f t="shared" si="363"/>
        <v>54.832925566884612</v>
      </c>
      <c r="AD2109" s="26">
        <f t="shared" si="364"/>
        <v>0.15774579327070434</v>
      </c>
      <c r="AE2109" s="26">
        <f t="shared" si="365"/>
        <v>0.29392495106044941</v>
      </c>
      <c r="AF2109" s="26">
        <f t="shared" si="366"/>
        <v>0.54832925566884616</v>
      </c>
      <c r="AG2109" s="6">
        <v>1</v>
      </c>
    </row>
    <row r="2110" spans="1:33" ht="12" customHeight="1" x14ac:dyDescent="0.2">
      <c r="A2110" s="5" t="s">
        <v>450</v>
      </c>
      <c r="B2110" s="5" t="s">
        <v>450</v>
      </c>
      <c r="C2110" s="7">
        <v>6</v>
      </c>
      <c r="D2110" s="7">
        <v>6</v>
      </c>
      <c r="E2110" s="8">
        <v>228.1</v>
      </c>
      <c r="F2110" s="9">
        <v>4.0633343036935097</v>
      </c>
      <c r="G2110" s="7" t="s">
        <v>50</v>
      </c>
      <c r="H2110" s="7">
        <v>3</v>
      </c>
      <c r="I2110" s="7" t="s">
        <v>2</v>
      </c>
      <c r="J2110" s="7" t="s">
        <v>0</v>
      </c>
      <c r="K2110" s="5" t="s">
        <v>451</v>
      </c>
      <c r="L2110" s="14" t="s">
        <v>452</v>
      </c>
      <c r="M2110" s="38">
        <f t="shared" si="367"/>
        <v>1</v>
      </c>
      <c r="N2110" s="32">
        <f t="shared" si="368"/>
        <v>1.8710174260012169</v>
      </c>
      <c r="O2110" s="32">
        <f t="shared" si="369"/>
        <v>4.0633343036934946</v>
      </c>
      <c r="P2110" s="32">
        <f t="shared" si="370"/>
        <v>0.46046357157974843</v>
      </c>
      <c r="Q2110" s="35">
        <v>0.67285998013981496</v>
      </c>
      <c r="R2110" s="35">
        <v>0.734423408314406</v>
      </c>
      <c r="S2110" s="35">
        <v>0.36773440347278202</v>
      </c>
      <c r="T2110" s="35">
        <v>0.70899392593423904</v>
      </c>
      <c r="U2110" s="35">
        <v>0.71483283247699902</v>
      </c>
      <c r="V2110" s="35">
        <v>0.40071844453227501</v>
      </c>
      <c r="W2110" s="8">
        <v>36583.570966076499</v>
      </c>
      <c r="X2110" s="8">
        <v>68448.498782881303</v>
      </c>
      <c r="Y2110" s="8">
        <v>148651.278858064</v>
      </c>
      <c r="Z2110" s="23">
        <f t="shared" si="360"/>
        <v>253683.34860702179</v>
      </c>
      <c r="AA2110" s="29">
        <f t="shared" si="361"/>
        <v>14.420958713670926</v>
      </c>
      <c r="AB2110" s="29">
        <f t="shared" si="362"/>
        <v>26.981865052922394</v>
      </c>
      <c r="AC2110" s="29">
        <f t="shared" si="363"/>
        <v>58.597176233406685</v>
      </c>
      <c r="AD2110" s="26">
        <f t="shared" si="364"/>
        <v>0.14420958713670926</v>
      </c>
      <c r="AE2110" s="26">
        <f t="shared" si="365"/>
        <v>0.26981865052922394</v>
      </c>
      <c r="AF2110" s="26">
        <f t="shared" si="366"/>
        <v>0.58597176233406689</v>
      </c>
      <c r="AG2110" s="6">
        <v>1</v>
      </c>
    </row>
    <row r="2111" spans="1:33" ht="12" customHeight="1" x14ac:dyDescent="0.2">
      <c r="A2111" s="5" t="s">
        <v>3948</v>
      </c>
      <c r="B2111" s="5" t="s">
        <v>3948</v>
      </c>
      <c r="C2111" s="7">
        <v>6</v>
      </c>
      <c r="D2111" s="7">
        <v>3</v>
      </c>
      <c r="E2111" s="8">
        <v>229.62</v>
      </c>
      <c r="F2111" s="9">
        <v>1.8781640422069601</v>
      </c>
      <c r="G2111" s="7" t="s">
        <v>50</v>
      </c>
      <c r="H2111" s="7">
        <v>3</v>
      </c>
      <c r="I2111" s="7" t="s">
        <v>1</v>
      </c>
      <c r="J2111" s="7" t="s">
        <v>0</v>
      </c>
      <c r="K2111" s="5" t="s">
        <v>3949</v>
      </c>
      <c r="L2111" s="14" t="s">
        <v>3950</v>
      </c>
      <c r="M2111" s="38">
        <f t="shared" si="367"/>
        <v>1</v>
      </c>
      <c r="N2111" s="32">
        <f t="shared" si="368"/>
        <v>1.8781640422069634</v>
      </c>
      <c r="O2111" s="32">
        <f t="shared" si="369"/>
        <v>1.7898374832451998</v>
      </c>
      <c r="P2111" s="32">
        <f t="shared" si="370"/>
        <v>1.0493489268096099</v>
      </c>
      <c r="Q2111" s="35">
        <v>0.69468802294380105</v>
      </c>
      <c r="R2111" s="35">
        <v>0.88453818486813995</v>
      </c>
      <c r="S2111" s="35">
        <v>0.51759921787622998</v>
      </c>
      <c r="T2111" s="35">
        <v>0.72840088897820499</v>
      </c>
      <c r="U2111" s="35">
        <v>0.85185592137467703</v>
      </c>
      <c r="V2111" s="35">
        <v>0.54408355632630201</v>
      </c>
      <c r="W2111" s="8">
        <v>139954.991189166</v>
      </c>
      <c r="X2111" s="8">
        <v>262858.43197888398</v>
      </c>
      <c r="Y2111" s="8">
        <v>250496.68919762099</v>
      </c>
      <c r="Z2111" s="23">
        <f t="shared" si="360"/>
        <v>653310.11236567097</v>
      </c>
      <c r="AA2111" s="29">
        <f t="shared" si="361"/>
        <v>21.422443727739264</v>
      </c>
      <c r="AB2111" s="29">
        <f t="shared" si="362"/>
        <v>40.234863505641989</v>
      </c>
      <c r="AC2111" s="29">
        <f t="shared" si="363"/>
        <v>38.342692766618761</v>
      </c>
      <c r="AD2111" s="26">
        <f t="shared" si="364"/>
        <v>0.21422443727739263</v>
      </c>
      <c r="AE2111" s="26">
        <f t="shared" si="365"/>
        <v>0.40234863505641988</v>
      </c>
      <c r="AF2111" s="26">
        <f t="shared" si="366"/>
        <v>0.38342692766618763</v>
      </c>
      <c r="AG2111" s="6"/>
    </row>
    <row r="2112" spans="1:33" ht="12" customHeight="1" x14ac:dyDescent="0.2">
      <c r="A2112" s="5" t="s">
        <v>1280</v>
      </c>
      <c r="B2112" s="5" t="s">
        <v>1280</v>
      </c>
      <c r="C2112" s="7">
        <v>8</v>
      </c>
      <c r="D2112" s="7">
        <v>8</v>
      </c>
      <c r="E2112" s="8">
        <v>277.52999999999997</v>
      </c>
      <c r="F2112" s="9">
        <v>3.44549118443476</v>
      </c>
      <c r="G2112" s="7" t="s">
        <v>50</v>
      </c>
      <c r="H2112" s="7">
        <v>3</v>
      </c>
      <c r="I2112" s="7" t="s">
        <v>2</v>
      </c>
      <c r="J2112" s="7" t="s">
        <v>0</v>
      </c>
      <c r="K2112" s="5" t="s">
        <v>1281</v>
      </c>
      <c r="L2112" s="14" t="s">
        <v>1282</v>
      </c>
      <c r="M2112" s="38">
        <f t="shared" si="367"/>
        <v>1</v>
      </c>
      <c r="N2112" s="32">
        <f t="shared" si="368"/>
        <v>1.8817651560246313</v>
      </c>
      <c r="O2112" s="32">
        <f t="shared" si="369"/>
        <v>3.4454911844347622</v>
      </c>
      <c r="P2112" s="32">
        <f t="shared" si="370"/>
        <v>0.54615294461516317</v>
      </c>
      <c r="Q2112" s="35">
        <v>0.198866316927232</v>
      </c>
      <c r="R2112" s="35">
        <v>9.9344913643598404E-2</v>
      </c>
      <c r="S2112" s="35">
        <v>0.31731050863888299</v>
      </c>
      <c r="T2112" s="35">
        <v>0.18583750469278301</v>
      </c>
      <c r="U2112" s="35">
        <v>0.116358703489482</v>
      </c>
      <c r="V2112" s="35">
        <v>0.35144386925043503</v>
      </c>
      <c r="W2112" s="8">
        <v>71989.133536250796</v>
      </c>
      <c r="X2112" s="8">
        <v>135466.64310092101</v>
      </c>
      <c r="Y2112" s="8">
        <v>248037.92497424901</v>
      </c>
      <c r="Z2112" s="23">
        <f t="shared" si="360"/>
        <v>455493.70161142084</v>
      </c>
      <c r="AA2112" s="29">
        <f t="shared" si="361"/>
        <v>15.804638633107672</v>
      </c>
      <c r="AB2112" s="29">
        <f t="shared" si="362"/>
        <v>29.740618283342776</v>
      </c>
      <c r="AC2112" s="29">
        <f t="shared" si="363"/>
        <v>54.454743083549552</v>
      </c>
      <c r="AD2112" s="26">
        <f t="shared" si="364"/>
        <v>0.1580463863310767</v>
      </c>
      <c r="AE2112" s="26">
        <f t="shared" si="365"/>
        <v>0.29740618283342779</v>
      </c>
      <c r="AF2112" s="26">
        <f t="shared" si="366"/>
        <v>0.54454743083549551</v>
      </c>
      <c r="AG2112" s="6">
        <v>1</v>
      </c>
    </row>
    <row r="2113" spans="1:33" ht="12" customHeight="1" x14ac:dyDescent="0.2">
      <c r="A2113" s="5" t="s">
        <v>2965</v>
      </c>
      <c r="B2113" s="5" t="s">
        <v>2965</v>
      </c>
      <c r="C2113" s="7">
        <v>5</v>
      </c>
      <c r="D2113" s="7">
        <v>5</v>
      </c>
      <c r="E2113" s="8">
        <v>165.13</v>
      </c>
      <c r="F2113" s="9">
        <v>2.9817856216470302</v>
      </c>
      <c r="G2113" s="7" t="s">
        <v>50</v>
      </c>
      <c r="H2113" s="7">
        <v>3</v>
      </c>
      <c r="I2113" s="7" t="s">
        <v>1</v>
      </c>
      <c r="J2113" s="7" t="s">
        <v>2</v>
      </c>
      <c r="K2113" s="5" t="s">
        <v>2966</v>
      </c>
      <c r="L2113" s="14" t="s">
        <v>2967</v>
      </c>
      <c r="M2113" s="38">
        <f t="shared" si="367"/>
        <v>1</v>
      </c>
      <c r="N2113" s="32">
        <f t="shared" si="368"/>
        <v>1.8844951166372534</v>
      </c>
      <c r="O2113" s="32">
        <f t="shared" si="369"/>
        <v>0.63200221469856388</v>
      </c>
      <c r="P2113" s="32">
        <f t="shared" si="370"/>
        <v>2.981785621647024</v>
      </c>
      <c r="Q2113" s="35">
        <v>0.92356448008752401</v>
      </c>
      <c r="R2113" s="35">
        <v>0.73587909785083905</v>
      </c>
      <c r="S2113" s="35">
        <v>0.84725558825768499</v>
      </c>
      <c r="T2113" s="35">
        <v>0.84875398933554103</v>
      </c>
      <c r="U2113" s="35">
        <v>0.75974070049405495</v>
      </c>
      <c r="V2113" s="35">
        <v>0.84214163793591101</v>
      </c>
      <c r="W2113" s="8">
        <v>45076.706460160502</v>
      </c>
      <c r="X2113" s="8">
        <v>84946.833198263397</v>
      </c>
      <c r="Y2113" s="8">
        <v>28488.5783141385</v>
      </c>
      <c r="Z2113" s="23">
        <f t="shared" si="360"/>
        <v>158512.11797256238</v>
      </c>
      <c r="AA2113" s="29">
        <f t="shared" si="361"/>
        <v>28.437388280915563</v>
      </c>
      <c r="AB2113" s="29">
        <f t="shared" si="362"/>
        <v>53.590119345302831</v>
      </c>
      <c r="AC2113" s="29">
        <f t="shared" si="363"/>
        <v>17.972492373781623</v>
      </c>
      <c r="AD2113" s="26">
        <f t="shared" si="364"/>
        <v>0.28437388280915565</v>
      </c>
      <c r="AE2113" s="26">
        <f t="shared" si="365"/>
        <v>0.53590119345302833</v>
      </c>
      <c r="AF2113" s="26">
        <f t="shared" si="366"/>
        <v>0.17972492373781623</v>
      </c>
      <c r="AG2113" s="6">
        <v>6</v>
      </c>
    </row>
    <row r="2114" spans="1:33" ht="12" customHeight="1" x14ac:dyDescent="0.2">
      <c r="A2114" s="5" t="s">
        <v>2919</v>
      </c>
      <c r="B2114" s="5" t="s">
        <v>2919</v>
      </c>
      <c r="C2114" s="7">
        <v>2</v>
      </c>
      <c r="D2114" s="7">
        <v>2</v>
      </c>
      <c r="E2114" s="8">
        <v>46.91</v>
      </c>
      <c r="F2114" s="9">
        <v>3.3562423596136401</v>
      </c>
      <c r="G2114" s="7" t="s">
        <v>122</v>
      </c>
      <c r="H2114" s="7">
        <v>2</v>
      </c>
      <c r="I2114" s="7" t="s">
        <v>1</v>
      </c>
      <c r="J2114" s="7" t="s">
        <v>2</v>
      </c>
      <c r="K2114" s="5" t="s">
        <v>2920</v>
      </c>
      <c r="L2114" s="14" t="s">
        <v>2921</v>
      </c>
      <c r="M2114" s="38">
        <f t="shared" si="367"/>
        <v>1</v>
      </c>
      <c r="N2114" s="32">
        <f t="shared" si="368"/>
        <v>1.8848657468488736</v>
      </c>
      <c r="O2114" s="32">
        <f t="shared" si="369"/>
        <v>0.5616000112297781</v>
      </c>
      <c r="P2114" s="32">
        <f t="shared" si="370"/>
        <v>3.3562423596136344</v>
      </c>
      <c r="Q2114" s="35">
        <v>8.3557926566722507E-2</v>
      </c>
      <c r="R2114" s="35">
        <v>5.4567631494076198E-4</v>
      </c>
      <c r="S2114" s="35">
        <v>5.0587204978975202E-5</v>
      </c>
      <c r="T2114" s="35">
        <v>0.11114128330631801</v>
      </c>
      <c r="U2114" s="35">
        <v>9.2699524130708403E-4</v>
      </c>
      <c r="V2114" s="35">
        <v>6.1446330894911902E-5</v>
      </c>
      <c r="W2114" s="8">
        <v>12642.001909996001</v>
      </c>
      <c r="X2114" s="8">
        <v>23828.476371749501</v>
      </c>
      <c r="Y2114" s="8">
        <v>7099.7484146206298</v>
      </c>
      <c r="Z2114" s="23">
        <f t="shared" si="360"/>
        <v>43570.226696366124</v>
      </c>
      <c r="AA2114" s="29">
        <f t="shared" si="361"/>
        <v>29.01523096975389</v>
      </c>
      <c r="AB2114" s="29">
        <f t="shared" si="362"/>
        <v>54.689814991797739</v>
      </c>
      <c r="AC2114" s="29">
        <f t="shared" si="363"/>
        <v>16.294954038448388</v>
      </c>
      <c r="AD2114" s="26">
        <f t="shared" si="364"/>
        <v>0.29015230969753891</v>
      </c>
      <c r="AE2114" s="26">
        <f t="shared" si="365"/>
        <v>0.54689814991797736</v>
      </c>
      <c r="AF2114" s="26">
        <f t="shared" si="366"/>
        <v>0.16294954038448389</v>
      </c>
      <c r="AG2114" s="6">
        <v>6</v>
      </c>
    </row>
    <row r="2115" spans="1:33" ht="12" customHeight="1" x14ac:dyDescent="0.2">
      <c r="A2115" s="5" t="s">
        <v>2683</v>
      </c>
      <c r="B2115" s="5" t="s">
        <v>2683</v>
      </c>
      <c r="C2115" s="7">
        <v>11</v>
      </c>
      <c r="D2115" s="7">
        <v>11</v>
      </c>
      <c r="E2115" s="8">
        <v>574.95000000000005</v>
      </c>
      <c r="F2115" s="9">
        <v>1.8903274705199</v>
      </c>
      <c r="G2115" s="7" t="s">
        <v>50</v>
      </c>
      <c r="H2115" s="7">
        <v>3</v>
      </c>
      <c r="I2115" s="7" t="s">
        <v>1</v>
      </c>
      <c r="J2115" s="7" t="s">
        <v>0</v>
      </c>
      <c r="K2115" s="5" t="s">
        <v>2684</v>
      </c>
      <c r="L2115" s="14" t="s">
        <v>2685</v>
      </c>
      <c r="M2115" s="38">
        <f t="shared" si="367"/>
        <v>1</v>
      </c>
      <c r="N2115" s="32">
        <f t="shared" si="368"/>
        <v>1.8903274705198942</v>
      </c>
      <c r="O2115" s="32">
        <f t="shared" si="369"/>
        <v>1.160195146470355</v>
      </c>
      <c r="P2115" s="32">
        <f t="shared" si="370"/>
        <v>1.6293185472037273</v>
      </c>
      <c r="Q2115" s="35">
        <v>0.94189445804962202</v>
      </c>
      <c r="R2115" s="35">
        <v>0.47520912737163701</v>
      </c>
      <c r="S2115" s="35">
        <v>0.18170050853081801</v>
      </c>
      <c r="T2115" s="35">
        <v>0.90265906694660403</v>
      </c>
      <c r="U2115" s="35">
        <v>0.39769243127346698</v>
      </c>
      <c r="V2115" s="35">
        <v>0.14959985523003799</v>
      </c>
      <c r="W2115" s="8">
        <v>3225562.32180712</v>
      </c>
      <c r="X2115" s="8">
        <v>6097369.0647859303</v>
      </c>
      <c r="Y2115" s="8">
        <v>3742281.7503982699</v>
      </c>
      <c r="Z2115" s="23">
        <f t="shared" si="360"/>
        <v>13065213.136991322</v>
      </c>
      <c r="AA2115" s="29">
        <f t="shared" si="361"/>
        <v>24.688172232526682</v>
      </c>
      <c r="AB2115" s="29">
        <f t="shared" si="362"/>
        <v>46.668730168071654</v>
      </c>
      <c r="AC2115" s="29">
        <f t="shared" si="363"/>
        <v>28.643097599401646</v>
      </c>
      <c r="AD2115" s="26">
        <f t="shared" si="364"/>
        <v>0.24688172232526681</v>
      </c>
      <c r="AE2115" s="26">
        <f t="shared" si="365"/>
        <v>0.46668730168071654</v>
      </c>
      <c r="AF2115" s="26">
        <f t="shared" si="366"/>
        <v>0.28643097599401646</v>
      </c>
      <c r="AG2115" s="6"/>
    </row>
    <row r="2116" spans="1:33" ht="12" customHeight="1" x14ac:dyDescent="0.2">
      <c r="A2116" s="5" t="s">
        <v>3152</v>
      </c>
      <c r="B2116" s="5" t="s">
        <v>3152</v>
      </c>
      <c r="C2116" s="7">
        <v>2</v>
      </c>
      <c r="D2116" s="7">
        <v>2</v>
      </c>
      <c r="E2116" s="8">
        <v>66.05</v>
      </c>
      <c r="F2116" s="9">
        <v>1.9802385642839699</v>
      </c>
      <c r="G2116" s="7" t="s">
        <v>146</v>
      </c>
      <c r="H2116" s="7">
        <v>2</v>
      </c>
      <c r="I2116" s="7" t="s">
        <v>1</v>
      </c>
      <c r="J2116" s="7" t="s">
        <v>2</v>
      </c>
      <c r="K2116" s="5" t="s">
        <v>3153</v>
      </c>
      <c r="L2116" s="14" t="s">
        <v>3154</v>
      </c>
      <c r="M2116" s="38">
        <f t="shared" si="367"/>
        <v>1</v>
      </c>
      <c r="N2116" s="32">
        <f t="shared" si="368"/>
        <v>1.8914336845206918</v>
      </c>
      <c r="O2116" s="32">
        <f t="shared" si="369"/>
        <v>0.95515445393045539</v>
      </c>
      <c r="P2116" s="32">
        <f t="shared" si="370"/>
        <v>1.9802385642839777</v>
      </c>
      <c r="Q2116" s="35">
        <v>0.56130037059265403</v>
      </c>
      <c r="R2116" s="35">
        <v>0.89655758966460697</v>
      </c>
      <c r="S2116" s="35">
        <v>0.57844545046817397</v>
      </c>
      <c r="T2116" s="35">
        <v>0.46474893013551999</v>
      </c>
      <c r="U2116" s="35">
        <v>0.911326395185733</v>
      </c>
      <c r="V2116" s="35">
        <v>0.49595579954602198</v>
      </c>
      <c r="W2116" s="8">
        <v>6570.4849242033497</v>
      </c>
      <c r="X2116" s="8">
        <v>12427.6365092736</v>
      </c>
      <c r="Y2116" s="8">
        <v>6275.8279398357399</v>
      </c>
      <c r="Z2116" s="23">
        <f t="shared" ref="Z2116:Z2179" si="371">SUM(W2116:Y2116)</f>
        <v>25273.949373312691</v>
      </c>
      <c r="AA2116" s="29">
        <f t="shared" ref="AA2116:AA2179" si="372">(100/Z2116)*W2116</f>
        <v>25.997064515533399</v>
      </c>
      <c r="AB2116" s="29">
        <f t="shared" ref="AB2116:AB2179" si="373">(100/Z2116)*X2116</f>
        <v>49.171723523337462</v>
      </c>
      <c r="AC2116" s="29">
        <f t="shared" ref="AC2116:AC2179" si="374">(100/Z2116)*Y2116</f>
        <v>24.831211961129121</v>
      </c>
      <c r="AD2116" s="26">
        <f t="shared" ref="AD2116:AD2179" si="375">AA2116/100</f>
        <v>0.25997064515533397</v>
      </c>
      <c r="AE2116" s="26">
        <f t="shared" ref="AE2116:AE2179" si="376">AB2116/100</f>
        <v>0.49171723523337463</v>
      </c>
      <c r="AF2116" s="26">
        <f t="shared" ref="AF2116:AF2179" si="377">AC2116/100</f>
        <v>0.24831211961129121</v>
      </c>
      <c r="AG2116" s="6">
        <v>6</v>
      </c>
    </row>
    <row r="2117" spans="1:33" ht="12" customHeight="1" x14ac:dyDescent="0.2">
      <c r="A2117" s="5" t="s">
        <v>3161</v>
      </c>
      <c r="B2117" s="5" t="s">
        <v>3161</v>
      </c>
      <c r="C2117" s="7">
        <v>1</v>
      </c>
      <c r="D2117" s="7">
        <v>1</v>
      </c>
      <c r="E2117" s="8">
        <v>43.86</v>
      </c>
      <c r="F2117" s="9">
        <v>1.9638653179437</v>
      </c>
      <c r="G2117" s="7">
        <v>3</v>
      </c>
      <c r="H2117" s="7">
        <v>1</v>
      </c>
      <c r="I2117" s="7" t="s">
        <v>1</v>
      </c>
      <c r="J2117" s="7" t="s">
        <v>2</v>
      </c>
      <c r="K2117" s="5" t="s">
        <v>3162</v>
      </c>
      <c r="L2117" s="14" t="s">
        <v>3163</v>
      </c>
      <c r="M2117" s="38">
        <f t="shared" ref="M2117:M2180" si="378">COUNTIF($L$4:$L$2634,L2117)</f>
        <v>1</v>
      </c>
      <c r="N2117" s="32">
        <f t="shared" ref="N2117:N2180" si="379">X2117/W2117</f>
        <v>1.8989233800922245</v>
      </c>
      <c r="O2117" s="32">
        <f t="shared" ref="O2117:O2180" si="380">Y2117/W2117</f>
        <v>0.96693157251767492</v>
      </c>
      <c r="P2117" s="32">
        <f t="shared" si="370"/>
        <v>1.9638653179436991</v>
      </c>
      <c r="Q2117" s="35">
        <v>0.49237678330092599</v>
      </c>
      <c r="R2117" s="35">
        <v>9.0869064527628801E-2</v>
      </c>
      <c r="S2117" s="35">
        <v>1.05876109294273E-2</v>
      </c>
      <c r="T2117" s="35">
        <v>0.394963725582262</v>
      </c>
      <c r="U2117" s="35">
        <v>9.1615406148781803E-2</v>
      </c>
      <c r="V2117" s="35">
        <v>3.44092630051929E-3</v>
      </c>
      <c r="W2117" s="8">
        <v>3370.3974533291898</v>
      </c>
      <c r="X2117" s="8">
        <v>6400.1265243300904</v>
      </c>
      <c r="Y2117" s="8">
        <v>3258.9437095571602</v>
      </c>
      <c r="Z2117" s="23">
        <f t="shared" si="371"/>
        <v>13029.467687216442</v>
      </c>
      <c r="AA2117" s="29">
        <f t="shared" si="372"/>
        <v>25.867499227431807</v>
      </c>
      <c r="AB2117" s="29">
        <f t="shared" si="373"/>
        <v>49.12039906748781</v>
      </c>
      <c r="AC2117" s="29">
        <f t="shared" si="374"/>
        <v>25.012101705080376</v>
      </c>
      <c r="AD2117" s="26">
        <f t="shared" si="375"/>
        <v>0.25867499227431806</v>
      </c>
      <c r="AE2117" s="26">
        <f t="shared" si="376"/>
        <v>0.49120399067487808</v>
      </c>
      <c r="AF2117" s="26">
        <f t="shared" si="377"/>
        <v>0.25012101705080375</v>
      </c>
      <c r="AG2117" s="6">
        <v>6</v>
      </c>
    </row>
    <row r="2118" spans="1:33" ht="12" customHeight="1" x14ac:dyDescent="0.2">
      <c r="A2118" s="5" t="s">
        <v>427</v>
      </c>
      <c r="B2118" s="5" t="s">
        <v>428</v>
      </c>
      <c r="C2118" s="7">
        <v>39</v>
      </c>
      <c r="D2118" s="7">
        <v>39</v>
      </c>
      <c r="E2118" s="8">
        <v>1901.62</v>
      </c>
      <c r="F2118" s="9">
        <v>4.3635046793096501</v>
      </c>
      <c r="G2118" s="7" t="s">
        <v>50</v>
      </c>
      <c r="H2118" s="7">
        <v>3</v>
      </c>
      <c r="I2118" s="7" t="s">
        <v>2</v>
      </c>
      <c r="J2118" s="7" t="s">
        <v>0</v>
      </c>
      <c r="K2118" s="5" t="s">
        <v>429</v>
      </c>
      <c r="L2118" s="14" t="s">
        <v>430</v>
      </c>
      <c r="M2118" s="38">
        <f t="shared" si="378"/>
        <v>1</v>
      </c>
      <c r="N2118" s="32">
        <f t="shared" si="379"/>
        <v>1.9009037140236777</v>
      </c>
      <c r="O2118" s="32">
        <f t="shared" si="380"/>
        <v>4.3635046793096457</v>
      </c>
      <c r="P2118" s="32">
        <f t="shared" si="370"/>
        <v>0.43563691429899448</v>
      </c>
      <c r="Q2118" s="35">
        <v>0.78124363189317503</v>
      </c>
      <c r="R2118" s="35">
        <v>0.928584808510175</v>
      </c>
      <c r="S2118" s="35">
        <v>0.99166882131721101</v>
      </c>
      <c r="T2118" s="35">
        <v>0.807452518800446</v>
      </c>
      <c r="U2118" s="35">
        <v>0.99346737080852998</v>
      </c>
      <c r="V2118" s="35">
        <v>0.84488921226137303</v>
      </c>
      <c r="W2118" s="8">
        <v>3246170.2247621301</v>
      </c>
      <c r="X2118" s="8">
        <v>6170657.0366034098</v>
      </c>
      <c r="Y2118" s="8">
        <v>14164678.9655852</v>
      </c>
      <c r="Z2118" s="23">
        <f t="shared" si="371"/>
        <v>23581506.226950742</v>
      </c>
      <c r="AA2118" s="29">
        <f t="shared" si="372"/>
        <v>13.765745892228713</v>
      </c>
      <c r="AB2118" s="29">
        <f t="shared" si="373"/>
        <v>26.167357492843745</v>
      </c>
      <c r="AC2118" s="29">
        <f t="shared" si="374"/>
        <v>60.066896614927529</v>
      </c>
      <c r="AD2118" s="26">
        <f t="shared" si="375"/>
        <v>0.13765745892228712</v>
      </c>
      <c r="AE2118" s="26">
        <f t="shared" si="376"/>
        <v>0.26167357492843746</v>
      </c>
      <c r="AF2118" s="26">
        <f t="shared" si="377"/>
        <v>0.60066896614927534</v>
      </c>
      <c r="AG2118" s="6">
        <v>1</v>
      </c>
    </row>
    <row r="2119" spans="1:33" ht="12" customHeight="1" x14ac:dyDescent="0.2">
      <c r="A2119" s="5" t="s">
        <v>3945</v>
      </c>
      <c r="B2119" s="5" t="s">
        <v>3945</v>
      </c>
      <c r="C2119" s="7">
        <v>1</v>
      </c>
      <c r="D2119" s="7">
        <v>1</v>
      </c>
      <c r="E2119" s="8">
        <v>64.56</v>
      </c>
      <c r="F2119" s="9">
        <v>1.90206402560591</v>
      </c>
      <c r="G2119" s="7">
        <v>2</v>
      </c>
      <c r="H2119" s="7">
        <v>1</v>
      </c>
      <c r="I2119" s="7" t="s">
        <v>1</v>
      </c>
      <c r="J2119" s="7" t="s">
        <v>0</v>
      </c>
      <c r="K2119" s="5" t="s">
        <v>3946</v>
      </c>
      <c r="L2119" s="14" t="s">
        <v>3947</v>
      </c>
      <c r="M2119" s="38">
        <f t="shared" si="378"/>
        <v>1</v>
      </c>
      <c r="N2119" s="32">
        <f t="shared" si="379"/>
        <v>1.9020640256059189</v>
      </c>
      <c r="O2119" s="32">
        <f t="shared" si="380"/>
        <v>1.7449814295507238</v>
      </c>
      <c r="P2119" s="32">
        <f t="shared" si="370"/>
        <v>1.0900196376849918</v>
      </c>
      <c r="Q2119" s="35">
        <v>0.67835084752966601</v>
      </c>
      <c r="R2119" s="35">
        <v>0.60458175486606203</v>
      </c>
      <c r="S2119" s="35">
        <v>0.216666180145489</v>
      </c>
      <c r="T2119" s="35">
        <v>0.66510480636254399</v>
      </c>
      <c r="U2119" s="35">
        <v>0.637837550129709</v>
      </c>
      <c r="V2119" s="35">
        <v>0.223048770182528</v>
      </c>
      <c r="W2119" s="8">
        <v>7312.9531263550098</v>
      </c>
      <c r="X2119" s="8">
        <v>13909.705062582199</v>
      </c>
      <c r="Y2119" s="8">
        <v>12760.9674006644</v>
      </c>
      <c r="Z2119" s="23">
        <f t="shared" si="371"/>
        <v>33983.625589601608</v>
      </c>
      <c r="AA2119" s="29">
        <f t="shared" si="372"/>
        <v>21.5190492464484</v>
      </c>
      <c r="AB2119" s="29">
        <f t="shared" si="373"/>
        <v>40.930609436911659</v>
      </c>
      <c r="AC2119" s="29">
        <f t="shared" si="374"/>
        <v>37.550341316639951</v>
      </c>
      <c r="AD2119" s="26">
        <f t="shared" si="375"/>
        <v>0.21519049246448399</v>
      </c>
      <c r="AE2119" s="26">
        <f t="shared" si="376"/>
        <v>0.40930609436911658</v>
      </c>
      <c r="AF2119" s="26">
        <f t="shared" si="377"/>
        <v>0.37550341316639951</v>
      </c>
      <c r="AG2119" s="6"/>
    </row>
    <row r="2120" spans="1:33" ht="12" customHeight="1" x14ac:dyDescent="0.2">
      <c r="A2120" s="5" t="s">
        <v>462</v>
      </c>
      <c r="B2120" s="5" t="s">
        <v>462</v>
      </c>
      <c r="C2120" s="7">
        <v>4</v>
      </c>
      <c r="D2120" s="7">
        <v>4</v>
      </c>
      <c r="E2120" s="8">
        <v>133.87</v>
      </c>
      <c r="F2120" s="9">
        <v>3.8907829787344301</v>
      </c>
      <c r="G2120" s="7" t="s">
        <v>50</v>
      </c>
      <c r="H2120" s="7">
        <v>3</v>
      </c>
      <c r="I2120" s="7" t="s">
        <v>2</v>
      </c>
      <c r="J2120" s="7" t="s">
        <v>0</v>
      </c>
      <c r="K2120" s="5" t="s">
        <v>463</v>
      </c>
      <c r="L2120" s="14" t="s">
        <v>464</v>
      </c>
      <c r="M2120" s="38">
        <f t="shared" si="378"/>
        <v>1</v>
      </c>
      <c r="N2120" s="32">
        <f t="shared" si="379"/>
        <v>1.9032914421695835</v>
      </c>
      <c r="O2120" s="32">
        <f t="shared" si="380"/>
        <v>3.8907829787344252</v>
      </c>
      <c r="P2120" s="32">
        <f t="shared" si="370"/>
        <v>0.48917954369911337</v>
      </c>
      <c r="Q2120" s="35">
        <v>0.434791336451882</v>
      </c>
      <c r="R2120" s="35">
        <v>0.45894593594870903</v>
      </c>
      <c r="S2120" s="35">
        <v>0.77814719879810801</v>
      </c>
      <c r="T2120" s="35">
        <v>0.49240795475227001</v>
      </c>
      <c r="U2120" s="35">
        <v>0.52432447288711004</v>
      </c>
      <c r="V2120" s="35">
        <v>0.78845525681194895</v>
      </c>
      <c r="W2120" s="8">
        <v>137955.54906813899</v>
      </c>
      <c r="X2120" s="8">
        <v>262569.61594119499</v>
      </c>
      <c r="Y2120" s="8">
        <v>536755.10213627701</v>
      </c>
      <c r="Z2120" s="23">
        <f t="shared" si="371"/>
        <v>937280.267145611</v>
      </c>
      <c r="AA2120" s="29">
        <f t="shared" si="372"/>
        <v>14.718708363323191</v>
      </c>
      <c r="AB2120" s="29">
        <f t="shared" si="373"/>
        <v>28.013991667702907</v>
      </c>
      <c r="AC2120" s="29">
        <f t="shared" si="374"/>
        <v>57.267299968973909</v>
      </c>
      <c r="AD2120" s="26">
        <f t="shared" si="375"/>
        <v>0.14718708363323191</v>
      </c>
      <c r="AE2120" s="26">
        <f t="shared" si="376"/>
        <v>0.28013991667702909</v>
      </c>
      <c r="AF2120" s="26">
        <f t="shared" si="377"/>
        <v>0.57267299968973906</v>
      </c>
      <c r="AG2120" s="6">
        <v>1</v>
      </c>
    </row>
    <row r="2121" spans="1:33" ht="12" customHeight="1" x14ac:dyDescent="0.2">
      <c r="A2121" s="5" t="s">
        <v>2947</v>
      </c>
      <c r="B2121" s="5" t="s">
        <v>2947</v>
      </c>
      <c r="C2121" s="7">
        <v>1</v>
      </c>
      <c r="D2121" s="7">
        <v>1</v>
      </c>
      <c r="E2121" s="8">
        <v>31.25</v>
      </c>
      <c r="F2121" s="9">
        <v>3.0413708922965599</v>
      </c>
      <c r="G2121" s="7">
        <v>1</v>
      </c>
      <c r="H2121" s="7">
        <v>1</v>
      </c>
      <c r="I2121" s="7" t="s">
        <v>1</v>
      </c>
      <c r="J2121" s="7" t="s">
        <v>2</v>
      </c>
      <c r="K2121" s="5" t="s">
        <v>2948</v>
      </c>
      <c r="L2121" s="14" t="s">
        <v>2949</v>
      </c>
      <c r="M2121" s="38">
        <f t="shared" si="378"/>
        <v>1</v>
      </c>
      <c r="N2121" s="32">
        <f t="shared" si="379"/>
        <v>1.9103495712552374</v>
      </c>
      <c r="O2121" s="32">
        <f t="shared" si="380"/>
        <v>0.62812121208035632</v>
      </c>
      <c r="P2121" s="32">
        <f t="shared" si="370"/>
        <v>3.0413708922965719</v>
      </c>
      <c r="Q2121" s="35">
        <v>2.4867742421079E-2</v>
      </c>
      <c r="R2121" s="35">
        <v>0.34711533660299698</v>
      </c>
      <c r="S2121" s="35">
        <v>0.57329966640996599</v>
      </c>
      <c r="T2121" s="35">
        <v>1.39958171585756E-2</v>
      </c>
      <c r="U2121" s="35">
        <v>0.33206866253961798</v>
      </c>
      <c r="V2121" s="35">
        <v>0.60137021918426903</v>
      </c>
      <c r="W2121" s="8">
        <v>2968.5315917742</v>
      </c>
      <c r="X2121" s="8">
        <v>5670.9330536034704</v>
      </c>
      <c r="Y2121" s="8">
        <v>1864.5976615240399</v>
      </c>
      <c r="Z2121" s="23">
        <f t="shared" si="371"/>
        <v>10504.062306901709</v>
      </c>
      <c r="AA2121" s="29">
        <f t="shared" si="372"/>
        <v>28.260795728750789</v>
      </c>
      <c r="AB2121" s="29">
        <f t="shared" si="373"/>
        <v>53.987999003750915</v>
      </c>
      <c r="AC2121" s="29">
        <f t="shared" si="374"/>
        <v>17.751205267498303</v>
      </c>
      <c r="AD2121" s="26">
        <f t="shared" si="375"/>
        <v>0.28260795728750787</v>
      </c>
      <c r="AE2121" s="26">
        <f t="shared" si="376"/>
        <v>0.53987999003750919</v>
      </c>
      <c r="AF2121" s="26">
        <f t="shared" si="377"/>
        <v>0.17751205267498305</v>
      </c>
      <c r="AG2121" s="6">
        <v>6</v>
      </c>
    </row>
    <row r="2122" spans="1:33" ht="12" customHeight="1" x14ac:dyDescent="0.2">
      <c r="A2122" s="5" t="s">
        <v>2953</v>
      </c>
      <c r="B2122" s="5" t="s">
        <v>2953</v>
      </c>
      <c r="C2122" s="7">
        <v>2</v>
      </c>
      <c r="D2122" s="7">
        <v>2</v>
      </c>
      <c r="E2122" s="8">
        <v>69.650000000000006</v>
      </c>
      <c r="F2122" s="9">
        <v>3.0030335698169601</v>
      </c>
      <c r="G2122" s="7" t="s">
        <v>146</v>
      </c>
      <c r="H2122" s="7">
        <v>2</v>
      </c>
      <c r="I2122" s="7" t="s">
        <v>1</v>
      </c>
      <c r="J2122" s="7" t="s">
        <v>2</v>
      </c>
      <c r="K2122" s="5" t="s">
        <v>2954</v>
      </c>
      <c r="L2122" s="14" t="s">
        <v>2955</v>
      </c>
      <c r="M2122" s="38">
        <f t="shared" si="378"/>
        <v>1</v>
      </c>
      <c r="N2122" s="32">
        <f t="shared" si="379"/>
        <v>1.9125767260424984</v>
      </c>
      <c r="O2122" s="32">
        <f t="shared" si="380"/>
        <v>0.63688156711450594</v>
      </c>
      <c r="P2122" s="32">
        <f t="shared" si="370"/>
        <v>3.0030335698169659</v>
      </c>
      <c r="Q2122" s="35">
        <v>0.85090724916665295</v>
      </c>
      <c r="R2122" s="35">
        <v>0.62165720141481196</v>
      </c>
      <c r="S2122" s="35">
        <v>0.67688709126386803</v>
      </c>
      <c r="T2122" s="35">
        <v>0.81141856999983797</v>
      </c>
      <c r="U2122" s="35">
        <v>0.59026201057838101</v>
      </c>
      <c r="V2122" s="35">
        <v>0.66420679528580795</v>
      </c>
      <c r="W2122" s="8">
        <v>8129.5262530844002</v>
      </c>
      <c r="X2122" s="8">
        <v>15548.342705400701</v>
      </c>
      <c r="Y2122" s="8">
        <v>5177.5454199629103</v>
      </c>
      <c r="Z2122" s="23">
        <f t="shared" si="371"/>
        <v>28855.414378448011</v>
      </c>
      <c r="AA2122" s="29">
        <f t="shared" si="372"/>
        <v>28.17331314831614</v>
      </c>
      <c r="AB2122" s="29">
        <f t="shared" si="373"/>
        <v>53.883623022976558</v>
      </c>
      <c r="AC2122" s="29">
        <f t="shared" si="374"/>
        <v>17.943063828707299</v>
      </c>
      <c r="AD2122" s="26">
        <f t="shared" si="375"/>
        <v>0.28173313148316143</v>
      </c>
      <c r="AE2122" s="26">
        <f t="shared" si="376"/>
        <v>0.53883623022976557</v>
      </c>
      <c r="AF2122" s="26">
        <f t="shared" si="377"/>
        <v>0.17943063828707298</v>
      </c>
      <c r="AG2122" s="6">
        <v>6</v>
      </c>
    </row>
    <row r="2123" spans="1:33" ht="12" customHeight="1" x14ac:dyDescent="0.2">
      <c r="A2123" s="5" t="s">
        <v>1289</v>
      </c>
      <c r="B2123" s="5" t="s">
        <v>1289</v>
      </c>
      <c r="C2123" s="7">
        <v>7</v>
      </c>
      <c r="D2123" s="7">
        <v>4</v>
      </c>
      <c r="E2123" s="8">
        <v>199.92</v>
      </c>
      <c r="F2123" s="9">
        <v>3.3059879165364601</v>
      </c>
      <c r="G2123" s="7" t="s">
        <v>54</v>
      </c>
      <c r="H2123" s="7">
        <v>2</v>
      </c>
      <c r="I2123" s="7" t="s">
        <v>2</v>
      </c>
      <c r="J2123" s="7" t="s">
        <v>0</v>
      </c>
      <c r="K2123" s="5" t="s">
        <v>1290</v>
      </c>
      <c r="L2123" s="14" t="s">
        <v>1291</v>
      </c>
      <c r="M2123" s="38">
        <f t="shared" si="378"/>
        <v>1</v>
      </c>
      <c r="N2123" s="32">
        <f t="shared" si="379"/>
        <v>1.9194664356939861</v>
      </c>
      <c r="O2123" s="32">
        <f t="shared" si="380"/>
        <v>3.3059879165364658</v>
      </c>
      <c r="P2123" s="32">
        <f t="shared" si="370"/>
        <v>0.58060297985145826</v>
      </c>
      <c r="Q2123" s="35">
        <v>0.71267223532026303</v>
      </c>
      <c r="R2123" s="35">
        <v>0.86166676091823402</v>
      </c>
      <c r="S2123" s="35">
        <v>0.51487169493942198</v>
      </c>
      <c r="T2123" s="35">
        <v>0.744351717587173</v>
      </c>
      <c r="U2123" s="35">
        <v>0.83095284434030403</v>
      </c>
      <c r="V2123" s="35">
        <v>0.541505990315859</v>
      </c>
      <c r="W2123" s="8">
        <v>79811.405950863103</v>
      </c>
      <c r="X2123" s="8">
        <v>153195.31490822899</v>
      </c>
      <c r="Y2123" s="8">
        <v>263855.54367534001</v>
      </c>
      <c r="Z2123" s="23">
        <f t="shared" si="371"/>
        <v>496862.26453443209</v>
      </c>
      <c r="AA2123" s="29">
        <f t="shared" si="372"/>
        <v>16.063084610711517</v>
      </c>
      <c r="AB2123" s="29">
        <f t="shared" si="373"/>
        <v>30.832551763973353</v>
      </c>
      <c r="AC2123" s="29">
        <f t="shared" si="374"/>
        <v>53.104363625315131</v>
      </c>
      <c r="AD2123" s="26">
        <f t="shared" si="375"/>
        <v>0.16063084610711517</v>
      </c>
      <c r="AE2123" s="26">
        <f t="shared" si="376"/>
        <v>0.30832551763973354</v>
      </c>
      <c r="AF2123" s="26">
        <f t="shared" si="377"/>
        <v>0.53104363625315132</v>
      </c>
      <c r="AG2123" s="6">
        <v>5</v>
      </c>
    </row>
    <row r="2124" spans="1:33" ht="12" customHeight="1" x14ac:dyDescent="0.2">
      <c r="A2124" s="5" t="s">
        <v>3095</v>
      </c>
      <c r="B2124" s="5" t="s">
        <v>3095</v>
      </c>
      <c r="C2124" s="7">
        <v>4</v>
      </c>
      <c r="D2124" s="7">
        <v>4</v>
      </c>
      <c r="E2124" s="8">
        <v>129.37</v>
      </c>
      <c r="F2124" s="9">
        <v>2.2753408815253802</v>
      </c>
      <c r="G2124" s="7">
        <v>2</v>
      </c>
      <c r="H2124" s="7">
        <v>1</v>
      </c>
      <c r="I2124" s="7" t="s">
        <v>1</v>
      </c>
      <c r="J2124" s="7" t="s">
        <v>2</v>
      </c>
      <c r="K2124" s="5" t="s">
        <v>3096</v>
      </c>
      <c r="L2124" s="14" t="s">
        <v>3097</v>
      </c>
      <c r="M2124" s="38">
        <f t="shared" si="378"/>
        <v>2</v>
      </c>
      <c r="N2124" s="32">
        <f t="shared" si="379"/>
        <v>1.9267187023877088</v>
      </c>
      <c r="O2124" s="32">
        <f t="shared" si="380"/>
        <v>0.84678243951563226</v>
      </c>
      <c r="P2124" s="32">
        <f t="shared" si="370"/>
        <v>2.2753408815253779</v>
      </c>
      <c r="Q2124" s="35">
        <v>1.3913701050112101E-2</v>
      </c>
      <c r="R2124" s="35">
        <v>0.21722079342793499</v>
      </c>
      <c r="S2124" s="35">
        <v>0.38386272818490902</v>
      </c>
      <c r="T2124" s="35">
        <v>4.2600216869463003E-3</v>
      </c>
      <c r="U2124" s="35">
        <v>0.13914114912307701</v>
      </c>
      <c r="V2124" s="35">
        <v>0.30091803276021001</v>
      </c>
      <c r="W2124" s="8">
        <v>248763.66207559299</v>
      </c>
      <c r="X2124" s="8">
        <v>479297.600195501</v>
      </c>
      <c r="Y2124" s="8">
        <v>210648.700635213</v>
      </c>
      <c r="Z2124" s="23">
        <f t="shared" si="371"/>
        <v>938709.96290630708</v>
      </c>
      <c r="AA2124" s="29">
        <f t="shared" si="372"/>
        <v>26.500588244041271</v>
      </c>
      <c r="AB2124" s="29">
        <f t="shared" si="373"/>
        <v>51.059178994070166</v>
      </c>
      <c r="AC2124" s="29">
        <f t="shared" si="374"/>
        <v>22.440232761888552</v>
      </c>
      <c r="AD2124" s="26">
        <f t="shared" si="375"/>
        <v>0.26500588244041273</v>
      </c>
      <c r="AE2124" s="26">
        <f t="shared" si="376"/>
        <v>0.51059178994070165</v>
      </c>
      <c r="AF2124" s="26">
        <f t="shared" si="377"/>
        <v>0.22440232761888551</v>
      </c>
      <c r="AG2124" s="6">
        <v>6</v>
      </c>
    </row>
    <row r="2125" spans="1:33" ht="12" customHeight="1" x14ac:dyDescent="0.2">
      <c r="A2125" s="5" t="s">
        <v>419</v>
      </c>
      <c r="B2125" s="5" t="s">
        <v>420</v>
      </c>
      <c r="C2125" s="7">
        <v>13</v>
      </c>
      <c r="D2125" s="7">
        <v>7</v>
      </c>
      <c r="E2125" s="8">
        <v>676.61</v>
      </c>
      <c r="F2125" s="9">
        <v>4.5031925030085604</v>
      </c>
      <c r="G2125" s="7" t="s">
        <v>50</v>
      </c>
      <c r="H2125" s="7">
        <v>3</v>
      </c>
      <c r="I2125" s="7" t="s">
        <v>2</v>
      </c>
      <c r="J2125" s="7" t="s">
        <v>0</v>
      </c>
      <c r="K2125" s="5" t="s">
        <v>421</v>
      </c>
      <c r="L2125" s="14" t="s">
        <v>422</v>
      </c>
      <c r="M2125" s="38">
        <f t="shared" si="378"/>
        <v>1</v>
      </c>
      <c r="N2125" s="32">
        <f t="shared" si="379"/>
        <v>1.9325449601871061</v>
      </c>
      <c r="O2125" s="32">
        <f t="shared" si="380"/>
        <v>4.503192503008564</v>
      </c>
      <c r="P2125" s="32">
        <f t="shared" si="370"/>
        <v>0.42914997724302939</v>
      </c>
      <c r="Q2125" s="35">
        <v>0.78975761334817396</v>
      </c>
      <c r="R2125" s="35">
        <v>0.947558312729323</v>
      </c>
      <c r="S2125" s="35">
        <v>0.79919988138235898</v>
      </c>
      <c r="T2125" s="35">
        <v>0.81735508600976003</v>
      </c>
      <c r="U2125" s="35">
        <v>0.89519663273535699</v>
      </c>
      <c r="V2125" s="35">
        <v>0.65756021027814704</v>
      </c>
      <c r="W2125" s="8">
        <v>221317.02865997501</v>
      </c>
      <c r="X2125" s="8">
        <v>427705.10834042</v>
      </c>
      <c r="Y2125" s="8">
        <v>996633.18424973101</v>
      </c>
      <c r="Z2125" s="23">
        <f t="shared" si="371"/>
        <v>1645655.321250126</v>
      </c>
      <c r="AA2125" s="29">
        <f t="shared" si="372"/>
        <v>13.448565188720746</v>
      </c>
      <c r="AB2125" s="29">
        <f t="shared" si="373"/>
        <v>25.989956877210034</v>
      </c>
      <c r="AC2125" s="29">
        <f t="shared" si="374"/>
        <v>60.561477934069217</v>
      </c>
      <c r="AD2125" s="26">
        <f t="shared" si="375"/>
        <v>0.13448565188720746</v>
      </c>
      <c r="AE2125" s="26">
        <f t="shared" si="376"/>
        <v>0.25989956877210035</v>
      </c>
      <c r="AF2125" s="26">
        <f t="shared" si="377"/>
        <v>0.60561477934069219</v>
      </c>
      <c r="AG2125" s="6">
        <v>1</v>
      </c>
    </row>
    <row r="2126" spans="1:33" ht="12" customHeight="1" x14ac:dyDescent="0.2">
      <c r="A2126" s="5" t="s">
        <v>2680</v>
      </c>
      <c r="B2126" s="5" t="s">
        <v>2680</v>
      </c>
      <c r="C2126" s="7">
        <v>12</v>
      </c>
      <c r="D2126" s="7">
        <v>12</v>
      </c>
      <c r="E2126" s="8">
        <v>437.16</v>
      </c>
      <c r="F2126" s="9">
        <v>1.93319617704576</v>
      </c>
      <c r="G2126" s="7" t="s">
        <v>50</v>
      </c>
      <c r="H2126" s="7">
        <v>3</v>
      </c>
      <c r="I2126" s="7" t="s">
        <v>1</v>
      </c>
      <c r="J2126" s="7" t="s">
        <v>0</v>
      </c>
      <c r="K2126" s="5" t="s">
        <v>2681</v>
      </c>
      <c r="L2126" s="14" t="s">
        <v>2682</v>
      </c>
      <c r="M2126" s="38">
        <f t="shared" si="378"/>
        <v>1</v>
      </c>
      <c r="N2126" s="32">
        <f t="shared" si="379"/>
        <v>1.9331961770457524</v>
      </c>
      <c r="O2126" s="32">
        <f t="shared" si="380"/>
        <v>1.2757413855210971</v>
      </c>
      <c r="P2126" s="32">
        <f t="shared" si="370"/>
        <v>1.5153511510925135</v>
      </c>
      <c r="Q2126" s="35">
        <v>0.64587548858036203</v>
      </c>
      <c r="R2126" s="35">
        <v>0.693803109590033</v>
      </c>
      <c r="S2126" s="35">
        <v>0.32670988045931898</v>
      </c>
      <c r="T2126" s="35">
        <v>0.64018205909574899</v>
      </c>
      <c r="U2126" s="35">
        <v>0.74798969576805396</v>
      </c>
      <c r="V2126" s="35">
        <v>0.33511353074296901</v>
      </c>
      <c r="W2126" s="8">
        <v>86422.066923801904</v>
      </c>
      <c r="X2126" s="8">
        <v>167070.80938948601</v>
      </c>
      <c r="Y2126" s="8">
        <v>110252.20739696801</v>
      </c>
      <c r="Z2126" s="23">
        <f t="shared" si="371"/>
        <v>363745.08371025592</v>
      </c>
      <c r="AA2126" s="29">
        <f t="shared" si="372"/>
        <v>23.758964943878691</v>
      </c>
      <c r="AB2126" s="29">
        <f t="shared" si="373"/>
        <v>45.930740200070339</v>
      </c>
      <c r="AC2126" s="29">
        <f t="shared" si="374"/>
        <v>30.310294856050977</v>
      </c>
      <c r="AD2126" s="26">
        <f t="shared" si="375"/>
        <v>0.23758964943878691</v>
      </c>
      <c r="AE2126" s="26">
        <f t="shared" si="376"/>
        <v>0.45930740200070341</v>
      </c>
      <c r="AF2126" s="26">
        <f t="shared" si="377"/>
        <v>0.30310294856050979</v>
      </c>
      <c r="AG2126" s="6"/>
    </row>
    <row r="2127" spans="1:33" ht="12" customHeight="1" x14ac:dyDescent="0.2">
      <c r="A2127" s="5" t="s">
        <v>3021</v>
      </c>
      <c r="B2127" s="5" t="s">
        <v>3021</v>
      </c>
      <c r="C2127" s="7">
        <v>8</v>
      </c>
      <c r="D2127" s="7">
        <v>8</v>
      </c>
      <c r="E2127" s="8">
        <v>301.33999999999997</v>
      </c>
      <c r="F2127" s="9">
        <v>2.5599413099401702</v>
      </c>
      <c r="G2127" s="7" t="s">
        <v>50</v>
      </c>
      <c r="H2127" s="7">
        <v>3</v>
      </c>
      <c r="I2127" s="7" t="s">
        <v>1</v>
      </c>
      <c r="J2127" s="7" t="s">
        <v>2</v>
      </c>
      <c r="K2127" s="5" t="s">
        <v>3022</v>
      </c>
      <c r="L2127" s="14" t="s">
        <v>3023</v>
      </c>
      <c r="M2127" s="38">
        <f t="shared" si="378"/>
        <v>1</v>
      </c>
      <c r="N2127" s="32">
        <f t="shared" si="379"/>
        <v>1.9385214942654525</v>
      </c>
      <c r="O2127" s="32">
        <f t="shared" si="380"/>
        <v>0.75725231931616666</v>
      </c>
      <c r="P2127" s="32">
        <f t="shared" si="370"/>
        <v>2.5599413099401609</v>
      </c>
      <c r="Q2127" s="35">
        <v>0.24657047726575801</v>
      </c>
      <c r="R2127" s="35">
        <v>0.405499602391168</v>
      </c>
      <c r="S2127" s="35">
        <v>0.84859376202189296</v>
      </c>
      <c r="T2127" s="35">
        <v>0.26898569288110602</v>
      </c>
      <c r="U2127" s="35">
        <v>0.41968529209740701</v>
      </c>
      <c r="V2127" s="35">
        <v>0.84340371855810703</v>
      </c>
      <c r="W2127" s="8">
        <v>61708.911651470298</v>
      </c>
      <c r="X2127" s="8">
        <v>119624.051624103</v>
      </c>
      <c r="Y2127" s="8">
        <v>46729.216470552303</v>
      </c>
      <c r="Z2127" s="23">
        <f t="shared" si="371"/>
        <v>228062.17974612559</v>
      </c>
      <c r="AA2127" s="29">
        <f t="shared" si="372"/>
        <v>27.057932937483741</v>
      </c>
      <c r="AB2127" s="29">
        <f t="shared" si="373"/>
        <v>52.452384589705389</v>
      </c>
      <c r="AC2127" s="29">
        <f t="shared" si="374"/>
        <v>20.489682472810863</v>
      </c>
      <c r="AD2127" s="26">
        <f t="shared" si="375"/>
        <v>0.27057932937483742</v>
      </c>
      <c r="AE2127" s="26">
        <f t="shared" si="376"/>
        <v>0.52452384589705392</v>
      </c>
      <c r="AF2127" s="26">
        <f t="shared" si="377"/>
        <v>0.20489682472810863</v>
      </c>
      <c r="AG2127" s="6">
        <v>6</v>
      </c>
    </row>
    <row r="2128" spans="1:33" ht="12" customHeight="1" x14ac:dyDescent="0.2">
      <c r="A2128" s="5" t="s">
        <v>1333</v>
      </c>
      <c r="B2128" s="5" t="s">
        <v>1333</v>
      </c>
      <c r="C2128" s="7">
        <v>15</v>
      </c>
      <c r="D2128" s="7">
        <v>11</v>
      </c>
      <c r="E2128" s="8">
        <v>757.97</v>
      </c>
      <c r="F2128" s="9">
        <v>2.8637588957157898</v>
      </c>
      <c r="G2128" s="7" t="s">
        <v>50</v>
      </c>
      <c r="H2128" s="7">
        <v>3</v>
      </c>
      <c r="I2128" s="7" t="s">
        <v>2</v>
      </c>
      <c r="J2128" s="7" t="s">
        <v>0</v>
      </c>
      <c r="K2128" s="5" t="s">
        <v>1334</v>
      </c>
      <c r="L2128" s="14" t="s">
        <v>1335</v>
      </c>
      <c r="M2128" s="38">
        <f t="shared" si="378"/>
        <v>1</v>
      </c>
      <c r="N2128" s="32">
        <f t="shared" si="379"/>
        <v>1.954961869831215</v>
      </c>
      <c r="O2128" s="32">
        <f t="shared" si="380"/>
        <v>2.8637588957157907</v>
      </c>
      <c r="P2128" s="32">
        <f t="shared" si="370"/>
        <v>0.68265588725218995</v>
      </c>
      <c r="Q2128" s="35">
        <v>0.927528482887224</v>
      </c>
      <c r="R2128" s="35">
        <v>0.85189853757821299</v>
      </c>
      <c r="S2128" s="35">
        <v>0.895575401262245</v>
      </c>
      <c r="T2128" s="35">
        <v>0.88633214567083496</v>
      </c>
      <c r="U2128" s="35">
        <v>0.79106965602594204</v>
      </c>
      <c r="V2128" s="35">
        <v>0.74165469685009799</v>
      </c>
      <c r="W2128" s="8">
        <v>1667690.6197319599</v>
      </c>
      <c r="X2128" s="8">
        <v>3260271.5722511699</v>
      </c>
      <c r="Y2128" s="8">
        <v>4775863.8475591801</v>
      </c>
      <c r="Z2128" s="23">
        <f t="shared" si="371"/>
        <v>9703826.0395423099</v>
      </c>
      <c r="AA2128" s="29">
        <f t="shared" si="372"/>
        <v>17.185908042211956</v>
      </c>
      <c r="AB2128" s="29">
        <f t="shared" si="373"/>
        <v>33.597794920950001</v>
      </c>
      <c r="AC2128" s="29">
        <f t="shared" si="374"/>
        <v>49.216297036838043</v>
      </c>
      <c r="AD2128" s="26">
        <f t="shared" si="375"/>
        <v>0.17185908042211956</v>
      </c>
      <c r="AE2128" s="26">
        <f t="shared" si="376"/>
        <v>0.33597794920950003</v>
      </c>
      <c r="AF2128" s="26">
        <f t="shared" si="377"/>
        <v>0.49216297036838041</v>
      </c>
      <c r="AG2128" s="6">
        <v>5</v>
      </c>
    </row>
    <row r="2129" spans="1:33" ht="12" customHeight="1" x14ac:dyDescent="0.2">
      <c r="A2129" s="5" t="s">
        <v>2999</v>
      </c>
      <c r="B2129" s="5" t="s">
        <v>2999</v>
      </c>
      <c r="C2129" s="7">
        <v>6</v>
      </c>
      <c r="D2129" s="7">
        <v>6</v>
      </c>
      <c r="E2129" s="8">
        <v>171.62</v>
      </c>
      <c r="F2129" s="9">
        <v>2.60721350430225</v>
      </c>
      <c r="G2129" s="7" t="s">
        <v>50</v>
      </c>
      <c r="H2129" s="7">
        <v>3</v>
      </c>
      <c r="I2129" s="7" t="s">
        <v>1</v>
      </c>
      <c r="J2129" s="7" t="s">
        <v>2</v>
      </c>
      <c r="K2129" s="5" t="s">
        <v>3000</v>
      </c>
      <c r="L2129" s="14" t="s">
        <v>3001</v>
      </c>
      <c r="M2129" s="38">
        <f t="shared" si="378"/>
        <v>1</v>
      </c>
      <c r="N2129" s="32">
        <f t="shared" si="379"/>
        <v>1.9589573368400772</v>
      </c>
      <c r="O2129" s="32">
        <f t="shared" si="380"/>
        <v>0.75136053629959298</v>
      </c>
      <c r="P2129" s="32">
        <f t="shared" si="370"/>
        <v>2.6072135043022469</v>
      </c>
      <c r="Q2129" s="35">
        <v>0.73296870350194099</v>
      </c>
      <c r="R2129" s="35">
        <v>0.76526123843748295</v>
      </c>
      <c r="S2129" s="35">
        <v>0.34516352527299399</v>
      </c>
      <c r="T2129" s="35">
        <v>0.687850995897624</v>
      </c>
      <c r="U2129" s="35">
        <v>0.79106965602594204</v>
      </c>
      <c r="V2129" s="35">
        <v>0.41678162353944398</v>
      </c>
      <c r="W2129" s="8">
        <v>29854.571775943899</v>
      </c>
      <c r="X2129" s="8">
        <v>58483.832418703998</v>
      </c>
      <c r="Y2129" s="8">
        <v>22431.5470605679</v>
      </c>
      <c r="Z2129" s="23">
        <f t="shared" si="371"/>
        <v>110769.9512552158</v>
      </c>
      <c r="AA2129" s="29">
        <f t="shared" si="372"/>
        <v>26.951868658999835</v>
      </c>
      <c r="AB2129" s="29">
        <f t="shared" si="373"/>
        <v>52.797560851097863</v>
      </c>
      <c r="AC2129" s="29">
        <f t="shared" si="374"/>
        <v>20.250570489902309</v>
      </c>
      <c r="AD2129" s="26">
        <f t="shared" si="375"/>
        <v>0.26951868658999834</v>
      </c>
      <c r="AE2129" s="26">
        <f t="shared" si="376"/>
        <v>0.52797560851097858</v>
      </c>
      <c r="AF2129" s="26">
        <f t="shared" si="377"/>
        <v>0.20250570489902309</v>
      </c>
      <c r="AG2129" s="6">
        <v>6</v>
      </c>
    </row>
    <row r="2130" spans="1:33" ht="12" customHeight="1" x14ac:dyDescent="0.2">
      <c r="A2130" s="5" t="s">
        <v>2677</v>
      </c>
      <c r="B2130" s="5" t="s">
        <v>2677</v>
      </c>
      <c r="C2130" s="7">
        <v>13</v>
      </c>
      <c r="D2130" s="7">
        <v>4</v>
      </c>
      <c r="E2130" s="8">
        <v>1062.5999999999999</v>
      </c>
      <c r="F2130" s="9">
        <v>1.96035868168811</v>
      </c>
      <c r="G2130" s="7" t="s">
        <v>122</v>
      </c>
      <c r="H2130" s="7">
        <v>2</v>
      </c>
      <c r="I2130" s="7" t="s">
        <v>1</v>
      </c>
      <c r="J2130" s="7" t="s">
        <v>0</v>
      </c>
      <c r="K2130" s="5" t="s">
        <v>2678</v>
      </c>
      <c r="L2130" s="14" t="s">
        <v>2679</v>
      </c>
      <c r="M2130" s="38">
        <f t="shared" si="378"/>
        <v>1</v>
      </c>
      <c r="N2130" s="32">
        <f t="shared" si="379"/>
        <v>1.9603586816881022</v>
      </c>
      <c r="O2130" s="32">
        <f t="shared" si="380"/>
        <v>1.5368361302999516</v>
      </c>
      <c r="P2130" s="32">
        <f t="shared" si="370"/>
        <v>1.2755808137497977</v>
      </c>
      <c r="Q2130" s="35">
        <v>0.90965772543218504</v>
      </c>
      <c r="R2130" s="35">
        <v>0.92153652917821005</v>
      </c>
      <c r="S2130" s="35">
        <v>0.84819809203433505</v>
      </c>
      <c r="T2130" s="35">
        <v>0.95662638620732598</v>
      </c>
      <c r="U2130" s="35">
        <v>0.86675914676952004</v>
      </c>
      <c r="V2130" s="35">
        <v>0.70010263293240405</v>
      </c>
      <c r="W2130" s="8">
        <v>20320564.269827399</v>
      </c>
      <c r="X2130" s="8">
        <v>39835594.583157197</v>
      </c>
      <c r="Y2130" s="8">
        <v>31229377.357953001</v>
      </c>
      <c r="Z2130" s="23">
        <f t="shared" si="371"/>
        <v>91385536.210937589</v>
      </c>
      <c r="AA2130" s="29">
        <f t="shared" si="372"/>
        <v>22.23608364339313</v>
      </c>
      <c r="AB2130" s="29">
        <f t="shared" si="373"/>
        <v>43.59069961706853</v>
      </c>
      <c r="AC2130" s="29">
        <f t="shared" si="374"/>
        <v>34.173216739538347</v>
      </c>
      <c r="AD2130" s="26">
        <f t="shared" si="375"/>
        <v>0.22236083643393129</v>
      </c>
      <c r="AE2130" s="26">
        <f t="shared" si="376"/>
        <v>0.43590699617068529</v>
      </c>
      <c r="AF2130" s="26">
        <f t="shared" si="377"/>
        <v>0.34173216739538348</v>
      </c>
      <c r="AG2130" s="6">
        <v>6</v>
      </c>
    </row>
    <row r="2131" spans="1:33" ht="12" customHeight="1" x14ac:dyDescent="0.2">
      <c r="A2131" s="5" t="s">
        <v>2987</v>
      </c>
      <c r="B2131" s="5" t="s">
        <v>2987</v>
      </c>
      <c r="C2131" s="7">
        <v>24</v>
      </c>
      <c r="D2131" s="7">
        <v>24</v>
      </c>
      <c r="E2131" s="8">
        <v>1405.46</v>
      </c>
      <c r="F2131" s="9">
        <v>2.6443796404229398</v>
      </c>
      <c r="G2131" s="7" t="s">
        <v>50</v>
      </c>
      <c r="H2131" s="7">
        <v>3</v>
      </c>
      <c r="I2131" s="7" t="s">
        <v>1</v>
      </c>
      <c r="J2131" s="7" t="s">
        <v>2</v>
      </c>
      <c r="K2131" s="5" t="s">
        <v>2988</v>
      </c>
      <c r="L2131" s="14" t="s">
        <v>2989</v>
      </c>
      <c r="M2131" s="38">
        <f t="shared" si="378"/>
        <v>1</v>
      </c>
      <c r="N2131" s="32">
        <f t="shared" si="379"/>
        <v>1.9651157701277751</v>
      </c>
      <c r="O2131" s="32">
        <f t="shared" si="380"/>
        <v>0.74312921642880114</v>
      </c>
      <c r="P2131" s="32">
        <f t="shared" si="370"/>
        <v>2.6443796404229412</v>
      </c>
      <c r="Q2131" s="35">
        <v>0.56378056828128398</v>
      </c>
      <c r="R2131" s="35">
        <v>0.83039334761246197</v>
      </c>
      <c r="S2131" s="35">
        <v>0.63046280756053397</v>
      </c>
      <c r="T2131" s="35">
        <v>0.48478920831702399</v>
      </c>
      <c r="U2131" s="35">
        <v>0.76783179749277297</v>
      </c>
      <c r="V2131" s="35">
        <v>0.73408670076332105</v>
      </c>
      <c r="W2131" s="8">
        <v>2739992.5347110401</v>
      </c>
      <c r="X2131" s="8">
        <v>5384402.5399930403</v>
      </c>
      <c r="Y2131" s="8">
        <v>2036168.5053405799</v>
      </c>
      <c r="Z2131" s="23">
        <f t="shared" si="371"/>
        <v>10160563.580044661</v>
      </c>
      <c r="AA2131" s="29">
        <f t="shared" si="372"/>
        <v>26.966934591033745</v>
      </c>
      <c r="AB2131" s="29">
        <f t="shared" si="373"/>
        <v>52.993148436844614</v>
      </c>
      <c r="AC2131" s="29">
        <f t="shared" si="374"/>
        <v>20.039916972121638</v>
      </c>
      <c r="AD2131" s="26">
        <f t="shared" si="375"/>
        <v>0.26966934591033742</v>
      </c>
      <c r="AE2131" s="26">
        <f t="shared" si="376"/>
        <v>0.52993148436844617</v>
      </c>
      <c r="AF2131" s="26">
        <f t="shared" si="377"/>
        <v>0.20039916972121638</v>
      </c>
      <c r="AG2131" s="6">
        <v>6</v>
      </c>
    </row>
    <row r="2132" spans="1:33" ht="12" customHeight="1" x14ac:dyDescent="0.2">
      <c r="A2132" s="5" t="s">
        <v>3942</v>
      </c>
      <c r="B2132" s="5" t="s">
        <v>3942</v>
      </c>
      <c r="C2132" s="7">
        <v>2</v>
      </c>
      <c r="D2132" s="7">
        <v>2</v>
      </c>
      <c r="E2132" s="8">
        <v>125.24</v>
      </c>
      <c r="F2132" s="9">
        <v>1.9670365897237001</v>
      </c>
      <c r="G2132" s="7" t="s">
        <v>122</v>
      </c>
      <c r="H2132" s="7">
        <v>2</v>
      </c>
      <c r="I2132" s="7" t="s">
        <v>1</v>
      </c>
      <c r="J2132" s="7" t="s">
        <v>0</v>
      </c>
      <c r="K2132" s="5" t="s">
        <v>3943</v>
      </c>
      <c r="L2132" s="14" t="s">
        <v>3944</v>
      </c>
      <c r="M2132" s="38">
        <f t="shared" si="378"/>
        <v>1</v>
      </c>
      <c r="N2132" s="32">
        <f t="shared" si="379"/>
        <v>1.9670365897237077</v>
      </c>
      <c r="O2132" s="32">
        <f t="shared" si="380"/>
        <v>1.7139210664627302</v>
      </c>
      <c r="P2132" s="32">
        <f t="shared" si="370"/>
        <v>1.1476821355509499</v>
      </c>
      <c r="Q2132" s="35">
        <v>4.1177657879300798E-2</v>
      </c>
      <c r="R2132" s="35">
        <v>0.73127301743157402</v>
      </c>
      <c r="S2132" s="35">
        <v>3.9060719264186299E-2</v>
      </c>
      <c r="T2132" s="35">
        <v>3.50572073041499E-2</v>
      </c>
      <c r="U2132" s="35">
        <v>0.78286555093453303</v>
      </c>
      <c r="V2132" s="35">
        <v>4.1225109340141203E-2</v>
      </c>
      <c r="W2132" s="8">
        <v>71733.479800147194</v>
      </c>
      <c r="X2132" s="8">
        <v>141102.37947509601</v>
      </c>
      <c r="Y2132" s="8">
        <v>122945.522200151</v>
      </c>
      <c r="Z2132" s="23">
        <f t="shared" si="371"/>
        <v>335781.38147539418</v>
      </c>
      <c r="AA2132" s="29">
        <f t="shared" si="372"/>
        <v>21.363149881913206</v>
      </c>
      <c r="AB2132" s="29">
        <f t="shared" si="373"/>
        <v>42.02209748947498</v>
      </c>
      <c r="AC2132" s="29">
        <f t="shared" si="374"/>
        <v>36.614752628611825</v>
      </c>
      <c r="AD2132" s="26">
        <f t="shared" si="375"/>
        <v>0.21363149881913204</v>
      </c>
      <c r="AE2132" s="26">
        <f t="shared" si="376"/>
        <v>0.4202209748947498</v>
      </c>
      <c r="AF2132" s="26">
        <f t="shared" si="377"/>
        <v>0.36614752628611824</v>
      </c>
      <c r="AG2132" s="6">
        <v>5</v>
      </c>
    </row>
    <row r="2133" spans="1:33" ht="12" customHeight="1" x14ac:dyDescent="0.2">
      <c r="A2133" s="5" t="s">
        <v>453</v>
      </c>
      <c r="B2133" s="5" t="s">
        <v>453</v>
      </c>
      <c r="C2133" s="7">
        <v>4</v>
      </c>
      <c r="D2133" s="7">
        <v>4</v>
      </c>
      <c r="E2133" s="8">
        <v>81.33</v>
      </c>
      <c r="F2133" s="9">
        <v>4.0182957395832197</v>
      </c>
      <c r="G2133" s="7" t="s">
        <v>146</v>
      </c>
      <c r="H2133" s="7">
        <v>2</v>
      </c>
      <c r="I2133" s="7" t="s">
        <v>2</v>
      </c>
      <c r="J2133" s="7" t="s">
        <v>0</v>
      </c>
      <c r="K2133" s="5" t="s">
        <v>454</v>
      </c>
      <c r="L2133" s="14" t="s">
        <v>455</v>
      </c>
      <c r="M2133" s="38">
        <f t="shared" si="378"/>
        <v>1</v>
      </c>
      <c r="N2133" s="32">
        <f t="shared" si="379"/>
        <v>1.9693669992864657</v>
      </c>
      <c r="O2133" s="32">
        <f t="shared" si="380"/>
        <v>4.0182957395832304</v>
      </c>
      <c r="P2133" s="32">
        <f t="shared" si="370"/>
        <v>0.49010006403628331</v>
      </c>
      <c r="Q2133" s="35">
        <v>0.46899894396772701</v>
      </c>
      <c r="R2133" s="35">
        <v>0.88603744834296005</v>
      </c>
      <c r="S2133" s="35">
        <v>0.52548718387854099</v>
      </c>
      <c r="T2133" s="35">
        <v>0.52425939268592503</v>
      </c>
      <c r="U2133" s="35">
        <v>0.92539861360879805</v>
      </c>
      <c r="V2133" s="35">
        <v>0.55153249257555703</v>
      </c>
      <c r="W2133" s="8">
        <v>36361.599212220601</v>
      </c>
      <c r="X2133" s="8">
        <v>71609.333529828</v>
      </c>
      <c r="Y2133" s="8">
        <v>146111.659198899</v>
      </c>
      <c r="Z2133" s="23">
        <f t="shared" si="371"/>
        <v>254082.5919409476</v>
      </c>
      <c r="AA2133" s="29">
        <f t="shared" si="372"/>
        <v>14.310936823515856</v>
      </c>
      <c r="AB2133" s="29">
        <f t="shared" si="373"/>
        <v>28.183486709105608</v>
      </c>
      <c r="AC2133" s="29">
        <f t="shared" si="374"/>
        <v>57.505576467378539</v>
      </c>
      <c r="AD2133" s="26">
        <f t="shared" si="375"/>
        <v>0.14310936823515857</v>
      </c>
      <c r="AE2133" s="26">
        <f t="shared" si="376"/>
        <v>0.2818348670910561</v>
      </c>
      <c r="AF2133" s="26">
        <f t="shared" si="377"/>
        <v>0.57505576467378539</v>
      </c>
      <c r="AG2133" s="6">
        <v>1</v>
      </c>
    </row>
    <row r="2134" spans="1:33" ht="12" customHeight="1" x14ac:dyDescent="0.2">
      <c r="A2134" s="5" t="s">
        <v>404</v>
      </c>
      <c r="B2134" s="5" t="s">
        <v>404</v>
      </c>
      <c r="C2134" s="7">
        <v>1</v>
      </c>
      <c r="D2134" s="7">
        <v>1</v>
      </c>
      <c r="E2134" s="8">
        <v>31.83</v>
      </c>
      <c r="F2134" s="9">
        <v>4.97216419083008</v>
      </c>
      <c r="G2134" s="7">
        <v>2</v>
      </c>
      <c r="H2134" s="7">
        <v>1</v>
      </c>
      <c r="I2134" s="7" t="s">
        <v>2</v>
      </c>
      <c r="J2134" s="7" t="s">
        <v>0</v>
      </c>
      <c r="K2134" s="5" t="s">
        <v>405</v>
      </c>
      <c r="L2134" s="14" t="s">
        <v>406</v>
      </c>
      <c r="M2134" s="38">
        <f t="shared" si="378"/>
        <v>1</v>
      </c>
      <c r="N2134" s="32">
        <f t="shared" si="379"/>
        <v>1.9998128253702967</v>
      </c>
      <c r="O2134" s="32">
        <f t="shared" si="380"/>
        <v>4.9721641908300729</v>
      </c>
      <c r="P2134" s="32">
        <f t="shared" si="370"/>
        <v>0.40220168695524111</v>
      </c>
      <c r="Q2134" s="35">
        <v>0.93810301147042396</v>
      </c>
      <c r="R2134" s="35">
        <v>0.94867702088321504</v>
      </c>
      <c r="S2134" s="35">
        <v>0.99823522508723095</v>
      </c>
      <c r="T2134" s="35">
        <v>0.88543173722051505</v>
      </c>
      <c r="U2134" s="35">
        <v>0.91424834981592795</v>
      </c>
      <c r="V2134" s="35">
        <v>0.99845972285346296</v>
      </c>
      <c r="W2134" s="8">
        <v>7707.8365163404296</v>
      </c>
      <c r="X2134" s="8">
        <v>15414.2303212351</v>
      </c>
      <c r="Y2134" s="8">
        <v>38324.628715320301</v>
      </c>
      <c r="Z2134" s="23">
        <f t="shared" si="371"/>
        <v>61446.695552895835</v>
      </c>
      <c r="AA2134" s="29">
        <f t="shared" si="372"/>
        <v>12.543939827822324</v>
      </c>
      <c r="AB2134" s="29">
        <f t="shared" si="373"/>
        <v>25.085531748352356</v>
      </c>
      <c r="AC2134" s="29">
        <f t="shared" si="374"/>
        <v>62.370528423825313</v>
      </c>
      <c r="AD2134" s="26">
        <f t="shared" si="375"/>
        <v>0.12543939827822326</v>
      </c>
      <c r="AE2134" s="26">
        <f t="shared" si="376"/>
        <v>0.25085531748352358</v>
      </c>
      <c r="AF2134" s="26">
        <f t="shared" si="377"/>
        <v>0.62370528423825311</v>
      </c>
      <c r="AG2134" s="6">
        <v>1</v>
      </c>
    </row>
    <row r="2135" spans="1:33" ht="12" customHeight="1" x14ac:dyDescent="0.2">
      <c r="A2135" s="5" t="s">
        <v>3036</v>
      </c>
      <c r="B2135" s="5" t="s">
        <v>3036</v>
      </c>
      <c r="C2135" s="7">
        <v>3</v>
      </c>
      <c r="D2135" s="7">
        <v>3</v>
      </c>
      <c r="E2135" s="8">
        <v>136.44999999999999</v>
      </c>
      <c r="F2135" s="9">
        <v>2.5469857285292701</v>
      </c>
      <c r="G2135" s="7" t="s">
        <v>50</v>
      </c>
      <c r="H2135" s="7">
        <v>3</v>
      </c>
      <c r="I2135" s="7" t="s">
        <v>1</v>
      </c>
      <c r="J2135" s="7" t="s">
        <v>2</v>
      </c>
      <c r="K2135" s="5" t="s">
        <v>3037</v>
      </c>
      <c r="L2135" s="14" t="s">
        <v>3038</v>
      </c>
      <c r="M2135" s="38">
        <f t="shared" si="378"/>
        <v>1</v>
      </c>
      <c r="N2135" s="32">
        <f t="shared" si="379"/>
        <v>2.002837389733314</v>
      </c>
      <c r="O2135" s="32">
        <f t="shared" si="380"/>
        <v>0.78635595296006366</v>
      </c>
      <c r="P2135" s="32">
        <f t="shared" si="370"/>
        <v>2.5469857285292674</v>
      </c>
      <c r="Q2135" s="35">
        <v>0.79862639896913201</v>
      </c>
      <c r="R2135" s="35">
        <v>0.49385650586448998</v>
      </c>
      <c r="S2135" s="35">
        <v>0.40877934101667501</v>
      </c>
      <c r="T2135" s="35">
        <v>0.82018648025569396</v>
      </c>
      <c r="U2135" s="35">
        <v>0.558267942476806</v>
      </c>
      <c r="V2135" s="35">
        <v>0.417988135477673</v>
      </c>
      <c r="W2135" s="8">
        <v>142919.19695726101</v>
      </c>
      <c r="X2135" s="8">
        <v>286243.91137666203</v>
      </c>
      <c r="Y2135" s="8">
        <v>112385.36131961401</v>
      </c>
      <c r="Z2135" s="23">
        <f t="shared" si="371"/>
        <v>541548.46965353703</v>
      </c>
      <c r="AA2135" s="29">
        <f t="shared" si="372"/>
        <v>26.390841257236957</v>
      </c>
      <c r="AB2135" s="29">
        <f t="shared" si="373"/>
        <v>52.856563616510719</v>
      </c>
      <c r="AC2135" s="29">
        <f t="shared" si="374"/>
        <v>20.752595126252331</v>
      </c>
      <c r="AD2135" s="26">
        <f t="shared" si="375"/>
        <v>0.26390841257236958</v>
      </c>
      <c r="AE2135" s="26">
        <f t="shared" si="376"/>
        <v>0.52856563616510721</v>
      </c>
      <c r="AF2135" s="26">
        <f t="shared" si="377"/>
        <v>0.20752595126252329</v>
      </c>
      <c r="AG2135" s="6">
        <v>6</v>
      </c>
    </row>
    <row r="2136" spans="1:33" ht="12" customHeight="1" x14ac:dyDescent="0.2">
      <c r="A2136" s="5" t="s">
        <v>3939</v>
      </c>
      <c r="B2136" s="5" t="s">
        <v>3939</v>
      </c>
      <c r="C2136" s="7">
        <v>3</v>
      </c>
      <c r="D2136" s="7">
        <v>3</v>
      </c>
      <c r="E2136" s="8">
        <v>130</v>
      </c>
      <c r="F2136" s="9">
        <v>2.0037940348665999</v>
      </c>
      <c r="G2136" s="7" t="s">
        <v>54</v>
      </c>
      <c r="H2136" s="7">
        <v>2</v>
      </c>
      <c r="I2136" s="7" t="s">
        <v>1</v>
      </c>
      <c r="J2136" s="7" t="s">
        <v>0</v>
      </c>
      <c r="K2136" s="5" t="s">
        <v>3940</v>
      </c>
      <c r="L2136" s="14" t="s">
        <v>3941</v>
      </c>
      <c r="M2136" s="38">
        <f t="shared" si="378"/>
        <v>1</v>
      </c>
      <c r="N2136" s="32">
        <f t="shared" si="379"/>
        <v>2.0037940348665995</v>
      </c>
      <c r="O2136" s="32">
        <f t="shared" si="380"/>
        <v>1.9580920117997676</v>
      </c>
      <c r="P2136" s="32">
        <f t="shared" si="370"/>
        <v>1.0233400794198764</v>
      </c>
      <c r="Q2136" s="35">
        <v>0.36149661826782598</v>
      </c>
      <c r="R2136" s="35">
        <v>0.259596805150482</v>
      </c>
      <c r="S2136" s="35">
        <v>0.455625766679494</v>
      </c>
      <c r="T2136" s="35">
        <v>0.41481902275110699</v>
      </c>
      <c r="U2136" s="35">
        <v>0.351762806219583</v>
      </c>
      <c r="V2136" s="35">
        <v>0.52370710011751498</v>
      </c>
      <c r="W2136" s="8">
        <v>35021.4827005763</v>
      </c>
      <c r="X2136" s="8">
        <v>70175.838127598603</v>
      </c>
      <c r="Y2136" s="8">
        <v>68575.285517382203</v>
      </c>
      <c r="Z2136" s="23">
        <f t="shared" si="371"/>
        <v>173772.60634555711</v>
      </c>
      <c r="AA2136" s="29">
        <f t="shared" si="372"/>
        <v>20.153626878872963</v>
      </c>
      <c r="AB2136" s="29">
        <f t="shared" si="373"/>
        <v>40.383717320812806</v>
      </c>
      <c r="AC2136" s="29">
        <f t="shared" si="374"/>
        <v>39.462655800314224</v>
      </c>
      <c r="AD2136" s="26">
        <f t="shared" si="375"/>
        <v>0.20153626878872963</v>
      </c>
      <c r="AE2136" s="26">
        <f t="shared" si="376"/>
        <v>0.40383717320812806</v>
      </c>
      <c r="AF2136" s="26">
        <f t="shared" si="377"/>
        <v>0.39462655800314222</v>
      </c>
      <c r="AG2136" s="6">
        <v>5</v>
      </c>
    </row>
    <row r="2137" spans="1:33" ht="12" customHeight="1" x14ac:dyDescent="0.2">
      <c r="A2137" s="5" t="s">
        <v>2797</v>
      </c>
      <c r="B2137" s="5" t="s">
        <v>2797</v>
      </c>
      <c r="C2137" s="7">
        <v>4</v>
      </c>
      <c r="D2137" s="7">
        <v>4</v>
      </c>
      <c r="E2137" s="8">
        <v>136.77000000000001</v>
      </c>
      <c r="F2137" s="9">
        <v>6.2537955243562298</v>
      </c>
      <c r="G2137" s="7" t="s">
        <v>50</v>
      </c>
      <c r="H2137" s="7">
        <v>3</v>
      </c>
      <c r="I2137" s="7" t="s">
        <v>1</v>
      </c>
      <c r="J2137" s="7" t="s">
        <v>2</v>
      </c>
      <c r="K2137" s="5" t="s">
        <v>2798</v>
      </c>
      <c r="L2137" s="14" t="s">
        <v>2799</v>
      </c>
      <c r="M2137" s="38">
        <f t="shared" si="378"/>
        <v>1</v>
      </c>
      <c r="N2137" s="32">
        <f t="shared" si="379"/>
        <v>2.0055710888311644</v>
      </c>
      <c r="O2137" s="32">
        <f t="shared" si="380"/>
        <v>0.3206966203196458</v>
      </c>
      <c r="P2137" s="32">
        <f t="shared" si="370"/>
        <v>6.2537955243562129</v>
      </c>
      <c r="Q2137" s="35">
        <v>0.649457237041137</v>
      </c>
      <c r="R2137" s="35">
        <v>0.42807613863551303</v>
      </c>
      <c r="S2137" s="35">
        <v>0.38698520860939201</v>
      </c>
      <c r="T2137" s="35">
        <v>0.70508931937600905</v>
      </c>
      <c r="U2137" s="35">
        <v>0.50798361205549603</v>
      </c>
      <c r="V2137" s="35">
        <v>0.45778530059023498</v>
      </c>
      <c r="W2137" s="8">
        <v>47007.697389409303</v>
      </c>
      <c r="X2137" s="8">
        <v>94277.278836723504</v>
      </c>
      <c r="Y2137" s="8">
        <v>15075.209681792199</v>
      </c>
      <c r="Z2137" s="23">
        <f t="shared" si="371"/>
        <v>156360.18590792501</v>
      </c>
      <c r="AA2137" s="29">
        <f t="shared" si="372"/>
        <v>30.063725696188715</v>
      </c>
      <c r="AB2137" s="29">
        <f t="shared" si="373"/>
        <v>60.294939078826665</v>
      </c>
      <c r="AC2137" s="29">
        <f t="shared" si="374"/>
        <v>9.641335224984612</v>
      </c>
      <c r="AD2137" s="26">
        <f t="shared" si="375"/>
        <v>0.30063725696188714</v>
      </c>
      <c r="AE2137" s="26">
        <f t="shared" si="376"/>
        <v>0.6029493907882667</v>
      </c>
      <c r="AF2137" s="26">
        <f t="shared" si="377"/>
        <v>9.6413352249846124E-2</v>
      </c>
      <c r="AG2137" s="6">
        <v>6</v>
      </c>
    </row>
    <row r="2138" spans="1:33" ht="12" customHeight="1" x14ac:dyDescent="0.2">
      <c r="A2138" s="5" t="s">
        <v>2673</v>
      </c>
      <c r="B2138" s="5" t="s">
        <v>2674</v>
      </c>
      <c r="C2138" s="7">
        <v>7</v>
      </c>
      <c r="D2138" s="7">
        <v>3</v>
      </c>
      <c r="E2138" s="8">
        <v>284.08</v>
      </c>
      <c r="F2138" s="9">
        <v>2.0089826976955498</v>
      </c>
      <c r="G2138" s="7" t="s">
        <v>50</v>
      </c>
      <c r="H2138" s="7">
        <v>3</v>
      </c>
      <c r="I2138" s="7" t="s">
        <v>1</v>
      </c>
      <c r="J2138" s="7" t="s">
        <v>0</v>
      </c>
      <c r="K2138" s="5" t="s">
        <v>2675</v>
      </c>
      <c r="L2138" s="14" t="s">
        <v>2676</v>
      </c>
      <c r="M2138" s="38">
        <f t="shared" si="378"/>
        <v>1</v>
      </c>
      <c r="N2138" s="32">
        <f t="shared" si="379"/>
        <v>2.0089826976955547</v>
      </c>
      <c r="O2138" s="32">
        <f t="shared" si="380"/>
        <v>1.4037111742874635</v>
      </c>
      <c r="P2138" s="32">
        <f t="shared" si="370"/>
        <v>1.4311937772493208</v>
      </c>
      <c r="Q2138" s="35">
        <v>0.17253113698428801</v>
      </c>
      <c r="R2138" s="35">
        <v>0.76549860271268999</v>
      </c>
      <c r="S2138" s="35">
        <v>0.137557750928888</v>
      </c>
      <c r="T2138" s="35">
        <v>0.159952914473903</v>
      </c>
      <c r="U2138" s="35">
        <v>0.81458048512243797</v>
      </c>
      <c r="V2138" s="35">
        <v>0.14277362833163701</v>
      </c>
      <c r="W2138" s="8">
        <v>171001.96145698501</v>
      </c>
      <c r="X2138" s="8">
        <v>343539.981839085</v>
      </c>
      <c r="Y2138" s="8">
        <v>240037.36412224401</v>
      </c>
      <c r="Z2138" s="23">
        <f t="shared" si="371"/>
        <v>754579.30741831404</v>
      </c>
      <c r="AA2138" s="29">
        <f t="shared" si="372"/>
        <v>22.661893822936111</v>
      </c>
      <c r="AB2138" s="29">
        <f t="shared" si="373"/>
        <v>45.527352587292413</v>
      </c>
      <c r="AC2138" s="29">
        <f t="shared" si="374"/>
        <v>31.810753589771462</v>
      </c>
      <c r="AD2138" s="26">
        <f t="shared" si="375"/>
        <v>0.22661893822936111</v>
      </c>
      <c r="AE2138" s="26">
        <f t="shared" si="376"/>
        <v>0.45527352587292413</v>
      </c>
      <c r="AF2138" s="26">
        <f t="shared" si="377"/>
        <v>0.31810753589771462</v>
      </c>
      <c r="AG2138" s="6">
        <v>6</v>
      </c>
    </row>
    <row r="2139" spans="1:33" ht="12" customHeight="1" x14ac:dyDescent="0.2">
      <c r="A2139" s="5" t="s">
        <v>3055</v>
      </c>
      <c r="B2139" s="5" t="s">
        <v>3055</v>
      </c>
      <c r="C2139" s="7">
        <v>2</v>
      </c>
      <c r="D2139" s="7">
        <v>1</v>
      </c>
      <c r="E2139" s="8">
        <v>63.7</v>
      </c>
      <c r="F2139" s="9">
        <v>2.4604842325298901</v>
      </c>
      <c r="G2139" s="7" t="s">
        <v>146</v>
      </c>
      <c r="H2139" s="7">
        <v>2</v>
      </c>
      <c r="I2139" s="7" t="s">
        <v>1</v>
      </c>
      <c r="J2139" s="7" t="s">
        <v>2</v>
      </c>
      <c r="K2139" s="5" t="s">
        <v>3056</v>
      </c>
      <c r="L2139" s="14" t="s">
        <v>3057</v>
      </c>
      <c r="M2139" s="38">
        <f t="shared" si="378"/>
        <v>1</v>
      </c>
      <c r="N2139" s="32">
        <f t="shared" si="379"/>
        <v>2.0159365277836572</v>
      </c>
      <c r="O2139" s="32">
        <f t="shared" si="380"/>
        <v>0.81932511541065967</v>
      </c>
      <c r="P2139" s="32">
        <f t="shared" si="370"/>
        <v>2.4604842325298857</v>
      </c>
      <c r="Q2139" s="35">
        <v>0.54395527506061803</v>
      </c>
      <c r="R2139" s="35">
        <v>0.80351230333175105</v>
      </c>
      <c r="S2139" s="35">
        <v>0.92644150230932598</v>
      </c>
      <c r="T2139" s="35">
        <v>0.57546903550960504</v>
      </c>
      <c r="U2139" s="35">
        <v>0.75689949954121405</v>
      </c>
      <c r="V2139" s="35">
        <v>0.97517797767388203</v>
      </c>
      <c r="W2139" s="8">
        <v>4795.7175374856197</v>
      </c>
      <c r="X2139" s="8">
        <v>9667.8621607499499</v>
      </c>
      <c r="Y2139" s="8">
        <v>3929.2518248773299</v>
      </c>
      <c r="Z2139" s="23">
        <f t="shared" si="371"/>
        <v>18392.831523112898</v>
      </c>
      <c r="AA2139" s="29">
        <f t="shared" si="372"/>
        <v>26.073840406025571</v>
      </c>
      <c r="AB2139" s="29">
        <f t="shared" si="373"/>
        <v>52.563207294108409</v>
      </c>
      <c r="AC2139" s="29">
        <f t="shared" si="374"/>
        <v>21.362952299866024</v>
      </c>
      <c r="AD2139" s="26">
        <f t="shared" si="375"/>
        <v>0.26073840406025572</v>
      </c>
      <c r="AE2139" s="26">
        <f t="shared" si="376"/>
        <v>0.52563207294108405</v>
      </c>
      <c r="AF2139" s="26">
        <f t="shared" si="377"/>
        <v>0.21362952299866023</v>
      </c>
      <c r="AG2139" s="6">
        <v>6</v>
      </c>
    </row>
    <row r="2140" spans="1:33" ht="12" customHeight="1" x14ac:dyDescent="0.2">
      <c r="A2140" s="5" t="s">
        <v>2935</v>
      </c>
      <c r="B2140" s="5" t="s">
        <v>2935</v>
      </c>
      <c r="C2140" s="7">
        <v>1</v>
      </c>
      <c r="D2140" s="7">
        <v>1</v>
      </c>
      <c r="E2140" s="8">
        <v>35.729999999999997</v>
      </c>
      <c r="F2140" s="9">
        <v>3.1653088419298698</v>
      </c>
      <c r="G2140" s="7" t="s">
        <v>122</v>
      </c>
      <c r="H2140" s="7">
        <v>2</v>
      </c>
      <c r="I2140" s="7" t="s">
        <v>1</v>
      </c>
      <c r="J2140" s="7" t="s">
        <v>2</v>
      </c>
      <c r="K2140" s="5" t="s">
        <v>2936</v>
      </c>
      <c r="L2140" s="14" t="s">
        <v>2937</v>
      </c>
      <c r="M2140" s="38">
        <f t="shared" si="378"/>
        <v>1</v>
      </c>
      <c r="N2140" s="32">
        <f t="shared" si="379"/>
        <v>2.0214287086685485</v>
      </c>
      <c r="O2140" s="32">
        <f t="shared" si="380"/>
        <v>0.63861973968900043</v>
      </c>
      <c r="P2140" s="32">
        <f t="shared" si="370"/>
        <v>3.1653088419298752</v>
      </c>
      <c r="Q2140" s="35">
        <v>0.68152987873728199</v>
      </c>
      <c r="R2140" s="35">
        <v>0.92303357834416899</v>
      </c>
      <c r="S2140" s="35">
        <v>0.83531958470151502</v>
      </c>
      <c r="T2140" s="35">
        <v>0.73661068565996102</v>
      </c>
      <c r="U2140" s="35">
        <v>0.91831273946728098</v>
      </c>
      <c r="V2140" s="35">
        <v>0.83088387531616603</v>
      </c>
      <c r="W2140" s="8">
        <v>23163.1909258825</v>
      </c>
      <c r="X2140" s="8">
        <v>46822.7391219497</v>
      </c>
      <c r="Y2140" s="8">
        <v>14792.4709594537</v>
      </c>
      <c r="Z2140" s="23">
        <f t="shared" si="371"/>
        <v>84778.401007285895</v>
      </c>
      <c r="AA2140" s="29">
        <f t="shared" si="372"/>
        <v>27.322042702706607</v>
      </c>
      <c r="AB2140" s="29">
        <f t="shared" si="373"/>
        <v>55.22956149871915</v>
      </c>
      <c r="AC2140" s="29">
        <f t="shared" si="374"/>
        <v>17.448395798574246</v>
      </c>
      <c r="AD2140" s="26">
        <f t="shared" si="375"/>
        <v>0.27322042702706606</v>
      </c>
      <c r="AE2140" s="26">
        <f t="shared" si="376"/>
        <v>0.55229561498719149</v>
      </c>
      <c r="AF2140" s="26">
        <f t="shared" si="377"/>
        <v>0.17448395798574245</v>
      </c>
      <c r="AG2140" s="6">
        <v>6</v>
      </c>
    </row>
    <row r="2141" spans="1:33" ht="12" customHeight="1" x14ac:dyDescent="0.2">
      <c r="A2141" s="5" t="s">
        <v>1395</v>
      </c>
      <c r="B2141" s="5" t="s">
        <v>1395</v>
      </c>
      <c r="C2141" s="7">
        <v>3</v>
      </c>
      <c r="D2141" s="7">
        <v>3</v>
      </c>
      <c r="E2141" s="8">
        <v>99.93</v>
      </c>
      <c r="F2141" s="9">
        <v>2.1288015439863801</v>
      </c>
      <c r="G2141" s="7" t="s">
        <v>50</v>
      </c>
      <c r="H2141" s="7">
        <v>3</v>
      </c>
      <c r="I2141" s="7" t="s">
        <v>2</v>
      </c>
      <c r="J2141" s="7" t="s">
        <v>0</v>
      </c>
      <c r="K2141" s="5" t="s">
        <v>1396</v>
      </c>
      <c r="L2141" s="14" t="s">
        <v>1397</v>
      </c>
      <c r="M2141" s="38">
        <f t="shared" si="378"/>
        <v>1</v>
      </c>
      <c r="N2141" s="32">
        <f t="shared" si="379"/>
        <v>2.0234214410975278</v>
      </c>
      <c r="O2141" s="32">
        <f t="shared" si="380"/>
        <v>2.1288015439863881</v>
      </c>
      <c r="P2141" s="32">
        <f t="shared" si="370"/>
        <v>0.95049792067910388</v>
      </c>
      <c r="Q2141" s="35">
        <v>1.26424537126185E-2</v>
      </c>
      <c r="R2141" s="35">
        <v>7.8239783434653307E-2</v>
      </c>
      <c r="S2141" s="35">
        <v>0.53707602189068604</v>
      </c>
      <c r="T2141" s="35">
        <v>2.6821045796812701E-2</v>
      </c>
      <c r="U2141" s="35">
        <v>7.0173457460497898E-2</v>
      </c>
      <c r="V2141" s="35">
        <v>0.52142264536342198</v>
      </c>
      <c r="W2141" s="8">
        <v>13316.8303691194</v>
      </c>
      <c r="X2141" s="8">
        <v>26945.560096334899</v>
      </c>
      <c r="Y2141" s="8">
        <v>28348.889050786202</v>
      </c>
      <c r="Z2141" s="23">
        <f t="shared" si="371"/>
        <v>68611.279516240495</v>
      </c>
      <c r="AA2141" s="29">
        <f t="shared" si="372"/>
        <v>19.409097837866828</v>
      </c>
      <c r="AB2141" s="29">
        <f t="shared" si="373"/>
        <v>39.272784717499412</v>
      </c>
      <c r="AC2141" s="29">
        <f t="shared" si="374"/>
        <v>41.318117444633771</v>
      </c>
      <c r="AD2141" s="26">
        <f t="shared" si="375"/>
        <v>0.19409097837866829</v>
      </c>
      <c r="AE2141" s="26">
        <f t="shared" si="376"/>
        <v>0.39272784717499415</v>
      </c>
      <c r="AF2141" s="26">
        <f t="shared" si="377"/>
        <v>0.41318117444633773</v>
      </c>
      <c r="AG2141" s="6">
        <v>5</v>
      </c>
    </row>
    <row r="2142" spans="1:33" ht="12" customHeight="1" x14ac:dyDescent="0.2">
      <c r="A2142" s="5" t="s">
        <v>374</v>
      </c>
      <c r="B2142" s="5" t="s">
        <v>374</v>
      </c>
      <c r="C2142" s="7">
        <v>1</v>
      </c>
      <c r="D2142" s="7">
        <v>1</v>
      </c>
      <c r="E2142" s="8">
        <v>19</v>
      </c>
      <c r="F2142" s="9">
        <v>5.4495510615326399</v>
      </c>
      <c r="G2142" s="7">
        <v>3</v>
      </c>
      <c r="H2142" s="7">
        <v>1</v>
      </c>
      <c r="I2142" s="7" t="s">
        <v>2</v>
      </c>
      <c r="J2142" s="7" t="s">
        <v>0</v>
      </c>
      <c r="K2142" s="5" t="s">
        <v>375</v>
      </c>
      <c r="L2142" s="14" t="s">
        <v>376</v>
      </c>
      <c r="M2142" s="38">
        <f t="shared" si="378"/>
        <v>1</v>
      </c>
      <c r="N2142" s="32">
        <f t="shared" si="379"/>
        <v>2.0312630306361172</v>
      </c>
      <c r="O2142" s="32">
        <f t="shared" si="380"/>
        <v>5.4495510615326426</v>
      </c>
      <c r="P2142" s="32">
        <f t="shared" si="370"/>
        <v>0.37273951701717623</v>
      </c>
      <c r="Q2142" s="35">
        <v>0.466675582994178</v>
      </c>
      <c r="R2142" s="35">
        <v>0.58427184899235296</v>
      </c>
      <c r="S2142" s="35">
        <v>0.89267838486870099</v>
      </c>
      <c r="T2142" s="35">
        <v>0.48370371164012199</v>
      </c>
      <c r="U2142" s="35">
        <v>0.55215665749491205</v>
      </c>
      <c r="V2142" s="35">
        <v>0.83461635798909195</v>
      </c>
      <c r="W2142" s="8">
        <v>1472.33626980596</v>
      </c>
      <c r="X2142" s="8">
        <v>2990.7022335215302</v>
      </c>
      <c r="Y2142" s="8">
        <v>8023.5716820540802</v>
      </c>
      <c r="Z2142" s="23">
        <f t="shared" si="371"/>
        <v>12486.610185381571</v>
      </c>
      <c r="AA2142" s="29">
        <f t="shared" si="372"/>
        <v>11.791320846466927</v>
      </c>
      <c r="AB2142" s="29">
        <f t="shared" si="373"/>
        <v>23.951274117797237</v>
      </c>
      <c r="AC2142" s="29">
        <f t="shared" si="374"/>
        <v>64.257405035735829</v>
      </c>
      <c r="AD2142" s="26">
        <f t="shared" si="375"/>
        <v>0.11791320846466928</v>
      </c>
      <c r="AE2142" s="26">
        <f t="shared" si="376"/>
        <v>0.23951274117797236</v>
      </c>
      <c r="AF2142" s="26">
        <f t="shared" si="377"/>
        <v>0.64257405035735826</v>
      </c>
      <c r="AG2142" s="6">
        <v>1</v>
      </c>
    </row>
    <row r="2143" spans="1:33" ht="12" customHeight="1" x14ac:dyDescent="0.2">
      <c r="A2143" s="5" t="s">
        <v>2758</v>
      </c>
      <c r="B2143" s="5" t="s">
        <v>2758</v>
      </c>
      <c r="C2143" s="7">
        <v>1</v>
      </c>
      <c r="D2143" s="7">
        <v>1</v>
      </c>
      <c r="E2143" s="8">
        <v>23.13</v>
      </c>
      <c r="F2143" s="9">
        <v>16.2829937662394</v>
      </c>
      <c r="G2143" s="7">
        <v>3</v>
      </c>
      <c r="H2143" s="7">
        <v>1</v>
      </c>
      <c r="I2143" s="7" t="s">
        <v>1</v>
      </c>
      <c r="J2143" s="7" t="s">
        <v>2</v>
      </c>
      <c r="K2143" s="5" t="s">
        <v>2759</v>
      </c>
      <c r="L2143" s="14" t="s">
        <v>2760</v>
      </c>
      <c r="M2143" s="38">
        <f t="shared" si="378"/>
        <v>1</v>
      </c>
      <c r="N2143" s="32">
        <f t="shared" si="379"/>
        <v>2.0330569485530474</v>
      </c>
      <c r="O2143" s="32">
        <f t="shared" si="380"/>
        <v>0.1248576875812803</v>
      </c>
      <c r="P2143" s="32">
        <f t="shared" si="370"/>
        <v>16.28299376623935</v>
      </c>
      <c r="Q2143" s="35">
        <v>0.95161072184983597</v>
      </c>
      <c r="R2143" s="35">
        <v>0.88356766439548595</v>
      </c>
      <c r="S2143" s="35">
        <v>0.76994515447770095</v>
      </c>
      <c r="T2143" s="35">
        <v>0.88710015992107705</v>
      </c>
      <c r="U2143" s="35">
        <v>0.83227295631160003</v>
      </c>
      <c r="V2143" s="35">
        <v>0.69983872868424601</v>
      </c>
      <c r="W2143" s="8">
        <v>8262.2131614867103</v>
      </c>
      <c r="X2143" s="8">
        <v>16797.549878386999</v>
      </c>
      <c r="Y2143" s="8">
        <v>1031.6008296468499</v>
      </c>
      <c r="Z2143" s="23">
        <f t="shared" si="371"/>
        <v>26091.363869520559</v>
      </c>
      <c r="AA2143" s="29">
        <f t="shared" si="372"/>
        <v>31.666467122243745</v>
      </c>
      <c r="AB2143" s="29">
        <f t="shared" si="373"/>
        <v>64.379731019004268</v>
      </c>
      <c r="AC2143" s="29">
        <f t="shared" si="374"/>
        <v>3.9538018587519934</v>
      </c>
      <c r="AD2143" s="26">
        <f t="shared" si="375"/>
        <v>0.31666467122243747</v>
      </c>
      <c r="AE2143" s="26">
        <f t="shared" si="376"/>
        <v>0.64379731019004272</v>
      </c>
      <c r="AF2143" s="26">
        <f t="shared" si="377"/>
        <v>3.9538018587519937E-2</v>
      </c>
      <c r="AG2143" s="6">
        <v>6</v>
      </c>
    </row>
    <row r="2144" spans="1:33" ht="12" customHeight="1" x14ac:dyDescent="0.2">
      <c r="A2144" s="5" t="s">
        <v>2669</v>
      </c>
      <c r="B2144" s="5" t="s">
        <v>2670</v>
      </c>
      <c r="C2144" s="7">
        <v>11</v>
      </c>
      <c r="D2144" s="7">
        <v>11</v>
      </c>
      <c r="E2144" s="8">
        <v>426.51</v>
      </c>
      <c r="F2144" s="9">
        <v>2.0342877292344301</v>
      </c>
      <c r="G2144" s="7" t="s">
        <v>50</v>
      </c>
      <c r="H2144" s="7">
        <v>3</v>
      </c>
      <c r="I2144" s="7" t="s">
        <v>1</v>
      </c>
      <c r="J2144" s="7" t="s">
        <v>0</v>
      </c>
      <c r="K2144" s="5" t="s">
        <v>2671</v>
      </c>
      <c r="L2144" s="14" t="s">
        <v>2672</v>
      </c>
      <c r="M2144" s="38">
        <f t="shared" si="378"/>
        <v>1</v>
      </c>
      <c r="N2144" s="32">
        <f t="shared" si="379"/>
        <v>2.0342877292344248</v>
      </c>
      <c r="O2144" s="32">
        <f t="shared" si="380"/>
        <v>1.2632397844914878</v>
      </c>
      <c r="P2144" s="32">
        <f t="shared" si="370"/>
        <v>1.6103733861210836</v>
      </c>
      <c r="Q2144" s="35">
        <v>0.58720447920437402</v>
      </c>
      <c r="R2144" s="35">
        <v>0.89389836653549803</v>
      </c>
      <c r="S2144" s="35">
        <v>0.54920693585684399</v>
      </c>
      <c r="T2144" s="35">
        <v>0.57965139428020396</v>
      </c>
      <c r="U2144" s="35">
        <v>0.93258623842661903</v>
      </c>
      <c r="V2144" s="35">
        <v>0.55925231672106301</v>
      </c>
      <c r="W2144" s="8">
        <v>150063.95052393901</v>
      </c>
      <c r="X2144" s="8">
        <v>305273.25315129099</v>
      </c>
      <c r="Y2144" s="8">
        <v>189566.75251980199</v>
      </c>
      <c r="Z2144" s="23">
        <f t="shared" si="371"/>
        <v>644903.95619503199</v>
      </c>
      <c r="AA2144" s="29">
        <f t="shared" si="372"/>
        <v>23.269193665569116</v>
      </c>
      <c r="AB2144" s="29">
        <f t="shared" si="373"/>
        <v>47.336235143046665</v>
      </c>
      <c r="AC2144" s="29">
        <f t="shared" si="374"/>
        <v>29.39457119138422</v>
      </c>
      <c r="AD2144" s="26">
        <f t="shared" si="375"/>
        <v>0.23269193665569116</v>
      </c>
      <c r="AE2144" s="26">
        <f t="shared" si="376"/>
        <v>0.47336235143046662</v>
      </c>
      <c r="AF2144" s="26">
        <f t="shared" si="377"/>
        <v>0.29394571191384222</v>
      </c>
      <c r="AG2144" s="6">
        <v>6</v>
      </c>
    </row>
    <row r="2145" spans="1:33" ht="12" customHeight="1" x14ac:dyDescent="0.2">
      <c r="A2145" s="5" t="s">
        <v>1312</v>
      </c>
      <c r="B2145" s="5" t="s">
        <v>1312</v>
      </c>
      <c r="C2145" s="7">
        <v>28</v>
      </c>
      <c r="D2145" s="7">
        <v>28</v>
      </c>
      <c r="E2145" s="8">
        <v>1101.8499999999999</v>
      </c>
      <c r="F2145" s="9">
        <v>3.1292976312419301</v>
      </c>
      <c r="G2145" s="7" t="s">
        <v>50</v>
      </c>
      <c r="H2145" s="7">
        <v>3</v>
      </c>
      <c r="I2145" s="7" t="s">
        <v>2</v>
      </c>
      <c r="J2145" s="7" t="s">
        <v>0</v>
      </c>
      <c r="K2145" s="5" t="s">
        <v>1313</v>
      </c>
      <c r="L2145" s="14" t="s">
        <v>1314</v>
      </c>
      <c r="M2145" s="38">
        <f t="shared" si="378"/>
        <v>1</v>
      </c>
      <c r="N2145" s="32">
        <f t="shared" si="379"/>
        <v>2.0425612627519523</v>
      </c>
      <c r="O2145" s="32">
        <f t="shared" si="380"/>
        <v>3.1292976312419287</v>
      </c>
      <c r="P2145" s="32">
        <f t="shared" si="370"/>
        <v>0.65272195343762118</v>
      </c>
      <c r="Q2145" s="35">
        <v>0.17955456272470199</v>
      </c>
      <c r="R2145" s="35">
        <v>0.57401607613253103</v>
      </c>
      <c r="S2145" s="35">
        <v>0.81224795328380195</v>
      </c>
      <c r="T2145" s="35">
        <v>0.141342209140286</v>
      </c>
      <c r="U2145" s="35">
        <v>0.614570684930969</v>
      </c>
      <c r="V2145" s="35">
        <v>0.66884760660651499</v>
      </c>
      <c r="W2145" s="8">
        <v>524472.32371976797</v>
      </c>
      <c r="X2145" s="8">
        <v>1071266.8518155001</v>
      </c>
      <c r="Y2145" s="8">
        <v>1641230.00026822</v>
      </c>
      <c r="Z2145" s="23">
        <f t="shared" si="371"/>
        <v>3236969.1758034881</v>
      </c>
      <c r="AA2145" s="29">
        <f t="shared" si="372"/>
        <v>16.202573927494452</v>
      </c>
      <c r="AB2145" s="29">
        <f t="shared" si="373"/>
        <v>33.094749861174925</v>
      </c>
      <c r="AC2145" s="29">
        <f t="shared" si="374"/>
        <v>50.702676211330619</v>
      </c>
      <c r="AD2145" s="26">
        <f t="shared" si="375"/>
        <v>0.16202573927494451</v>
      </c>
      <c r="AE2145" s="26">
        <f t="shared" si="376"/>
        <v>0.33094749861174927</v>
      </c>
      <c r="AF2145" s="26">
        <f t="shared" si="377"/>
        <v>0.50702676211330622</v>
      </c>
      <c r="AG2145" s="6">
        <v>5</v>
      </c>
    </row>
    <row r="2146" spans="1:33" ht="12" customHeight="1" x14ac:dyDescent="0.2">
      <c r="A2146" s="5" t="s">
        <v>2913</v>
      </c>
      <c r="B2146" s="5" t="s">
        <v>2913</v>
      </c>
      <c r="C2146" s="7">
        <v>1</v>
      </c>
      <c r="D2146" s="7">
        <v>1</v>
      </c>
      <c r="E2146" s="8">
        <v>21.54</v>
      </c>
      <c r="F2146" s="9">
        <v>3.49465246172401</v>
      </c>
      <c r="G2146" s="7">
        <v>3</v>
      </c>
      <c r="H2146" s="7">
        <v>1</v>
      </c>
      <c r="I2146" s="7" t="s">
        <v>1</v>
      </c>
      <c r="J2146" s="7" t="s">
        <v>2</v>
      </c>
      <c r="K2146" s="5" t="s">
        <v>2914</v>
      </c>
      <c r="L2146" s="14" t="s">
        <v>2915</v>
      </c>
      <c r="M2146" s="38">
        <f t="shared" si="378"/>
        <v>1</v>
      </c>
      <c r="N2146" s="32">
        <f t="shared" si="379"/>
        <v>2.0454039252965881</v>
      </c>
      <c r="O2146" s="32">
        <f t="shared" si="380"/>
        <v>0.58529537563444445</v>
      </c>
      <c r="P2146" s="32">
        <f t="shared" si="370"/>
        <v>3.4946524617240056</v>
      </c>
      <c r="Q2146" s="35">
        <v>0.83919335150522001</v>
      </c>
      <c r="R2146" s="35">
        <v>0.95192719218467703</v>
      </c>
      <c r="S2146" s="35">
        <v>0.78503558291547904</v>
      </c>
      <c r="T2146" s="35">
        <v>0.801491175898708</v>
      </c>
      <c r="U2146" s="35">
        <v>0.97726254932203205</v>
      </c>
      <c r="V2146" s="35">
        <v>0.79054807625842105</v>
      </c>
      <c r="W2146" s="8">
        <v>17886.894686084201</v>
      </c>
      <c r="X2146" s="8">
        <v>36585.924602283303</v>
      </c>
      <c r="Y2146" s="8">
        <v>10469.116744225401</v>
      </c>
      <c r="Z2146" s="23">
        <f t="shared" si="371"/>
        <v>64941.936032592908</v>
      </c>
      <c r="AA2146" s="29">
        <f t="shared" si="372"/>
        <v>27.542903366951005</v>
      </c>
      <c r="AB2146" s="29">
        <f t="shared" si="373"/>
        <v>56.33636266082619</v>
      </c>
      <c r="AC2146" s="29">
        <f t="shared" si="374"/>
        <v>16.120733972222794</v>
      </c>
      <c r="AD2146" s="26">
        <f t="shared" si="375"/>
        <v>0.27542903366951005</v>
      </c>
      <c r="AE2146" s="26">
        <f t="shared" si="376"/>
        <v>0.56336362660826189</v>
      </c>
      <c r="AF2146" s="26">
        <f t="shared" si="377"/>
        <v>0.16120733972222795</v>
      </c>
      <c r="AG2146" s="6">
        <v>6</v>
      </c>
    </row>
    <row r="2147" spans="1:33" ht="12" customHeight="1" x14ac:dyDescent="0.2">
      <c r="A2147" s="5" t="s">
        <v>413</v>
      </c>
      <c r="B2147" s="5" t="s">
        <v>413</v>
      </c>
      <c r="C2147" s="7">
        <v>1</v>
      </c>
      <c r="D2147" s="7">
        <v>1</v>
      </c>
      <c r="E2147" s="8">
        <v>22.96</v>
      </c>
      <c r="F2147" s="9">
        <v>4.58702381968802</v>
      </c>
      <c r="G2147" s="7">
        <v>1</v>
      </c>
      <c r="H2147" s="7">
        <v>1</v>
      </c>
      <c r="I2147" s="7" t="s">
        <v>2</v>
      </c>
      <c r="J2147" s="7" t="s">
        <v>0</v>
      </c>
      <c r="K2147" s="5" t="s">
        <v>414</v>
      </c>
      <c r="L2147" s="14" t="s">
        <v>415</v>
      </c>
      <c r="M2147" s="38">
        <f t="shared" si="378"/>
        <v>1</v>
      </c>
      <c r="N2147" s="32">
        <f t="shared" si="379"/>
        <v>2.0562395931789554</v>
      </c>
      <c r="O2147" s="32">
        <f t="shared" si="380"/>
        <v>4.587023819688028</v>
      </c>
      <c r="P2147" s="32">
        <f t="shared" si="370"/>
        <v>0.44827314485556868</v>
      </c>
      <c r="Q2147" s="35">
        <v>0.10019846699325601</v>
      </c>
      <c r="R2147" s="35">
        <v>0.41419005488056299</v>
      </c>
      <c r="S2147" s="35">
        <v>0.90217328393382001</v>
      </c>
      <c r="T2147" s="35">
        <v>0.127765636992281</v>
      </c>
      <c r="U2147" s="35">
        <v>0.428672465769597</v>
      </c>
      <c r="V2147" s="35">
        <v>0.92933515929936195</v>
      </c>
      <c r="W2147" s="8">
        <v>11685.777715288001</v>
      </c>
      <c r="X2147" s="8">
        <v>24028.7588152635</v>
      </c>
      <c r="Y2147" s="8">
        <v>53602.940731605602</v>
      </c>
      <c r="Z2147" s="23">
        <f t="shared" si="371"/>
        <v>89317.477262157103</v>
      </c>
      <c r="AA2147" s="29">
        <f t="shared" si="372"/>
        <v>13.083416676658809</v>
      </c>
      <c r="AB2147" s="29">
        <f t="shared" si="373"/>
        <v>26.902639384603667</v>
      </c>
      <c r="AC2147" s="29">
        <f t="shared" si="374"/>
        <v>60.013943938737533</v>
      </c>
      <c r="AD2147" s="26">
        <f t="shared" si="375"/>
        <v>0.1308341667665881</v>
      </c>
      <c r="AE2147" s="26">
        <f t="shared" si="376"/>
        <v>0.26902639384603666</v>
      </c>
      <c r="AF2147" s="26">
        <f t="shared" si="377"/>
        <v>0.60013943938737535</v>
      </c>
      <c r="AG2147" s="6">
        <v>1</v>
      </c>
    </row>
    <row r="2148" spans="1:33" ht="12" customHeight="1" x14ac:dyDescent="0.2">
      <c r="A2148" s="5" t="s">
        <v>2895</v>
      </c>
      <c r="B2148" s="5" t="s">
        <v>2895</v>
      </c>
      <c r="C2148" s="7">
        <v>1</v>
      </c>
      <c r="D2148" s="7">
        <v>1</v>
      </c>
      <c r="E2148" s="8">
        <v>31.45</v>
      </c>
      <c r="F2148" s="9">
        <v>3.8806440526341301</v>
      </c>
      <c r="G2148" s="7">
        <v>3</v>
      </c>
      <c r="H2148" s="7">
        <v>1</v>
      </c>
      <c r="I2148" s="7" t="s">
        <v>1</v>
      </c>
      <c r="J2148" s="7" t="s">
        <v>2</v>
      </c>
      <c r="K2148" s="5" t="s">
        <v>2896</v>
      </c>
      <c r="L2148" s="14" t="s">
        <v>2897</v>
      </c>
      <c r="M2148" s="38">
        <f t="shared" si="378"/>
        <v>1</v>
      </c>
      <c r="N2148" s="32">
        <f t="shared" si="379"/>
        <v>2.0638844357441033</v>
      </c>
      <c r="O2148" s="32">
        <f t="shared" si="380"/>
        <v>0.53184069648005194</v>
      </c>
      <c r="P2148" s="32">
        <f t="shared" si="370"/>
        <v>3.880644052634123</v>
      </c>
      <c r="Q2148" s="35">
        <v>8.6469195459288803E-4</v>
      </c>
      <c r="R2148" s="35">
        <v>3.4307503371076402E-2</v>
      </c>
      <c r="S2148" s="35">
        <v>0.729680122732699</v>
      </c>
      <c r="T2148" s="35">
        <v>1.20390229777082E-4</v>
      </c>
      <c r="U2148" s="35">
        <v>1.0103202467001599E-2</v>
      </c>
      <c r="V2148" s="35">
        <v>0.65623108165738597</v>
      </c>
      <c r="W2148" s="8">
        <v>3114.2737358303002</v>
      </c>
      <c r="X2148" s="8">
        <v>6427.5010920267996</v>
      </c>
      <c r="Y2148" s="8">
        <v>1656.29751269352</v>
      </c>
      <c r="Z2148" s="23">
        <f t="shared" si="371"/>
        <v>11198.07234055062</v>
      </c>
      <c r="AA2148" s="29">
        <f t="shared" si="372"/>
        <v>27.81080208379122</v>
      </c>
      <c r="AB2148" s="29">
        <f t="shared" si="373"/>
        <v>57.398281566296376</v>
      </c>
      <c r="AC2148" s="29">
        <f t="shared" si="374"/>
        <v>14.790916349912402</v>
      </c>
      <c r="AD2148" s="26">
        <f t="shared" si="375"/>
        <v>0.2781080208379122</v>
      </c>
      <c r="AE2148" s="26">
        <f t="shared" si="376"/>
        <v>0.57398281566296372</v>
      </c>
      <c r="AF2148" s="26">
        <f t="shared" si="377"/>
        <v>0.14790916349912403</v>
      </c>
      <c r="AG2148" s="6">
        <v>6</v>
      </c>
    </row>
    <row r="2149" spans="1:33" ht="12" customHeight="1" x14ac:dyDescent="0.2">
      <c r="A2149" s="5" t="s">
        <v>410</v>
      </c>
      <c r="B2149" s="5" t="s">
        <v>410</v>
      </c>
      <c r="C2149" s="7">
        <v>1</v>
      </c>
      <c r="D2149" s="7">
        <v>1</v>
      </c>
      <c r="E2149" s="8">
        <v>16.23</v>
      </c>
      <c r="F2149" s="9">
        <v>4.7737589087101</v>
      </c>
      <c r="G2149" s="7">
        <v>2</v>
      </c>
      <c r="H2149" s="7">
        <v>1</v>
      </c>
      <c r="I2149" s="7" t="s">
        <v>2</v>
      </c>
      <c r="J2149" s="7" t="s">
        <v>0</v>
      </c>
      <c r="K2149" s="5" t="s">
        <v>411</v>
      </c>
      <c r="L2149" s="14" t="s">
        <v>412</v>
      </c>
      <c r="M2149" s="38">
        <f t="shared" si="378"/>
        <v>1</v>
      </c>
      <c r="N2149" s="32">
        <f t="shared" si="379"/>
        <v>2.0640931531460498</v>
      </c>
      <c r="O2149" s="32">
        <f t="shared" si="380"/>
        <v>4.7737589087101062</v>
      </c>
      <c r="P2149" s="32">
        <f t="shared" si="370"/>
        <v>0.43238320003549957</v>
      </c>
      <c r="Q2149" s="35">
        <v>0.40991815534528597</v>
      </c>
      <c r="R2149" s="35">
        <v>0.26592446540682602</v>
      </c>
      <c r="S2149" s="35">
        <v>0.25795238659094399</v>
      </c>
      <c r="T2149" s="35">
        <v>0.31424626879705198</v>
      </c>
      <c r="U2149" s="35">
        <v>0.18400276195406401</v>
      </c>
      <c r="V2149" s="35">
        <v>0.26479247522897498</v>
      </c>
      <c r="W2149" s="8">
        <v>1471.1736502015301</v>
      </c>
      <c r="X2149" s="8">
        <v>3036.6394584698601</v>
      </c>
      <c r="Y2149" s="8">
        <v>7023.0283189091197</v>
      </c>
      <c r="Z2149" s="23">
        <f t="shared" si="371"/>
        <v>11530.84142758051</v>
      </c>
      <c r="AA2149" s="29">
        <f t="shared" si="372"/>
        <v>12.758597535498527</v>
      </c>
      <c r="AB2149" s="29">
        <f t="shared" si="373"/>
        <v>26.334933816768576</v>
      </c>
      <c r="AC2149" s="29">
        <f t="shared" si="374"/>
        <v>60.9064686477329</v>
      </c>
      <c r="AD2149" s="26">
        <f t="shared" si="375"/>
        <v>0.12758597535498528</v>
      </c>
      <c r="AE2149" s="26">
        <f t="shared" si="376"/>
        <v>0.26334933816768574</v>
      </c>
      <c r="AF2149" s="26">
        <f t="shared" si="377"/>
        <v>0.60906468647732903</v>
      </c>
      <c r="AG2149" s="6">
        <v>1</v>
      </c>
    </row>
    <row r="2150" spans="1:33" ht="12" customHeight="1" x14ac:dyDescent="0.2">
      <c r="A2150" s="5" t="s">
        <v>2667</v>
      </c>
      <c r="B2150" s="5" t="s">
        <v>2667</v>
      </c>
      <c r="C2150" s="7">
        <v>6</v>
      </c>
      <c r="D2150" s="7">
        <v>3</v>
      </c>
      <c r="E2150" s="8">
        <v>171.9</v>
      </c>
      <c r="F2150" s="9">
        <v>2.06630853011402</v>
      </c>
      <c r="G2150" s="7" t="s">
        <v>50</v>
      </c>
      <c r="H2150" s="7">
        <v>3</v>
      </c>
      <c r="I2150" s="7" t="s">
        <v>1</v>
      </c>
      <c r="J2150" s="7" t="s">
        <v>0</v>
      </c>
      <c r="K2150" s="5" t="s">
        <v>2668</v>
      </c>
      <c r="L2150" s="14" t="s">
        <v>1004</v>
      </c>
      <c r="M2150" s="38">
        <f t="shared" si="378"/>
        <v>7</v>
      </c>
      <c r="N2150" s="32">
        <f t="shared" si="379"/>
        <v>2.0663085301140223</v>
      </c>
      <c r="O2150" s="32">
        <f t="shared" si="380"/>
        <v>1.5180718358015381</v>
      </c>
      <c r="P2150" s="32">
        <f t="shared" si="370"/>
        <v>1.3611401525165745</v>
      </c>
      <c r="Q2150" s="35">
        <v>1.0060102939279801E-33</v>
      </c>
      <c r="R2150" s="35">
        <v>1.8034978249128701E-18</v>
      </c>
      <c r="S2150" s="35">
        <v>0.67866242358921203</v>
      </c>
      <c r="T2150" s="35">
        <v>3.9747780117270401E-26</v>
      </c>
      <c r="U2150" s="35">
        <v>2.0809000716034402E-15</v>
      </c>
      <c r="V2150" s="35">
        <v>0.689000475473871</v>
      </c>
      <c r="W2150" s="8">
        <v>20216.2861295808</v>
      </c>
      <c r="X2150" s="8">
        <v>41773.084476778597</v>
      </c>
      <c r="Y2150" s="8">
        <v>30689.774597821899</v>
      </c>
      <c r="Z2150" s="23">
        <f t="shared" si="371"/>
        <v>92679.145204181303</v>
      </c>
      <c r="AA2150" s="29">
        <f t="shared" si="372"/>
        <v>21.813198735316696</v>
      </c>
      <c r="AB2150" s="29">
        <f t="shared" si="373"/>
        <v>45.072798615857288</v>
      </c>
      <c r="AC2150" s="29">
        <f t="shared" si="374"/>
        <v>33.114002648826009</v>
      </c>
      <c r="AD2150" s="26">
        <f t="shared" si="375"/>
        <v>0.21813198735316697</v>
      </c>
      <c r="AE2150" s="26">
        <f t="shared" si="376"/>
        <v>0.4507279861585729</v>
      </c>
      <c r="AF2150" s="26">
        <f t="shared" si="377"/>
        <v>0.33114002648826008</v>
      </c>
      <c r="AG2150" s="6">
        <v>6</v>
      </c>
    </row>
    <row r="2151" spans="1:33" ht="12" customHeight="1" x14ac:dyDescent="0.2">
      <c r="A2151" s="5" t="s">
        <v>3937</v>
      </c>
      <c r="B2151" s="5" t="s">
        <v>3937</v>
      </c>
      <c r="C2151" s="7">
        <v>3</v>
      </c>
      <c r="D2151" s="7">
        <v>1</v>
      </c>
      <c r="E2151" s="8">
        <v>109.11</v>
      </c>
      <c r="F2151" s="9">
        <v>2.0673335888600901</v>
      </c>
      <c r="G2151" s="7" t="s">
        <v>54</v>
      </c>
      <c r="H2151" s="7">
        <v>2</v>
      </c>
      <c r="I2151" s="7" t="s">
        <v>1</v>
      </c>
      <c r="J2151" s="7" t="s">
        <v>0</v>
      </c>
      <c r="K2151" s="5" t="s">
        <v>3938</v>
      </c>
      <c r="L2151" s="14" t="s">
        <v>1004</v>
      </c>
      <c r="M2151" s="38">
        <f t="shared" si="378"/>
        <v>7</v>
      </c>
      <c r="N2151" s="32">
        <f t="shared" si="379"/>
        <v>2.0673335888600861</v>
      </c>
      <c r="O2151" s="32">
        <f t="shared" si="380"/>
        <v>2.0281596605617969</v>
      </c>
      <c r="P2151" s="32">
        <f t="shared" si="370"/>
        <v>1.0193150120575014</v>
      </c>
      <c r="Q2151" s="35">
        <v>1.0060102939279801E-33</v>
      </c>
      <c r="R2151" s="35">
        <v>1.8034978249128701E-18</v>
      </c>
      <c r="S2151" s="35">
        <v>0.67866242358921203</v>
      </c>
      <c r="T2151" s="35">
        <v>3.9747780117270401E-26</v>
      </c>
      <c r="U2151" s="35">
        <v>2.0809000716034402E-15</v>
      </c>
      <c r="V2151" s="35">
        <v>0.689000475473871</v>
      </c>
      <c r="W2151" s="8">
        <v>18655.044519758299</v>
      </c>
      <c r="X2151" s="8">
        <v>38566.200137376603</v>
      </c>
      <c r="Y2151" s="8">
        <v>37835.408760958198</v>
      </c>
      <c r="Z2151" s="23">
        <f t="shared" si="371"/>
        <v>95056.653418093105</v>
      </c>
      <c r="AA2151" s="29">
        <f t="shared" si="372"/>
        <v>19.625185454096254</v>
      </c>
      <c r="AB2151" s="29">
        <f t="shared" si="373"/>
        <v>40.571805076861565</v>
      </c>
      <c r="AC2151" s="29">
        <f t="shared" si="374"/>
        <v>39.803009469042166</v>
      </c>
      <c r="AD2151" s="26">
        <f t="shared" si="375"/>
        <v>0.19625185454096253</v>
      </c>
      <c r="AE2151" s="26">
        <f t="shared" si="376"/>
        <v>0.40571805076861567</v>
      </c>
      <c r="AF2151" s="26">
        <f t="shared" si="377"/>
        <v>0.39803009469042167</v>
      </c>
      <c r="AG2151" s="6">
        <v>5</v>
      </c>
    </row>
    <row r="2152" spans="1:33" ht="12" customHeight="1" x14ac:dyDescent="0.2">
      <c r="A2152" s="5" t="s">
        <v>305</v>
      </c>
      <c r="B2152" s="5" t="s">
        <v>305</v>
      </c>
      <c r="C2152" s="7">
        <v>1</v>
      </c>
      <c r="D2152" s="7">
        <v>1</v>
      </c>
      <c r="E2152" s="8">
        <v>24.43</v>
      </c>
      <c r="F2152" s="9">
        <v>8.0901855443683992</v>
      </c>
      <c r="G2152" s="7">
        <v>3</v>
      </c>
      <c r="H2152" s="7">
        <v>1</v>
      </c>
      <c r="I2152" s="7" t="s">
        <v>2</v>
      </c>
      <c r="J2152" s="7" t="s">
        <v>0</v>
      </c>
      <c r="K2152" s="5" t="s">
        <v>306</v>
      </c>
      <c r="L2152" s="14" t="s">
        <v>307</v>
      </c>
      <c r="M2152" s="38">
        <f t="shared" si="378"/>
        <v>1</v>
      </c>
      <c r="N2152" s="32">
        <f t="shared" si="379"/>
        <v>2.0787472992869489</v>
      </c>
      <c r="O2152" s="32">
        <f t="shared" si="380"/>
        <v>8.0901855443684099</v>
      </c>
      <c r="P2152" s="32">
        <f t="shared" si="370"/>
        <v>0.25694680151482657</v>
      </c>
      <c r="Q2152" s="35">
        <v>0.13273042153134901</v>
      </c>
      <c r="R2152" s="35">
        <v>0.21914328755427001</v>
      </c>
      <c r="S2152" s="35">
        <v>0.71344540185414196</v>
      </c>
      <c r="T2152" s="35">
        <v>0.12122714193114099</v>
      </c>
      <c r="U2152" s="35">
        <v>0.236293594043372</v>
      </c>
      <c r="V2152" s="35">
        <v>0.72718187529440004</v>
      </c>
      <c r="W2152" s="8">
        <v>42524.523269405698</v>
      </c>
      <c r="X2152" s="8">
        <v>88397.737899742104</v>
      </c>
      <c r="Y2152" s="8">
        <v>344031.28343530401</v>
      </c>
      <c r="Z2152" s="23">
        <f t="shared" si="371"/>
        <v>474953.5446044518</v>
      </c>
      <c r="AA2152" s="29">
        <f t="shared" si="372"/>
        <v>8.9534068652589447</v>
      </c>
      <c r="AB2152" s="29">
        <f t="shared" si="373"/>
        <v>18.61187034057426</v>
      </c>
      <c r="AC2152" s="29">
        <f t="shared" si="374"/>
        <v>72.434722794166788</v>
      </c>
      <c r="AD2152" s="26">
        <f t="shared" si="375"/>
        <v>8.9534068652589449E-2</v>
      </c>
      <c r="AE2152" s="26">
        <f t="shared" si="376"/>
        <v>0.1861187034057426</v>
      </c>
      <c r="AF2152" s="26">
        <f t="shared" si="377"/>
        <v>0.72434722794166784</v>
      </c>
      <c r="AG2152" s="6">
        <v>1</v>
      </c>
    </row>
    <row r="2153" spans="1:33" ht="12" customHeight="1" x14ac:dyDescent="0.2">
      <c r="A2153" s="5" t="s">
        <v>437</v>
      </c>
      <c r="B2153" s="5" t="s">
        <v>438</v>
      </c>
      <c r="C2153" s="7">
        <v>3</v>
      </c>
      <c r="D2153" s="7">
        <v>3</v>
      </c>
      <c r="E2153" s="8">
        <v>66.17</v>
      </c>
      <c r="F2153" s="9">
        <v>4.2266826152913897</v>
      </c>
      <c r="G2153" s="7" t="s">
        <v>54</v>
      </c>
      <c r="H2153" s="7">
        <v>2</v>
      </c>
      <c r="I2153" s="7" t="s">
        <v>2</v>
      </c>
      <c r="J2153" s="7" t="s">
        <v>0</v>
      </c>
      <c r="K2153" s="5" t="s">
        <v>439</v>
      </c>
      <c r="L2153" s="14" t="s">
        <v>440</v>
      </c>
      <c r="M2153" s="38">
        <f t="shared" si="378"/>
        <v>1</v>
      </c>
      <c r="N2153" s="32">
        <f t="shared" si="379"/>
        <v>2.0817937864021157</v>
      </c>
      <c r="O2153" s="32">
        <f t="shared" si="380"/>
        <v>4.2266826152913843</v>
      </c>
      <c r="P2153" s="32">
        <f t="shared" si="370"/>
        <v>0.49253610357933125</v>
      </c>
      <c r="Q2153" s="35">
        <v>7.0232125002922197E-2</v>
      </c>
      <c r="R2153" s="35">
        <v>0.30840965986347502</v>
      </c>
      <c r="S2153" s="35">
        <v>0.96145344001541899</v>
      </c>
      <c r="T2153" s="35">
        <v>9.5655916272222502E-2</v>
      </c>
      <c r="U2153" s="35">
        <v>0.31915633364643697</v>
      </c>
      <c r="V2153" s="35">
        <v>0.94985137643469197</v>
      </c>
      <c r="W2153" s="8">
        <v>29507.891560756299</v>
      </c>
      <c r="X2153" s="8">
        <v>61429.345301009897</v>
      </c>
      <c r="Y2153" s="8">
        <v>124720.492273752</v>
      </c>
      <c r="Z2153" s="23">
        <f t="shared" si="371"/>
        <v>215657.7291355182</v>
      </c>
      <c r="AA2153" s="29">
        <f t="shared" si="372"/>
        <v>13.682742408093192</v>
      </c>
      <c r="AB2153" s="29">
        <f t="shared" si="373"/>
        <v>28.484648126109132</v>
      </c>
      <c r="AC2153" s="29">
        <f t="shared" si="374"/>
        <v>57.832609465797667</v>
      </c>
      <c r="AD2153" s="26">
        <f t="shared" si="375"/>
        <v>0.13682742408093193</v>
      </c>
      <c r="AE2153" s="26">
        <f t="shared" si="376"/>
        <v>0.2848464812610913</v>
      </c>
      <c r="AF2153" s="26">
        <f t="shared" si="377"/>
        <v>0.57832609465797669</v>
      </c>
      <c r="AG2153" s="6">
        <v>1</v>
      </c>
    </row>
    <row r="2154" spans="1:33" ht="12" customHeight="1" x14ac:dyDescent="0.2">
      <c r="A2154" s="5" t="s">
        <v>444</v>
      </c>
      <c r="B2154" s="5" t="s">
        <v>444</v>
      </c>
      <c r="C2154" s="7">
        <v>1</v>
      </c>
      <c r="D2154" s="7">
        <v>1</v>
      </c>
      <c r="E2154" s="8">
        <v>59.81</v>
      </c>
      <c r="F2154" s="9">
        <v>4.2077960534071304</v>
      </c>
      <c r="G2154" s="7">
        <v>1</v>
      </c>
      <c r="H2154" s="7">
        <v>1</v>
      </c>
      <c r="I2154" s="7" t="s">
        <v>2</v>
      </c>
      <c r="J2154" s="7" t="s">
        <v>0</v>
      </c>
      <c r="K2154" s="5" t="s">
        <v>445</v>
      </c>
      <c r="L2154" s="14" t="s">
        <v>446</v>
      </c>
      <c r="M2154" s="38">
        <f t="shared" si="378"/>
        <v>1</v>
      </c>
      <c r="N2154" s="32">
        <f t="shared" si="379"/>
        <v>2.0818505833728467</v>
      </c>
      <c r="O2154" s="32">
        <f t="shared" si="380"/>
        <v>4.2077960534071215</v>
      </c>
      <c r="P2154" s="32">
        <f t="shared" si="370"/>
        <v>0.494760334614397</v>
      </c>
      <c r="Q2154" s="35">
        <v>9.3389257349471497E-2</v>
      </c>
      <c r="R2154" s="35">
        <v>5.0351894499201001E-2</v>
      </c>
      <c r="S2154" s="35">
        <v>0.167014433604772</v>
      </c>
      <c r="T2154" s="35">
        <v>0.12272523260788699</v>
      </c>
      <c r="U2154" s="35">
        <v>6.2645576136220196E-2</v>
      </c>
      <c r="V2154" s="35">
        <v>0.17276047916829701</v>
      </c>
      <c r="W2154" s="8">
        <v>5812.9307410583597</v>
      </c>
      <c r="X2154" s="8">
        <v>12101.6532543783</v>
      </c>
      <c r="Y2154" s="8">
        <v>24459.6270309543</v>
      </c>
      <c r="Z2154" s="23">
        <f t="shared" si="371"/>
        <v>42374.211026390956</v>
      </c>
      <c r="AA2154" s="29">
        <f t="shared" si="372"/>
        <v>13.718086072300027</v>
      </c>
      <c r="AB2154" s="29">
        <f t="shared" si="373"/>
        <v>28.559005492376734</v>
      </c>
      <c r="AC2154" s="29">
        <f t="shared" si="374"/>
        <v>57.722908435323255</v>
      </c>
      <c r="AD2154" s="26">
        <f t="shared" si="375"/>
        <v>0.13718086072300026</v>
      </c>
      <c r="AE2154" s="26">
        <f t="shared" si="376"/>
        <v>0.28559005492376732</v>
      </c>
      <c r="AF2154" s="26">
        <f t="shared" si="377"/>
        <v>0.5772290843532325</v>
      </c>
      <c r="AG2154" s="6">
        <v>1</v>
      </c>
    </row>
    <row r="2155" spans="1:33" ht="12" customHeight="1" x14ac:dyDescent="0.2">
      <c r="A2155" s="5" t="s">
        <v>2938</v>
      </c>
      <c r="B2155" s="5" t="s">
        <v>2938</v>
      </c>
      <c r="C2155" s="7">
        <v>2</v>
      </c>
      <c r="D2155" s="7">
        <v>2</v>
      </c>
      <c r="E2155" s="8">
        <v>65.13</v>
      </c>
      <c r="F2155" s="9">
        <v>3.0955500751582901</v>
      </c>
      <c r="G2155" s="7" t="s">
        <v>50</v>
      </c>
      <c r="H2155" s="7">
        <v>3</v>
      </c>
      <c r="I2155" s="7" t="s">
        <v>1</v>
      </c>
      <c r="J2155" s="7" t="s">
        <v>2</v>
      </c>
      <c r="K2155" s="5" t="s">
        <v>2939</v>
      </c>
      <c r="L2155" s="14" t="s">
        <v>2940</v>
      </c>
      <c r="M2155" s="38">
        <f t="shared" si="378"/>
        <v>1</v>
      </c>
      <c r="N2155" s="32">
        <f t="shared" si="379"/>
        <v>2.0860679611325099</v>
      </c>
      <c r="O2155" s="32">
        <f t="shared" si="380"/>
        <v>0.673892494220381</v>
      </c>
      <c r="P2155" s="32">
        <f t="shared" si="370"/>
        <v>3.0955500751582927</v>
      </c>
      <c r="Q2155" s="35">
        <v>0.38965750046499498</v>
      </c>
      <c r="R2155" s="35">
        <v>0.25915115860549798</v>
      </c>
      <c r="S2155" s="35">
        <v>0.33985157285134399</v>
      </c>
      <c r="T2155" s="35">
        <v>0.440076659810339</v>
      </c>
      <c r="U2155" s="35">
        <v>0.28875065487215601</v>
      </c>
      <c r="V2155" s="35">
        <v>0.34704147045098399</v>
      </c>
      <c r="W2155" s="8">
        <v>16859.330437597699</v>
      </c>
      <c r="X2155" s="8">
        <v>35169.709072018697</v>
      </c>
      <c r="Y2155" s="8">
        <v>11361.376239478301</v>
      </c>
      <c r="Z2155" s="23">
        <f t="shared" si="371"/>
        <v>63390.415749094696</v>
      </c>
      <c r="AA2155" s="29">
        <f t="shared" si="372"/>
        <v>26.596024396382784</v>
      </c>
      <c r="AB2155" s="29">
        <f t="shared" si="373"/>
        <v>55.481114386792726</v>
      </c>
      <c r="AC2155" s="29">
        <f t="shared" si="374"/>
        <v>17.922861216824497</v>
      </c>
      <c r="AD2155" s="26">
        <f t="shared" si="375"/>
        <v>0.26596024396382784</v>
      </c>
      <c r="AE2155" s="26">
        <f t="shared" si="376"/>
        <v>0.55481114386792729</v>
      </c>
      <c r="AF2155" s="26">
        <f t="shared" si="377"/>
        <v>0.17922861216824498</v>
      </c>
      <c r="AG2155" s="6">
        <v>6</v>
      </c>
    </row>
    <row r="2156" spans="1:33" ht="12" customHeight="1" x14ac:dyDescent="0.2">
      <c r="A2156" s="5" t="s">
        <v>1309</v>
      </c>
      <c r="B2156" s="5" t="s">
        <v>1309</v>
      </c>
      <c r="C2156" s="7">
        <v>3</v>
      </c>
      <c r="D2156" s="7">
        <v>3</v>
      </c>
      <c r="E2156" s="8">
        <v>78.75</v>
      </c>
      <c r="F2156" s="9">
        <v>3.1312232603581802</v>
      </c>
      <c r="G2156" s="7" t="s">
        <v>54</v>
      </c>
      <c r="H2156" s="7">
        <v>2</v>
      </c>
      <c r="I2156" s="7" t="s">
        <v>2</v>
      </c>
      <c r="J2156" s="7" t="s">
        <v>0</v>
      </c>
      <c r="K2156" s="5" t="s">
        <v>1310</v>
      </c>
      <c r="L2156" s="14" t="s">
        <v>1311</v>
      </c>
      <c r="M2156" s="38">
        <f t="shared" si="378"/>
        <v>1</v>
      </c>
      <c r="N2156" s="32">
        <f t="shared" si="379"/>
        <v>2.0932642159224049</v>
      </c>
      <c r="O2156" s="32">
        <f t="shared" si="380"/>
        <v>3.1312232603581682</v>
      </c>
      <c r="P2156" s="32">
        <f t="shared" si="370"/>
        <v>0.66851324286693137</v>
      </c>
      <c r="Q2156" s="35">
        <v>0.195689281247939</v>
      </c>
      <c r="R2156" s="35">
        <v>0.69990969657298396</v>
      </c>
      <c r="S2156" s="35">
        <v>0.64159748443818199</v>
      </c>
      <c r="T2156" s="35">
        <v>0.18270527033732401</v>
      </c>
      <c r="U2156" s="35">
        <v>0.68334691145453996</v>
      </c>
      <c r="V2156" s="35">
        <v>0.65189266055030504</v>
      </c>
      <c r="W2156" s="8">
        <v>50914.948235333402</v>
      </c>
      <c r="X2156" s="8">
        <v>106578.439196565</v>
      </c>
      <c r="Y2156" s="8">
        <v>159426.07021440801</v>
      </c>
      <c r="Z2156" s="23">
        <f t="shared" si="371"/>
        <v>316919.45764630637</v>
      </c>
      <c r="AA2156" s="29">
        <f t="shared" si="372"/>
        <v>16.065579757540899</v>
      </c>
      <c r="AB2156" s="29">
        <f t="shared" si="373"/>
        <v>33.629503214507707</v>
      </c>
      <c r="AC2156" s="29">
        <f t="shared" si="374"/>
        <v>50.304917027951404</v>
      </c>
      <c r="AD2156" s="26">
        <f t="shared" si="375"/>
        <v>0.16065579757540899</v>
      </c>
      <c r="AE2156" s="26">
        <f t="shared" si="376"/>
        <v>0.33629503214507706</v>
      </c>
      <c r="AF2156" s="26">
        <f t="shared" si="377"/>
        <v>0.50304917027951401</v>
      </c>
      <c r="AG2156" s="6">
        <v>5</v>
      </c>
    </row>
    <row r="2157" spans="1:33" ht="12" customHeight="1" x14ac:dyDescent="0.2">
      <c r="A2157" s="5" t="s">
        <v>3070</v>
      </c>
      <c r="B2157" s="5" t="s">
        <v>3071</v>
      </c>
      <c r="C2157" s="7">
        <v>6</v>
      </c>
      <c r="D2157" s="7">
        <v>5</v>
      </c>
      <c r="E2157" s="8">
        <v>273.72000000000003</v>
      </c>
      <c r="F2157" s="9">
        <v>2.39994739076251</v>
      </c>
      <c r="G2157" s="7" t="s">
        <v>50</v>
      </c>
      <c r="H2157" s="7">
        <v>3</v>
      </c>
      <c r="I2157" s="7" t="s">
        <v>1</v>
      </c>
      <c r="J2157" s="7" t="s">
        <v>2</v>
      </c>
      <c r="K2157" s="5" t="s">
        <v>3072</v>
      </c>
      <c r="L2157" s="14" t="s">
        <v>3073</v>
      </c>
      <c r="M2157" s="38">
        <f t="shared" si="378"/>
        <v>1</v>
      </c>
      <c r="N2157" s="32">
        <f t="shared" si="379"/>
        <v>2.0946877632273391</v>
      </c>
      <c r="O2157" s="32">
        <f t="shared" si="380"/>
        <v>0.87280570036238192</v>
      </c>
      <c r="P2157" s="32">
        <f t="shared" si="370"/>
        <v>2.3999473907625051</v>
      </c>
      <c r="Q2157" s="35">
        <v>0.463126386472764</v>
      </c>
      <c r="R2157" s="35">
        <v>0.29171759777296302</v>
      </c>
      <c r="S2157" s="35">
        <v>0.382480514888759</v>
      </c>
      <c r="T2157" s="35">
        <v>0.51881353985261602</v>
      </c>
      <c r="U2157" s="35">
        <v>0.35653188472695602</v>
      </c>
      <c r="V2157" s="35">
        <v>0.39146009532354098</v>
      </c>
      <c r="W2157" s="8">
        <v>194349.55611435999</v>
      </c>
      <c r="X2157" s="8">
        <v>407101.63698141498</v>
      </c>
      <c r="Y2157" s="8">
        <v>169629.40043951201</v>
      </c>
      <c r="Z2157" s="23">
        <f t="shared" si="371"/>
        <v>771080.59353528696</v>
      </c>
      <c r="AA2157" s="29">
        <f t="shared" si="372"/>
        <v>25.204830434558975</v>
      </c>
      <c r="AB2157" s="29">
        <f t="shared" si="373"/>
        <v>52.79624988549071</v>
      </c>
      <c r="AC2157" s="29">
        <f t="shared" si="374"/>
        <v>21.998919679950326</v>
      </c>
      <c r="AD2157" s="26">
        <f t="shared" si="375"/>
        <v>0.25204830434558972</v>
      </c>
      <c r="AE2157" s="26">
        <f t="shared" si="376"/>
        <v>0.52796249885490709</v>
      </c>
      <c r="AF2157" s="26">
        <f t="shared" si="377"/>
        <v>0.21998919679950327</v>
      </c>
      <c r="AG2157" s="6">
        <v>6</v>
      </c>
    </row>
    <row r="2158" spans="1:33" ht="12" customHeight="1" x14ac:dyDescent="0.2">
      <c r="A2158" s="5" t="s">
        <v>2664</v>
      </c>
      <c r="B2158" s="5" t="s">
        <v>2664</v>
      </c>
      <c r="C2158" s="7">
        <v>2</v>
      </c>
      <c r="D2158" s="7">
        <v>2</v>
      </c>
      <c r="E2158" s="8">
        <v>54.11</v>
      </c>
      <c r="F2158" s="9">
        <v>2.0956899605153398</v>
      </c>
      <c r="G2158" s="7" t="s">
        <v>50</v>
      </c>
      <c r="H2158" s="7">
        <v>3</v>
      </c>
      <c r="I2158" s="7" t="s">
        <v>1</v>
      </c>
      <c r="J2158" s="7" t="s">
        <v>0</v>
      </c>
      <c r="K2158" s="5" t="s">
        <v>2665</v>
      </c>
      <c r="L2158" s="14" t="s">
        <v>2666</v>
      </c>
      <c r="M2158" s="38">
        <f t="shared" si="378"/>
        <v>1</v>
      </c>
      <c r="N2158" s="32">
        <f t="shared" si="379"/>
        <v>2.0956899605153327</v>
      </c>
      <c r="O2158" s="32">
        <f t="shared" si="380"/>
        <v>1.1893079283263042</v>
      </c>
      <c r="P2158" s="32">
        <f t="shared" si="370"/>
        <v>1.7621087950406307</v>
      </c>
      <c r="Q2158" s="35">
        <v>3.1538601391036398E-4</v>
      </c>
      <c r="R2158" s="35">
        <v>0.16300731307060301</v>
      </c>
      <c r="S2158" s="35">
        <v>0.53211287119300898</v>
      </c>
      <c r="T2158" s="35">
        <v>1.33417838939768E-3</v>
      </c>
      <c r="U2158" s="35">
        <v>0.16829661979577201</v>
      </c>
      <c r="V2158" s="35">
        <v>0.59555972399984303</v>
      </c>
      <c r="W2158" s="8">
        <v>18757.571576627401</v>
      </c>
      <c r="X2158" s="8">
        <v>39310.054436785802</v>
      </c>
      <c r="Y2158" s="8">
        <v>22308.528592231101</v>
      </c>
      <c r="Z2158" s="23">
        <f t="shared" si="371"/>
        <v>80376.154605644304</v>
      </c>
      <c r="AA2158" s="29">
        <f t="shared" si="372"/>
        <v>23.337234368400818</v>
      </c>
      <c r="AB2158" s="29">
        <f t="shared" si="373"/>
        <v>48.907607772050973</v>
      </c>
      <c r="AC2158" s="29">
        <f t="shared" si="374"/>
        <v>27.755157859548202</v>
      </c>
      <c r="AD2158" s="26">
        <f t="shared" si="375"/>
        <v>0.23337234368400817</v>
      </c>
      <c r="AE2158" s="26">
        <f t="shared" si="376"/>
        <v>0.48907607772050971</v>
      </c>
      <c r="AF2158" s="26">
        <f t="shared" si="377"/>
        <v>0.27755157859548202</v>
      </c>
      <c r="AG2158" s="6">
        <v>6</v>
      </c>
    </row>
    <row r="2159" spans="1:33" ht="12" customHeight="1" x14ac:dyDescent="0.2">
      <c r="A2159" s="5" t="s">
        <v>3113</v>
      </c>
      <c r="B2159" s="5" t="s">
        <v>3113</v>
      </c>
      <c r="C2159" s="7">
        <v>2</v>
      </c>
      <c r="D2159" s="7">
        <v>2</v>
      </c>
      <c r="E2159" s="8">
        <v>63.85</v>
      </c>
      <c r="F2159" s="9">
        <v>2.13240248718227</v>
      </c>
      <c r="G2159" s="7" t="s">
        <v>146</v>
      </c>
      <c r="H2159" s="7">
        <v>2</v>
      </c>
      <c r="I2159" s="7" t="s">
        <v>1</v>
      </c>
      <c r="J2159" s="7" t="s">
        <v>2</v>
      </c>
      <c r="K2159" s="5" t="s">
        <v>3114</v>
      </c>
      <c r="L2159" s="14" t="s">
        <v>3115</v>
      </c>
      <c r="M2159" s="38">
        <f t="shared" si="378"/>
        <v>1</v>
      </c>
      <c r="N2159" s="32">
        <f t="shared" si="379"/>
        <v>2.0968241052046115</v>
      </c>
      <c r="O2159" s="32">
        <f t="shared" si="380"/>
        <v>0.98331535336714138</v>
      </c>
      <c r="P2159" s="32">
        <f t="shared" si="370"/>
        <v>2.1324024871822767</v>
      </c>
      <c r="Q2159" s="35">
        <v>0.45382835391535198</v>
      </c>
      <c r="R2159" s="35">
        <v>4.0632382438639198E-3</v>
      </c>
      <c r="S2159" s="35">
        <v>1.7549927202462199E-5</v>
      </c>
      <c r="T2159" s="35">
        <v>0.50467445615281303</v>
      </c>
      <c r="U2159" s="35">
        <v>6.0091544052609499E-3</v>
      </c>
      <c r="V2159" s="35">
        <v>2.1780553512682799E-5</v>
      </c>
      <c r="W2159" s="8">
        <v>9039.0243912873702</v>
      </c>
      <c r="X2159" s="8">
        <v>18953.244231183799</v>
      </c>
      <c r="Y2159" s="8">
        <v>8888.2114634129503</v>
      </c>
      <c r="Z2159" s="23">
        <f t="shared" si="371"/>
        <v>36880.480085884119</v>
      </c>
      <c r="AA2159" s="29">
        <f t="shared" si="372"/>
        <v>24.508966180044457</v>
      </c>
      <c r="AB2159" s="29">
        <f t="shared" si="373"/>
        <v>51.390991079961807</v>
      </c>
      <c r="AC2159" s="29">
        <f t="shared" si="374"/>
        <v>24.100042739993732</v>
      </c>
      <c r="AD2159" s="26">
        <f t="shared" si="375"/>
        <v>0.24508966180044456</v>
      </c>
      <c r="AE2159" s="26">
        <f t="shared" si="376"/>
        <v>0.51390991079961812</v>
      </c>
      <c r="AF2159" s="26">
        <f t="shared" si="377"/>
        <v>0.24100042739993732</v>
      </c>
      <c r="AG2159" s="6">
        <v>6</v>
      </c>
    </row>
    <row r="2160" spans="1:33" ht="12" customHeight="1" x14ac:dyDescent="0.2">
      <c r="A2160" s="5" t="s">
        <v>1255</v>
      </c>
      <c r="B2160" s="5" t="s">
        <v>1255</v>
      </c>
      <c r="C2160" s="7">
        <v>1</v>
      </c>
      <c r="D2160" s="7">
        <v>1</v>
      </c>
      <c r="E2160" s="8">
        <v>16.489999999999998</v>
      </c>
      <c r="F2160" s="9">
        <v>3.7323323209666599</v>
      </c>
      <c r="G2160" s="7">
        <v>2</v>
      </c>
      <c r="H2160" s="7">
        <v>1</v>
      </c>
      <c r="I2160" s="7" t="s">
        <v>2</v>
      </c>
      <c r="J2160" s="7" t="s">
        <v>0</v>
      </c>
      <c r="K2160" s="5" t="s">
        <v>1256</v>
      </c>
      <c r="L2160" s="14" t="s">
        <v>1257</v>
      </c>
      <c r="M2160" s="38">
        <f t="shared" si="378"/>
        <v>1</v>
      </c>
      <c r="N2160" s="32">
        <f t="shared" si="379"/>
        <v>2.1109645764311029</v>
      </c>
      <c r="O2160" s="32">
        <f t="shared" si="380"/>
        <v>3.7323323209666661</v>
      </c>
      <c r="P2160" s="32">
        <f t="shared" si="370"/>
        <v>0.56558859042979526</v>
      </c>
      <c r="Q2160" s="35">
        <v>0.84017641192815595</v>
      </c>
      <c r="R2160" s="35">
        <v>0.17637231538051801</v>
      </c>
      <c r="S2160" s="35">
        <v>2.57243022913651E-2</v>
      </c>
      <c r="T2160" s="35">
        <v>0.88022160971365904</v>
      </c>
      <c r="U2160" s="35">
        <v>0.20160497677247299</v>
      </c>
      <c r="V2160" s="35">
        <v>2.75790411542195E-2</v>
      </c>
      <c r="W2160" s="8">
        <v>4194.3377399537603</v>
      </c>
      <c r="X2160" s="8">
        <v>8854.0983906304791</v>
      </c>
      <c r="Y2160" s="8">
        <v>15654.6623118797</v>
      </c>
      <c r="Z2160" s="23">
        <f t="shared" si="371"/>
        <v>28703.098442463939</v>
      </c>
      <c r="AA2160" s="29">
        <f t="shared" si="372"/>
        <v>14.612839615072961</v>
      </c>
      <c r="AB2160" s="29">
        <f t="shared" si="373"/>
        <v>30.847186788488134</v>
      </c>
      <c r="AC2160" s="29">
        <f t="shared" si="374"/>
        <v>54.539973596438912</v>
      </c>
      <c r="AD2160" s="26">
        <f t="shared" si="375"/>
        <v>0.14612839615072962</v>
      </c>
      <c r="AE2160" s="26">
        <f t="shared" si="376"/>
        <v>0.30847186788488135</v>
      </c>
      <c r="AF2160" s="26">
        <f t="shared" si="377"/>
        <v>0.54539973596438918</v>
      </c>
      <c r="AG2160" s="6">
        <v>5</v>
      </c>
    </row>
    <row r="2161" spans="1:33" ht="12" customHeight="1" x14ac:dyDescent="0.2">
      <c r="A2161" s="5" t="s">
        <v>3934</v>
      </c>
      <c r="B2161" s="5" t="s">
        <v>3934</v>
      </c>
      <c r="C2161" s="7">
        <v>2</v>
      </c>
      <c r="D2161" s="7">
        <v>2</v>
      </c>
      <c r="E2161" s="8">
        <v>128.25</v>
      </c>
      <c r="F2161" s="9">
        <v>2.1130301141105101</v>
      </c>
      <c r="G2161" s="7" t="s">
        <v>54</v>
      </c>
      <c r="H2161" s="7">
        <v>2</v>
      </c>
      <c r="I2161" s="7" t="s">
        <v>1</v>
      </c>
      <c r="J2161" s="7" t="s">
        <v>0</v>
      </c>
      <c r="K2161" s="5" t="s">
        <v>3935</v>
      </c>
      <c r="L2161" s="14" t="s">
        <v>3936</v>
      </c>
      <c r="M2161" s="38">
        <f t="shared" si="378"/>
        <v>1</v>
      </c>
      <c r="N2161" s="32">
        <f t="shared" si="379"/>
        <v>2.1130301141105154</v>
      </c>
      <c r="O2161" s="32">
        <f t="shared" si="380"/>
        <v>2.0555226836176361</v>
      </c>
      <c r="P2161" s="32">
        <f t="shared" si="370"/>
        <v>1.0279770352091997</v>
      </c>
      <c r="Q2161" s="35">
        <v>3.7225974315719399E-3</v>
      </c>
      <c r="R2161" s="35">
        <v>7.0864027951292693E-2</v>
      </c>
      <c r="S2161" s="35">
        <v>0.37244869247189</v>
      </c>
      <c r="T2161" s="35">
        <v>6.6788897440368299E-3</v>
      </c>
      <c r="U2161" s="35">
        <v>0.139666689869369</v>
      </c>
      <c r="V2161" s="35">
        <v>0.39005726265594998</v>
      </c>
      <c r="W2161" s="8">
        <v>24901.998463071901</v>
      </c>
      <c r="X2161" s="8">
        <v>52618.672654004702</v>
      </c>
      <c r="Y2161" s="8">
        <v>51186.622708255803</v>
      </c>
      <c r="Z2161" s="23">
        <f t="shared" si="371"/>
        <v>128707.29382533241</v>
      </c>
      <c r="AA2161" s="29">
        <f t="shared" si="372"/>
        <v>19.34777565665097</v>
      </c>
      <c r="AB2161" s="29">
        <f t="shared" si="373"/>
        <v>40.882432603557852</v>
      </c>
      <c r="AC2161" s="29">
        <f t="shared" si="374"/>
        <v>39.769791739791174</v>
      </c>
      <c r="AD2161" s="26">
        <f t="shared" si="375"/>
        <v>0.1934777565665097</v>
      </c>
      <c r="AE2161" s="26">
        <f t="shared" si="376"/>
        <v>0.4088243260355785</v>
      </c>
      <c r="AF2161" s="26">
        <f t="shared" si="377"/>
        <v>0.39769791739791172</v>
      </c>
      <c r="AG2161" s="6">
        <v>5</v>
      </c>
    </row>
    <row r="2162" spans="1:33" ht="12" customHeight="1" x14ac:dyDescent="0.2">
      <c r="A2162" s="5" t="s">
        <v>1237</v>
      </c>
      <c r="B2162" s="5" t="s">
        <v>1237</v>
      </c>
      <c r="C2162" s="7">
        <v>2</v>
      </c>
      <c r="D2162" s="7">
        <v>2</v>
      </c>
      <c r="E2162" s="8">
        <v>40.07</v>
      </c>
      <c r="F2162" s="9">
        <v>4.0481993549269601</v>
      </c>
      <c r="G2162" s="7" t="s">
        <v>50</v>
      </c>
      <c r="H2162" s="7">
        <v>3</v>
      </c>
      <c r="I2162" s="7" t="s">
        <v>2</v>
      </c>
      <c r="J2162" s="7" t="s">
        <v>0</v>
      </c>
      <c r="K2162" s="5" t="s">
        <v>1238</v>
      </c>
      <c r="L2162" s="14" t="s">
        <v>1239</v>
      </c>
      <c r="M2162" s="38">
        <f t="shared" si="378"/>
        <v>1</v>
      </c>
      <c r="N2162" s="32">
        <f t="shared" si="379"/>
        <v>2.114994887331513</v>
      </c>
      <c r="O2162" s="32">
        <f t="shared" si="380"/>
        <v>4.0481993549269539</v>
      </c>
      <c r="P2162" s="32">
        <f t="shared" si="370"/>
        <v>0.52245324449187758</v>
      </c>
      <c r="Q2162" s="35">
        <v>0.62951844094802101</v>
      </c>
      <c r="R2162" s="35">
        <v>0.94676065776445595</v>
      </c>
      <c r="S2162" s="35">
        <v>0.64878912165893199</v>
      </c>
      <c r="T2162" s="35">
        <v>0.62351686856584598</v>
      </c>
      <c r="U2162" s="35">
        <v>0.97226134343515602</v>
      </c>
      <c r="V2162" s="35">
        <v>0.65529507463209302</v>
      </c>
      <c r="W2162" s="8">
        <v>9567.0921495369494</v>
      </c>
      <c r="X2162" s="8">
        <v>20234.350982900101</v>
      </c>
      <c r="Y2162" s="8">
        <v>38729.496268282201</v>
      </c>
      <c r="Z2162" s="23">
        <f t="shared" si="371"/>
        <v>68530.939400719246</v>
      </c>
      <c r="AA2162" s="29">
        <f t="shared" si="372"/>
        <v>13.96025245414415</v>
      </c>
      <c r="AB2162" s="29">
        <f t="shared" si="373"/>
        <v>29.525862566372084</v>
      </c>
      <c r="AC2162" s="29">
        <f t="shared" si="374"/>
        <v>56.51388497948377</v>
      </c>
      <c r="AD2162" s="26">
        <f t="shared" si="375"/>
        <v>0.13960252454144151</v>
      </c>
      <c r="AE2162" s="26">
        <f t="shared" si="376"/>
        <v>0.29525862566372085</v>
      </c>
      <c r="AF2162" s="26">
        <f t="shared" si="377"/>
        <v>0.56513884979483775</v>
      </c>
      <c r="AG2162" s="6">
        <v>1</v>
      </c>
    </row>
    <row r="2163" spans="1:33" ht="12" customHeight="1" x14ac:dyDescent="0.2">
      <c r="A2163" s="5" t="s">
        <v>398</v>
      </c>
      <c r="B2163" s="5" t="s">
        <v>398</v>
      </c>
      <c r="C2163" s="7">
        <v>6</v>
      </c>
      <c r="D2163" s="7">
        <v>5</v>
      </c>
      <c r="E2163" s="8">
        <v>281.26</v>
      </c>
      <c r="F2163" s="9">
        <v>5.1093749462380398</v>
      </c>
      <c r="G2163" s="7" t="s">
        <v>50</v>
      </c>
      <c r="H2163" s="7">
        <v>3</v>
      </c>
      <c r="I2163" s="7" t="s">
        <v>2</v>
      </c>
      <c r="J2163" s="7" t="s">
        <v>0</v>
      </c>
      <c r="K2163" s="5" t="s">
        <v>399</v>
      </c>
      <c r="L2163" s="14" t="s">
        <v>400</v>
      </c>
      <c r="M2163" s="38">
        <f t="shared" si="378"/>
        <v>1</v>
      </c>
      <c r="N2163" s="32">
        <f t="shared" si="379"/>
        <v>2.1240136938804075</v>
      </c>
      <c r="O2163" s="32">
        <f t="shared" si="380"/>
        <v>5.1093749462380345</v>
      </c>
      <c r="P2163" s="32">
        <f t="shared" si="370"/>
        <v>0.41570910654037846</v>
      </c>
      <c r="Q2163" s="35">
        <v>0.75750959237592497</v>
      </c>
      <c r="R2163" s="35">
        <v>0.74883102422186099</v>
      </c>
      <c r="S2163" s="35">
        <v>0.95770888398514098</v>
      </c>
      <c r="T2163" s="35">
        <v>0.69518747731473696</v>
      </c>
      <c r="U2163" s="35">
        <v>0.68037773571981197</v>
      </c>
      <c r="V2163" s="35">
        <v>0.79680829710870904</v>
      </c>
      <c r="W2163" s="8">
        <v>513408.28683148301</v>
      </c>
      <c r="X2163" s="8">
        <v>1090486.23178175</v>
      </c>
      <c r="Y2163" s="8">
        <v>2623195.43792777</v>
      </c>
      <c r="Z2163" s="23">
        <f t="shared" si="371"/>
        <v>4227089.9565410027</v>
      </c>
      <c r="AA2163" s="29">
        <f t="shared" si="372"/>
        <v>12.145667400265152</v>
      </c>
      <c r="AB2163" s="29">
        <f t="shared" si="373"/>
        <v>25.797563879480034</v>
      </c>
      <c r="AC2163" s="29">
        <f t="shared" si="374"/>
        <v>62.056768720254816</v>
      </c>
      <c r="AD2163" s="26">
        <f t="shared" si="375"/>
        <v>0.12145667400265152</v>
      </c>
      <c r="AE2163" s="26">
        <f t="shared" si="376"/>
        <v>0.25797563879480034</v>
      </c>
      <c r="AF2163" s="26">
        <f t="shared" si="377"/>
        <v>0.62056768720254818</v>
      </c>
      <c r="AG2163" s="6">
        <v>1</v>
      </c>
    </row>
    <row r="2164" spans="1:33" ht="12" customHeight="1" x14ac:dyDescent="0.2">
      <c r="A2164" s="5" t="s">
        <v>2661</v>
      </c>
      <c r="B2164" s="5" t="s">
        <v>2661</v>
      </c>
      <c r="C2164" s="7">
        <v>13</v>
      </c>
      <c r="D2164" s="7">
        <v>13</v>
      </c>
      <c r="E2164" s="8">
        <v>442.97</v>
      </c>
      <c r="F2164" s="9">
        <v>2.1250249298956798</v>
      </c>
      <c r="G2164" s="7" t="s">
        <v>50</v>
      </c>
      <c r="H2164" s="7">
        <v>3</v>
      </c>
      <c r="I2164" s="7" t="s">
        <v>1</v>
      </c>
      <c r="J2164" s="7" t="s">
        <v>0</v>
      </c>
      <c r="K2164" s="5" t="s">
        <v>2662</v>
      </c>
      <c r="L2164" s="14" t="s">
        <v>2663</v>
      </c>
      <c r="M2164" s="38">
        <f t="shared" si="378"/>
        <v>1</v>
      </c>
      <c r="N2164" s="32">
        <f t="shared" si="379"/>
        <v>2.1250249298956798</v>
      </c>
      <c r="O2164" s="32">
        <f t="shared" si="380"/>
        <v>1.0805196316586227</v>
      </c>
      <c r="P2164" s="32">
        <f t="shared" si="370"/>
        <v>1.9666694316638349</v>
      </c>
      <c r="Q2164" s="35">
        <v>0.397945459596248</v>
      </c>
      <c r="R2164" s="35">
        <v>0.414763282439437</v>
      </c>
      <c r="S2164" s="35">
        <v>0.71859214826429896</v>
      </c>
      <c r="T2164" s="35">
        <v>0.38573005012316403</v>
      </c>
      <c r="U2164" s="35">
        <v>0.421485289756931</v>
      </c>
      <c r="V2164" s="35">
        <v>0.73195365805156898</v>
      </c>
      <c r="W2164" s="8">
        <v>103758.595075631</v>
      </c>
      <c r="X2164" s="8">
        <v>220489.601226667</v>
      </c>
      <c r="Y2164" s="8">
        <v>112113.19893253699</v>
      </c>
      <c r="Z2164" s="23">
        <f t="shared" si="371"/>
        <v>436361.39523483498</v>
      </c>
      <c r="AA2164" s="29">
        <f t="shared" si="372"/>
        <v>23.778133494094185</v>
      </c>
      <c r="AB2164" s="29">
        <f t="shared" si="373"/>
        <v>50.529126461337611</v>
      </c>
      <c r="AC2164" s="29">
        <f t="shared" si="374"/>
        <v>25.692740044568207</v>
      </c>
      <c r="AD2164" s="26">
        <f t="shared" si="375"/>
        <v>0.23778133494094184</v>
      </c>
      <c r="AE2164" s="26">
        <f t="shared" si="376"/>
        <v>0.50529126461337615</v>
      </c>
      <c r="AF2164" s="26">
        <f t="shared" si="377"/>
        <v>0.25692740044568207</v>
      </c>
      <c r="AG2164" s="6">
        <v>6</v>
      </c>
    </row>
    <row r="2165" spans="1:33" ht="12" customHeight="1" x14ac:dyDescent="0.2">
      <c r="A2165" s="5" t="s">
        <v>447</v>
      </c>
      <c r="B2165" s="5" t="s">
        <v>447</v>
      </c>
      <c r="C2165" s="7">
        <v>26</v>
      </c>
      <c r="D2165" s="7">
        <v>19</v>
      </c>
      <c r="E2165" s="8">
        <v>1248.54</v>
      </c>
      <c r="F2165" s="9">
        <v>4.0866456381449003</v>
      </c>
      <c r="G2165" s="7" t="s">
        <v>50</v>
      </c>
      <c r="H2165" s="7">
        <v>3</v>
      </c>
      <c r="I2165" s="7" t="s">
        <v>2</v>
      </c>
      <c r="J2165" s="7" t="s">
        <v>0</v>
      </c>
      <c r="K2165" s="5" t="s">
        <v>448</v>
      </c>
      <c r="L2165" s="14" t="s">
        <v>449</v>
      </c>
      <c r="M2165" s="38">
        <f t="shared" si="378"/>
        <v>1</v>
      </c>
      <c r="N2165" s="32">
        <f t="shared" si="379"/>
        <v>2.1254389579384187</v>
      </c>
      <c r="O2165" s="32">
        <f t="shared" si="380"/>
        <v>4.0866456381448888</v>
      </c>
      <c r="P2165" s="32">
        <f t="shared" si="370"/>
        <v>0.52009377522227507</v>
      </c>
      <c r="Q2165" s="35">
        <v>0.98062231021164903</v>
      </c>
      <c r="R2165" s="35">
        <v>0.54635780797306499</v>
      </c>
      <c r="S2165" s="35">
        <v>0.217245100976488</v>
      </c>
      <c r="T2165" s="35">
        <v>0.98027919858217405</v>
      </c>
      <c r="U2165" s="35">
        <v>0.46924568117376603</v>
      </c>
      <c r="V2165" s="35">
        <v>0.17793335060346799</v>
      </c>
      <c r="W2165" s="8">
        <v>494555.02598402801</v>
      </c>
      <c r="X2165" s="8">
        <v>1051146.5190707</v>
      </c>
      <c r="Y2165" s="8">
        <v>2021071.13976026</v>
      </c>
      <c r="Z2165" s="23">
        <f t="shared" si="371"/>
        <v>3566772.6848149882</v>
      </c>
      <c r="AA2165" s="29">
        <f t="shared" si="372"/>
        <v>13.865616614412337</v>
      </c>
      <c r="AB2165" s="29">
        <f t="shared" si="373"/>
        <v>29.470521728110182</v>
      </c>
      <c r="AC2165" s="29">
        <f t="shared" si="374"/>
        <v>56.663861657477469</v>
      </c>
      <c r="AD2165" s="26">
        <f t="shared" si="375"/>
        <v>0.13865616614412338</v>
      </c>
      <c r="AE2165" s="26">
        <f t="shared" si="376"/>
        <v>0.29470521728110183</v>
      </c>
      <c r="AF2165" s="26">
        <f t="shared" si="377"/>
        <v>0.56663861657477466</v>
      </c>
      <c r="AG2165" s="6">
        <v>1</v>
      </c>
    </row>
    <row r="2166" spans="1:33" ht="12" customHeight="1" x14ac:dyDescent="0.2">
      <c r="A2166" s="5" t="s">
        <v>2925</v>
      </c>
      <c r="B2166" s="5" t="s">
        <v>2925</v>
      </c>
      <c r="C2166" s="7">
        <v>5</v>
      </c>
      <c r="D2166" s="7">
        <v>5</v>
      </c>
      <c r="E2166" s="8">
        <v>232.14</v>
      </c>
      <c r="F2166" s="9">
        <v>3.2783623566823001</v>
      </c>
      <c r="G2166" s="7" t="s">
        <v>50</v>
      </c>
      <c r="H2166" s="7">
        <v>3</v>
      </c>
      <c r="I2166" s="7" t="s">
        <v>1</v>
      </c>
      <c r="J2166" s="7" t="s">
        <v>2</v>
      </c>
      <c r="K2166" s="5" t="s">
        <v>2926</v>
      </c>
      <c r="L2166" s="14" t="s">
        <v>2927</v>
      </c>
      <c r="M2166" s="38">
        <f t="shared" si="378"/>
        <v>1</v>
      </c>
      <c r="N2166" s="32">
        <f t="shared" si="379"/>
        <v>2.1266806880148623</v>
      </c>
      <c r="O2166" s="32">
        <f t="shared" si="380"/>
        <v>0.64870214351993338</v>
      </c>
      <c r="P2166" s="32">
        <f t="shared" si="370"/>
        <v>3.2783623566822908</v>
      </c>
      <c r="Q2166" s="35">
        <v>3.5822673012939901E-4</v>
      </c>
      <c r="R2166" s="35">
        <v>5.4781541702883605E-4</v>
      </c>
      <c r="S2166" s="35">
        <v>0.13007546369106199</v>
      </c>
      <c r="T2166" s="35">
        <v>1.80324937915926E-3</v>
      </c>
      <c r="U2166" s="35">
        <v>1.89723716796043E-3</v>
      </c>
      <c r="V2166" s="35">
        <v>0.13510941160071799</v>
      </c>
      <c r="W2166" s="8">
        <v>173834.85972591501</v>
      </c>
      <c r="X2166" s="8">
        <v>369691.23908287601</v>
      </c>
      <c r="Y2166" s="8">
        <v>112767.046122688</v>
      </c>
      <c r="Z2166" s="23">
        <f t="shared" si="371"/>
        <v>656293.14493147901</v>
      </c>
      <c r="AA2166" s="29">
        <f t="shared" si="372"/>
        <v>26.487380078313087</v>
      </c>
      <c r="AB2166" s="29">
        <f t="shared" si="373"/>
        <v>56.330199688658034</v>
      </c>
      <c r="AC2166" s="29">
        <f t="shared" si="374"/>
        <v>17.182420233028878</v>
      </c>
      <c r="AD2166" s="26">
        <f t="shared" si="375"/>
        <v>0.26487380078313089</v>
      </c>
      <c r="AE2166" s="26">
        <f t="shared" si="376"/>
        <v>0.56330199688658034</v>
      </c>
      <c r="AF2166" s="26">
        <f t="shared" si="377"/>
        <v>0.17182420233028878</v>
      </c>
      <c r="AG2166" s="6">
        <v>6</v>
      </c>
    </row>
    <row r="2167" spans="1:33" ht="12" customHeight="1" x14ac:dyDescent="0.2">
      <c r="A2167" s="5" t="s">
        <v>1342</v>
      </c>
      <c r="B2167" s="5" t="s">
        <v>1342</v>
      </c>
      <c r="C2167" s="7">
        <v>15</v>
      </c>
      <c r="D2167" s="7">
        <v>9</v>
      </c>
      <c r="E2167" s="8">
        <v>583.92999999999995</v>
      </c>
      <c r="F2167" s="9">
        <v>2.7320968746427101</v>
      </c>
      <c r="G2167" s="7" t="s">
        <v>50</v>
      </c>
      <c r="H2167" s="7">
        <v>3</v>
      </c>
      <c r="I2167" s="7" t="s">
        <v>2</v>
      </c>
      <c r="J2167" s="7" t="s">
        <v>0</v>
      </c>
      <c r="K2167" s="5" t="s">
        <v>1343</v>
      </c>
      <c r="L2167" s="14" t="s">
        <v>1344</v>
      </c>
      <c r="M2167" s="38">
        <f t="shared" si="378"/>
        <v>1</v>
      </c>
      <c r="N2167" s="32">
        <f t="shared" si="379"/>
        <v>2.1289438560184322</v>
      </c>
      <c r="O2167" s="32">
        <f t="shared" si="380"/>
        <v>2.732096874642719</v>
      </c>
      <c r="P2167" s="32">
        <f t="shared" si="370"/>
        <v>0.77923439530190086</v>
      </c>
      <c r="Q2167" s="35">
        <v>0.99318221954047803</v>
      </c>
      <c r="R2167" s="35">
        <v>0.75730903429289698</v>
      </c>
      <c r="S2167" s="35">
        <v>0.587483910241</v>
      </c>
      <c r="T2167" s="35">
        <v>0.961097103050507</v>
      </c>
      <c r="U2167" s="35">
        <v>0.68941401681735004</v>
      </c>
      <c r="V2167" s="35">
        <v>0.47823864566707602</v>
      </c>
      <c r="W2167" s="8">
        <v>163734.614858299</v>
      </c>
      <c r="X2167" s="8">
        <v>348581.80232011998</v>
      </c>
      <c r="Y2167" s="8">
        <v>447338.82952518802</v>
      </c>
      <c r="Z2167" s="23">
        <f t="shared" si="371"/>
        <v>959655.24670360703</v>
      </c>
      <c r="AA2167" s="29">
        <f t="shared" si="372"/>
        <v>17.061816253360103</v>
      </c>
      <c r="AB2167" s="29">
        <f t="shared" si="373"/>
        <v>36.323648885106415</v>
      </c>
      <c r="AC2167" s="29">
        <f t="shared" si="374"/>
        <v>46.614534861533478</v>
      </c>
      <c r="AD2167" s="26">
        <f t="shared" si="375"/>
        <v>0.17061816253360104</v>
      </c>
      <c r="AE2167" s="26">
        <f t="shared" si="376"/>
        <v>0.36323648885106413</v>
      </c>
      <c r="AF2167" s="26">
        <f t="shared" si="377"/>
        <v>0.4661453486153348</v>
      </c>
      <c r="AG2167" s="6">
        <v>5</v>
      </c>
    </row>
    <row r="2168" spans="1:33" ht="12" customHeight="1" x14ac:dyDescent="0.2">
      <c r="A2168" s="5" t="s">
        <v>1296</v>
      </c>
      <c r="B2168" s="5" t="s">
        <v>1297</v>
      </c>
      <c r="C2168" s="7">
        <v>15</v>
      </c>
      <c r="D2168" s="7">
        <v>14</v>
      </c>
      <c r="E2168" s="8">
        <v>597.4</v>
      </c>
      <c r="F2168" s="9">
        <v>3.2692080424027101</v>
      </c>
      <c r="G2168" s="7" t="s">
        <v>50</v>
      </c>
      <c r="H2168" s="7">
        <v>3</v>
      </c>
      <c r="I2168" s="7" t="s">
        <v>2</v>
      </c>
      <c r="J2168" s="7" t="s">
        <v>0</v>
      </c>
      <c r="K2168" s="5" t="s">
        <v>1298</v>
      </c>
      <c r="L2168" s="14" t="s">
        <v>1299</v>
      </c>
      <c r="M2168" s="38">
        <f t="shared" si="378"/>
        <v>1</v>
      </c>
      <c r="N2168" s="32">
        <f t="shared" si="379"/>
        <v>2.1301870566700236</v>
      </c>
      <c r="O2168" s="32">
        <f t="shared" si="380"/>
        <v>3.2692080424027132</v>
      </c>
      <c r="P2168" s="32">
        <f t="shared" ref="P2168:P2231" si="381">X2168/Y2168</f>
        <v>0.65159115878854768</v>
      </c>
      <c r="Q2168" s="35">
        <v>0.80865649408146201</v>
      </c>
      <c r="R2168" s="35">
        <v>0.85813097070708599</v>
      </c>
      <c r="S2168" s="35">
        <v>0.54678426046467998</v>
      </c>
      <c r="T2168" s="35">
        <v>0.752208293504527</v>
      </c>
      <c r="U2168" s="35">
        <v>0.91905343201505496</v>
      </c>
      <c r="V2168" s="35">
        <v>0.63702605736030504</v>
      </c>
      <c r="W2168" s="8">
        <v>278694.23694056302</v>
      </c>
      <c r="X2168" s="8">
        <v>593670.85629931604</v>
      </c>
      <c r="Y2168" s="8">
        <v>911109.44077737594</v>
      </c>
      <c r="Z2168" s="23">
        <f t="shared" si="371"/>
        <v>1783474.5340172551</v>
      </c>
      <c r="AA2168" s="29">
        <f t="shared" si="372"/>
        <v>15.626476948499375</v>
      </c>
      <c r="AB2168" s="29">
        <f t="shared" si="373"/>
        <v>33.287318937045853</v>
      </c>
      <c r="AC2168" s="29">
        <f t="shared" si="374"/>
        <v>51.086204114454766</v>
      </c>
      <c r="AD2168" s="26">
        <f t="shared" si="375"/>
        <v>0.15626476948499377</v>
      </c>
      <c r="AE2168" s="26">
        <f t="shared" si="376"/>
        <v>0.33287318937045851</v>
      </c>
      <c r="AF2168" s="26">
        <f t="shared" si="377"/>
        <v>0.5108620411445477</v>
      </c>
      <c r="AG2168" s="6">
        <v>5</v>
      </c>
    </row>
    <row r="2169" spans="1:33" ht="12" customHeight="1" x14ac:dyDescent="0.2">
      <c r="A2169" s="5" t="s">
        <v>2916</v>
      </c>
      <c r="B2169" s="5" t="s">
        <v>2916</v>
      </c>
      <c r="C2169" s="7">
        <v>2</v>
      </c>
      <c r="D2169" s="7">
        <v>2</v>
      </c>
      <c r="E2169" s="8">
        <v>76.81</v>
      </c>
      <c r="F2169" s="9">
        <v>3.4184384924191198</v>
      </c>
      <c r="G2169" s="7" t="s">
        <v>146</v>
      </c>
      <c r="H2169" s="7">
        <v>2</v>
      </c>
      <c r="I2169" s="7" t="s">
        <v>1</v>
      </c>
      <c r="J2169" s="7" t="s">
        <v>2</v>
      </c>
      <c r="K2169" s="5" t="s">
        <v>2917</v>
      </c>
      <c r="L2169" s="14" t="s">
        <v>2918</v>
      </c>
      <c r="M2169" s="38">
        <f t="shared" si="378"/>
        <v>1</v>
      </c>
      <c r="N2169" s="32">
        <f t="shared" si="379"/>
        <v>2.1324969855017617</v>
      </c>
      <c r="O2169" s="32">
        <f t="shared" si="380"/>
        <v>0.62382195561829801</v>
      </c>
      <c r="P2169" s="32">
        <f t="shared" si="381"/>
        <v>3.4184384924191198</v>
      </c>
      <c r="Q2169" s="35">
        <v>0.10013146575481099</v>
      </c>
      <c r="R2169" s="35">
        <v>0.68820041982393199</v>
      </c>
      <c r="S2169" s="35">
        <v>0.60271324428230399</v>
      </c>
      <c r="T2169" s="35">
        <v>0.137200287955692</v>
      </c>
      <c r="U2169" s="35">
        <v>0.65566992218188402</v>
      </c>
      <c r="V2169" s="35">
        <v>0.60948225523324995</v>
      </c>
      <c r="W2169" s="8">
        <v>9653.1976774764807</v>
      </c>
      <c r="X2169" s="8">
        <v>20585.414947671201</v>
      </c>
      <c r="Y2169" s="8">
        <v>6021.8766531333904</v>
      </c>
      <c r="Z2169" s="23">
        <f t="shared" si="371"/>
        <v>36260.489278281071</v>
      </c>
      <c r="AA2169" s="29">
        <f t="shared" si="372"/>
        <v>26.621807564131387</v>
      </c>
      <c r="AB2169" s="29">
        <f t="shared" si="373"/>
        <v>56.770924379118178</v>
      </c>
      <c r="AC2169" s="29">
        <f t="shared" si="374"/>
        <v>16.607268056750438</v>
      </c>
      <c r="AD2169" s="26">
        <f t="shared" si="375"/>
        <v>0.26621807564131389</v>
      </c>
      <c r="AE2169" s="26">
        <f t="shared" si="376"/>
        <v>0.56770924379118182</v>
      </c>
      <c r="AF2169" s="26">
        <f t="shared" si="377"/>
        <v>0.16607268056750438</v>
      </c>
      <c r="AG2169" s="6">
        <v>6</v>
      </c>
    </row>
    <row r="2170" spans="1:33" ht="12" customHeight="1" x14ac:dyDescent="0.2">
      <c r="A2170" s="5" t="s">
        <v>2857</v>
      </c>
      <c r="B2170" s="5" t="s">
        <v>2857</v>
      </c>
      <c r="C2170" s="7">
        <v>8</v>
      </c>
      <c r="D2170" s="7">
        <v>8</v>
      </c>
      <c r="E2170" s="8">
        <v>343.68</v>
      </c>
      <c r="F2170" s="9">
        <v>4.4044494120571196</v>
      </c>
      <c r="G2170" s="7" t="s">
        <v>50</v>
      </c>
      <c r="H2170" s="7">
        <v>3</v>
      </c>
      <c r="I2170" s="7" t="s">
        <v>1</v>
      </c>
      <c r="J2170" s="7" t="s">
        <v>2</v>
      </c>
      <c r="K2170" s="5" t="s">
        <v>2858</v>
      </c>
      <c r="L2170" s="14" t="s">
        <v>2859</v>
      </c>
      <c r="M2170" s="38">
        <f t="shared" si="378"/>
        <v>1</v>
      </c>
      <c r="N2170" s="32">
        <f t="shared" si="379"/>
        <v>2.1342301528030934</v>
      </c>
      <c r="O2170" s="32">
        <f t="shared" si="380"/>
        <v>0.48456230351077967</v>
      </c>
      <c r="P2170" s="32">
        <f t="shared" si="381"/>
        <v>4.4044494120571116</v>
      </c>
      <c r="Q2170" s="35">
        <v>0.39635647500551102</v>
      </c>
      <c r="R2170" s="35">
        <v>0.320458676878834</v>
      </c>
      <c r="S2170" s="35">
        <v>0.52801149212711596</v>
      </c>
      <c r="T2170" s="35">
        <v>0.45621394104881902</v>
      </c>
      <c r="U2170" s="35">
        <v>0.386122637732906</v>
      </c>
      <c r="V2170" s="35">
        <v>0.53796836862965003</v>
      </c>
      <c r="W2170" s="8">
        <v>168726.89897546699</v>
      </c>
      <c r="X2170" s="8">
        <v>360102.035382403</v>
      </c>
      <c r="Y2170" s="8">
        <v>81758.694831782894</v>
      </c>
      <c r="Z2170" s="23">
        <f t="shared" si="371"/>
        <v>610587.62918965286</v>
      </c>
      <c r="AA2170" s="29">
        <f t="shared" si="372"/>
        <v>27.633527262809842</v>
      </c>
      <c r="AB2170" s="29">
        <f t="shared" si="373"/>
        <v>58.976307112595094</v>
      </c>
      <c r="AC2170" s="29">
        <f t="shared" si="374"/>
        <v>13.390165624595067</v>
      </c>
      <c r="AD2170" s="26">
        <f t="shared" si="375"/>
        <v>0.27633527262809843</v>
      </c>
      <c r="AE2170" s="26">
        <f t="shared" si="376"/>
        <v>0.58976307112595094</v>
      </c>
      <c r="AF2170" s="26">
        <f t="shared" si="377"/>
        <v>0.13390165624595066</v>
      </c>
      <c r="AG2170" s="6">
        <v>6</v>
      </c>
    </row>
    <row r="2171" spans="1:33" ht="12" customHeight="1" x14ac:dyDescent="0.2">
      <c r="A2171" s="5" t="s">
        <v>2833</v>
      </c>
      <c r="B2171" s="5" t="s">
        <v>2833</v>
      </c>
      <c r="C2171" s="7">
        <v>2</v>
      </c>
      <c r="D2171" s="7">
        <v>2</v>
      </c>
      <c r="E2171" s="8">
        <v>46.06</v>
      </c>
      <c r="F2171" s="9">
        <v>5.3089545598702799</v>
      </c>
      <c r="G2171" s="7" t="s">
        <v>122</v>
      </c>
      <c r="H2171" s="7">
        <v>2</v>
      </c>
      <c r="I2171" s="7" t="s">
        <v>1</v>
      </c>
      <c r="J2171" s="7" t="s">
        <v>2</v>
      </c>
      <c r="K2171" s="5" t="s">
        <v>2834</v>
      </c>
      <c r="L2171" s="14" t="s">
        <v>2835</v>
      </c>
      <c r="M2171" s="38">
        <f t="shared" si="378"/>
        <v>1</v>
      </c>
      <c r="N2171" s="32">
        <f t="shared" si="379"/>
        <v>2.1378127791660062</v>
      </c>
      <c r="O2171" s="32">
        <f t="shared" si="380"/>
        <v>0.40268055698299926</v>
      </c>
      <c r="P2171" s="32">
        <f t="shared" si="381"/>
        <v>5.3089545598703003</v>
      </c>
      <c r="Q2171" s="35">
        <v>0.55260116108033397</v>
      </c>
      <c r="R2171" s="35">
        <v>0.92863173313927505</v>
      </c>
      <c r="S2171" s="35">
        <v>0.44434579330546498</v>
      </c>
      <c r="T2171" s="35">
        <v>0.53575001531759903</v>
      </c>
      <c r="U2171" s="35">
        <v>0.92281028127903997</v>
      </c>
      <c r="V2171" s="35">
        <v>0.51297732501017301</v>
      </c>
      <c r="W2171" s="8">
        <v>29655.2418792516</v>
      </c>
      <c r="X2171" s="8">
        <v>63397.355058722998</v>
      </c>
      <c r="Y2171" s="8">
        <v>11941.5893174026</v>
      </c>
      <c r="Z2171" s="23">
        <f t="shared" si="371"/>
        <v>104994.18625537719</v>
      </c>
      <c r="AA2171" s="29">
        <f t="shared" si="372"/>
        <v>28.244651382050051</v>
      </c>
      <c r="AB2171" s="29">
        <f t="shared" si="373"/>
        <v>60.3817766676354</v>
      </c>
      <c r="AC2171" s="29">
        <f t="shared" si="374"/>
        <v>11.373571950314556</v>
      </c>
      <c r="AD2171" s="26">
        <f t="shared" si="375"/>
        <v>0.28244651382050051</v>
      </c>
      <c r="AE2171" s="26">
        <f t="shared" si="376"/>
        <v>0.60381776667635401</v>
      </c>
      <c r="AF2171" s="26">
        <f t="shared" si="377"/>
        <v>0.11373571950314557</v>
      </c>
      <c r="AG2171" s="6">
        <v>6</v>
      </c>
    </row>
    <row r="2172" spans="1:33" ht="12" customHeight="1" x14ac:dyDescent="0.2">
      <c r="A2172" s="5" t="s">
        <v>1355</v>
      </c>
      <c r="B2172" s="5" t="s">
        <v>1355</v>
      </c>
      <c r="C2172" s="7">
        <v>2</v>
      </c>
      <c r="D2172" s="7">
        <v>1</v>
      </c>
      <c r="E2172" s="8">
        <v>74.319999999999993</v>
      </c>
      <c r="F2172" s="9">
        <v>2.5729112382303398</v>
      </c>
      <c r="G2172" s="7" t="s">
        <v>54</v>
      </c>
      <c r="H2172" s="7">
        <v>2</v>
      </c>
      <c r="I2172" s="7" t="s">
        <v>2</v>
      </c>
      <c r="J2172" s="7" t="s">
        <v>0</v>
      </c>
      <c r="K2172" s="5" t="s">
        <v>1356</v>
      </c>
      <c r="L2172" s="14" t="s">
        <v>1357</v>
      </c>
      <c r="M2172" s="38">
        <f t="shared" si="378"/>
        <v>1</v>
      </c>
      <c r="N2172" s="32">
        <f t="shared" si="379"/>
        <v>2.1446460032169021</v>
      </c>
      <c r="O2172" s="32">
        <f t="shared" si="380"/>
        <v>2.5729112382303474</v>
      </c>
      <c r="P2172" s="32">
        <f t="shared" si="381"/>
        <v>0.83354838338379411</v>
      </c>
      <c r="Q2172" s="35">
        <v>0.98145580413062505</v>
      </c>
      <c r="R2172" s="35">
        <v>0.32327288532554799</v>
      </c>
      <c r="S2172" s="35">
        <v>0.31112060825458199</v>
      </c>
      <c r="T2172" s="35">
        <v>0.95255123431465005</v>
      </c>
      <c r="U2172" s="35">
        <v>0.30992523902163099</v>
      </c>
      <c r="V2172" s="35">
        <v>0.23252669589532801</v>
      </c>
      <c r="W2172" s="8">
        <v>3906.3447127630302</v>
      </c>
      <c r="X2172" s="8">
        <v>8377.7265754147102</v>
      </c>
      <c r="Y2172" s="8">
        <v>10050.678211869699</v>
      </c>
      <c r="Z2172" s="23">
        <f t="shared" si="371"/>
        <v>22334.749500047437</v>
      </c>
      <c r="AA2172" s="29">
        <f t="shared" si="372"/>
        <v>17.489986680865769</v>
      </c>
      <c r="AB2172" s="29">
        <f t="shared" si="373"/>
        <v>37.509830031435619</v>
      </c>
      <c r="AC2172" s="29">
        <f t="shared" si="374"/>
        <v>45.000183287698633</v>
      </c>
      <c r="AD2172" s="26">
        <f t="shared" si="375"/>
        <v>0.17489986680865768</v>
      </c>
      <c r="AE2172" s="26">
        <f t="shared" si="376"/>
        <v>0.3750983003143562</v>
      </c>
      <c r="AF2172" s="26">
        <f t="shared" si="377"/>
        <v>0.45000183287698631</v>
      </c>
      <c r="AG2172" s="6">
        <v>5</v>
      </c>
    </row>
    <row r="2173" spans="1:33" ht="12" customHeight="1" x14ac:dyDescent="0.2">
      <c r="A2173" s="5" t="s">
        <v>2956</v>
      </c>
      <c r="B2173" s="5" t="s">
        <v>2956</v>
      </c>
      <c r="C2173" s="7">
        <v>11</v>
      </c>
      <c r="D2173" s="7">
        <v>9</v>
      </c>
      <c r="E2173" s="8">
        <v>416.84</v>
      </c>
      <c r="F2173" s="9">
        <v>2.99542915181339</v>
      </c>
      <c r="G2173" s="7" t="s">
        <v>50</v>
      </c>
      <c r="H2173" s="7">
        <v>3</v>
      </c>
      <c r="I2173" s="7" t="s">
        <v>1</v>
      </c>
      <c r="J2173" s="7" t="s">
        <v>2</v>
      </c>
      <c r="K2173" s="5" t="s">
        <v>2957</v>
      </c>
      <c r="L2173" s="14" t="s">
        <v>2958</v>
      </c>
      <c r="M2173" s="38">
        <f t="shared" si="378"/>
        <v>1</v>
      </c>
      <c r="N2173" s="32">
        <f t="shared" si="379"/>
        <v>2.1485947927563762</v>
      </c>
      <c r="O2173" s="32">
        <f t="shared" si="380"/>
        <v>0.7172911405551502</v>
      </c>
      <c r="P2173" s="32">
        <f t="shared" si="381"/>
        <v>2.9954291518133949</v>
      </c>
      <c r="Q2173" s="35">
        <v>0.86468295694179897</v>
      </c>
      <c r="R2173" s="35">
        <v>0.60482670655556903</v>
      </c>
      <c r="S2173" s="35">
        <v>0.58373508452325995</v>
      </c>
      <c r="T2173" s="35">
        <v>0.90445471040372205</v>
      </c>
      <c r="U2173" s="35">
        <v>0.64786891744226904</v>
      </c>
      <c r="V2173" s="35">
        <v>0.68003188975389295</v>
      </c>
      <c r="W2173" s="8">
        <v>1320387.58292424</v>
      </c>
      <c r="X2173" s="8">
        <v>2836977.8850912</v>
      </c>
      <c r="Y2173" s="8">
        <v>947102.31533058605</v>
      </c>
      <c r="Z2173" s="23">
        <f t="shared" si="371"/>
        <v>5104467.7833460262</v>
      </c>
      <c r="AA2173" s="29">
        <f t="shared" si="372"/>
        <v>25.867291928693763</v>
      </c>
      <c r="AB2173" s="29">
        <f t="shared" si="373"/>
        <v>55.578328740700456</v>
      </c>
      <c r="AC2173" s="29">
        <f t="shared" si="374"/>
        <v>18.55437933060578</v>
      </c>
      <c r="AD2173" s="26">
        <f t="shared" si="375"/>
        <v>0.25867291928693764</v>
      </c>
      <c r="AE2173" s="26">
        <f t="shared" si="376"/>
        <v>0.55578328740700456</v>
      </c>
      <c r="AF2173" s="26">
        <f t="shared" si="377"/>
        <v>0.1855437933060578</v>
      </c>
      <c r="AG2173" s="6">
        <v>6</v>
      </c>
    </row>
    <row r="2174" spans="1:33" ht="12" customHeight="1" x14ac:dyDescent="0.2">
      <c r="A2174" s="5" t="s">
        <v>2910</v>
      </c>
      <c r="B2174" s="5" t="s">
        <v>2910</v>
      </c>
      <c r="C2174" s="7">
        <v>11</v>
      </c>
      <c r="D2174" s="7">
        <v>10</v>
      </c>
      <c r="E2174" s="8">
        <v>420.42</v>
      </c>
      <c r="F2174" s="9">
        <v>3.5163549020509799</v>
      </c>
      <c r="G2174" s="7" t="s">
        <v>50</v>
      </c>
      <c r="H2174" s="7">
        <v>3</v>
      </c>
      <c r="I2174" s="7" t="s">
        <v>1</v>
      </c>
      <c r="J2174" s="7" t="s">
        <v>2</v>
      </c>
      <c r="K2174" s="5" t="s">
        <v>2911</v>
      </c>
      <c r="L2174" s="14" t="s">
        <v>2912</v>
      </c>
      <c r="M2174" s="38">
        <f t="shared" si="378"/>
        <v>1</v>
      </c>
      <c r="N2174" s="32">
        <f t="shared" si="379"/>
        <v>2.1569304665078266</v>
      </c>
      <c r="O2174" s="32">
        <f t="shared" si="380"/>
        <v>0.61339953633512823</v>
      </c>
      <c r="P2174" s="32">
        <f t="shared" si="381"/>
        <v>3.5163549020509803</v>
      </c>
      <c r="Q2174" s="35">
        <v>0.53643238191550702</v>
      </c>
      <c r="R2174" s="35">
        <v>0.50262430186749096</v>
      </c>
      <c r="S2174" s="35">
        <v>0.72378170100797201</v>
      </c>
      <c r="T2174" s="35">
        <v>0.52739911061701195</v>
      </c>
      <c r="U2174" s="35">
        <v>0.50272995264238995</v>
      </c>
      <c r="V2174" s="35">
        <v>0.73676364008021</v>
      </c>
      <c r="W2174" s="8">
        <v>132923.184033431</v>
      </c>
      <c r="X2174" s="8">
        <v>286706.06534693402</v>
      </c>
      <c r="Y2174" s="8">
        <v>81535.0194542955</v>
      </c>
      <c r="Z2174" s="23">
        <f t="shared" si="371"/>
        <v>501164.26883466053</v>
      </c>
      <c r="AA2174" s="29">
        <f t="shared" si="372"/>
        <v>26.522877287822727</v>
      </c>
      <c r="AB2174" s="29">
        <f t="shared" si="373"/>
        <v>57.20800208155331</v>
      </c>
      <c r="AC2174" s="29">
        <f t="shared" si="374"/>
        <v>16.269120630623966</v>
      </c>
      <c r="AD2174" s="26">
        <f t="shared" si="375"/>
        <v>0.26522877287822727</v>
      </c>
      <c r="AE2174" s="26">
        <f t="shared" si="376"/>
        <v>0.57208002081553311</v>
      </c>
      <c r="AF2174" s="26">
        <f t="shared" si="377"/>
        <v>0.16269120630623968</v>
      </c>
      <c r="AG2174" s="6">
        <v>6</v>
      </c>
    </row>
    <row r="2175" spans="1:33" ht="12" customHeight="1" x14ac:dyDescent="0.2">
      <c r="A2175" s="5" t="s">
        <v>2996</v>
      </c>
      <c r="B2175" s="5" t="s">
        <v>2996</v>
      </c>
      <c r="C2175" s="7">
        <v>4</v>
      </c>
      <c r="D2175" s="7">
        <v>4</v>
      </c>
      <c r="E2175" s="8">
        <v>91.93</v>
      </c>
      <c r="F2175" s="9">
        <v>2.61649786839476</v>
      </c>
      <c r="G2175" s="7" t="s">
        <v>146</v>
      </c>
      <c r="H2175" s="7">
        <v>2</v>
      </c>
      <c r="I2175" s="7" t="s">
        <v>1</v>
      </c>
      <c r="J2175" s="7" t="s">
        <v>2</v>
      </c>
      <c r="K2175" s="5" t="s">
        <v>2997</v>
      </c>
      <c r="L2175" s="14" t="s">
        <v>2998</v>
      </c>
      <c r="M2175" s="38">
        <f t="shared" si="378"/>
        <v>1</v>
      </c>
      <c r="N2175" s="32">
        <f t="shared" si="379"/>
        <v>2.1653174624207754</v>
      </c>
      <c r="O2175" s="32">
        <f t="shared" si="380"/>
        <v>0.82756324343929699</v>
      </c>
      <c r="P2175" s="32">
        <f t="shared" si="381"/>
        <v>2.6164978683947608</v>
      </c>
      <c r="Q2175" s="35">
        <v>0.37056267265529103</v>
      </c>
      <c r="R2175" s="35">
        <v>0.664254230653747</v>
      </c>
      <c r="S2175" s="35">
        <v>0.76345371835301501</v>
      </c>
      <c r="T2175" s="35">
        <v>0.420670802729883</v>
      </c>
      <c r="U2175" s="35">
        <v>0.69671971159724599</v>
      </c>
      <c r="V2175" s="35">
        <v>0.75307697527317596</v>
      </c>
      <c r="W2175" s="8">
        <v>13932.265155658801</v>
      </c>
      <c r="X2175" s="8">
        <v>30167.777032624501</v>
      </c>
      <c r="Y2175" s="8">
        <v>11529.8305406733</v>
      </c>
      <c r="Z2175" s="23">
        <f t="shared" si="371"/>
        <v>55629.872728956601</v>
      </c>
      <c r="AA2175" s="29">
        <f t="shared" si="372"/>
        <v>25.044574923873128</v>
      </c>
      <c r="AB2175" s="29">
        <f t="shared" si="373"/>
        <v>54.229455421567941</v>
      </c>
      <c r="AC2175" s="29">
        <f t="shared" si="374"/>
        <v>20.725969654558934</v>
      </c>
      <c r="AD2175" s="26">
        <f t="shared" si="375"/>
        <v>0.25044574923873131</v>
      </c>
      <c r="AE2175" s="26">
        <f t="shared" si="376"/>
        <v>0.5422945542156794</v>
      </c>
      <c r="AF2175" s="26">
        <f t="shared" si="377"/>
        <v>0.20725969654558934</v>
      </c>
      <c r="AG2175" s="6">
        <v>6</v>
      </c>
    </row>
    <row r="2176" spans="1:33" ht="12" customHeight="1" x14ac:dyDescent="0.2">
      <c r="A2176" s="5" t="s">
        <v>3033</v>
      </c>
      <c r="B2176" s="5" t="s">
        <v>3033</v>
      </c>
      <c r="C2176" s="7">
        <v>7</v>
      </c>
      <c r="D2176" s="7">
        <v>7</v>
      </c>
      <c r="E2176" s="8">
        <v>224.24</v>
      </c>
      <c r="F2176" s="9">
        <v>2.5470036112739698</v>
      </c>
      <c r="G2176" s="7" t="s">
        <v>50</v>
      </c>
      <c r="H2176" s="7">
        <v>3</v>
      </c>
      <c r="I2176" s="7" t="s">
        <v>1</v>
      </c>
      <c r="J2176" s="7" t="s">
        <v>2</v>
      </c>
      <c r="K2176" s="5" t="s">
        <v>3034</v>
      </c>
      <c r="L2176" s="14" t="s">
        <v>3035</v>
      </c>
      <c r="M2176" s="38">
        <f t="shared" si="378"/>
        <v>1</v>
      </c>
      <c r="N2176" s="32">
        <f t="shared" si="379"/>
        <v>2.1666552206743952</v>
      </c>
      <c r="O2176" s="32">
        <f t="shared" si="380"/>
        <v>0.85066829551555412</v>
      </c>
      <c r="P2176" s="32">
        <f t="shared" si="381"/>
        <v>2.5470036112739773</v>
      </c>
      <c r="Q2176" s="35">
        <v>0.81769504325470699</v>
      </c>
      <c r="R2176" s="35">
        <v>0.25526470912315102</v>
      </c>
      <c r="S2176" s="35">
        <v>0.11329522227053899</v>
      </c>
      <c r="T2176" s="35">
        <v>0.83693688879969297</v>
      </c>
      <c r="U2176" s="35">
        <v>0.271164367924767</v>
      </c>
      <c r="V2176" s="35">
        <v>0.14173189042267201</v>
      </c>
      <c r="W2176" s="8">
        <v>60849.995836559101</v>
      </c>
      <c r="X2176" s="8">
        <v>131840.961157296</v>
      </c>
      <c r="Y2176" s="8">
        <v>51763.162240414298</v>
      </c>
      <c r="Z2176" s="23">
        <f t="shared" si="371"/>
        <v>244454.1192342694</v>
      </c>
      <c r="AA2176" s="29">
        <f t="shared" si="372"/>
        <v>24.892194914598392</v>
      </c>
      <c r="AB2176" s="29">
        <f t="shared" si="373"/>
        <v>53.932804065759242</v>
      </c>
      <c r="AC2176" s="29">
        <f t="shared" si="374"/>
        <v>21.175001019642359</v>
      </c>
      <c r="AD2176" s="26">
        <f t="shared" si="375"/>
        <v>0.24892194914598392</v>
      </c>
      <c r="AE2176" s="26">
        <f t="shared" si="376"/>
        <v>0.53932804065759243</v>
      </c>
      <c r="AF2176" s="26">
        <f t="shared" si="377"/>
        <v>0.21175001019642359</v>
      </c>
      <c r="AG2176" s="6">
        <v>6</v>
      </c>
    </row>
    <row r="2177" spans="1:33" ht="12" customHeight="1" x14ac:dyDescent="0.2">
      <c r="A2177" s="5" t="s">
        <v>2658</v>
      </c>
      <c r="B2177" s="5" t="s">
        <v>2658</v>
      </c>
      <c r="C2177" s="7">
        <v>30</v>
      </c>
      <c r="D2177" s="7">
        <v>29</v>
      </c>
      <c r="E2177" s="8">
        <v>1582.61</v>
      </c>
      <c r="F2177" s="9">
        <v>2.1723498709663498</v>
      </c>
      <c r="G2177" s="7" t="s">
        <v>50</v>
      </c>
      <c r="H2177" s="7">
        <v>3</v>
      </c>
      <c r="I2177" s="7" t="s">
        <v>1</v>
      </c>
      <c r="J2177" s="7" t="s">
        <v>0</v>
      </c>
      <c r="K2177" s="5" t="s">
        <v>2659</v>
      </c>
      <c r="L2177" s="14" t="s">
        <v>2660</v>
      </c>
      <c r="M2177" s="38">
        <f t="shared" si="378"/>
        <v>1</v>
      </c>
      <c r="N2177" s="32">
        <f t="shared" si="379"/>
        <v>2.1723498709663525</v>
      </c>
      <c r="O2177" s="32">
        <f t="shared" si="380"/>
        <v>1.2926749704900458</v>
      </c>
      <c r="P2177" s="32">
        <f t="shared" si="381"/>
        <v>1.6805074133545164</v>
      </c>
      <c r="Q2177" s="35">
        <v>7.7429817948581794E-2</v>
      </c>
      <c r="R2177" s="35">
        <v>1.4813302782896299E-3</v>
      </c>
      <c r="S2177" s="35">
        <v>1.5449027262346199E-2</v>
      </c>
      <c r="T2177" s="35">
        <v>5.0086218033461E-2</v>
      </c>
      <c r="U2177" s="35">
        <v>1.1693700613349099E-3</v>
      </c>
      <c r="V2177" s="35">
        <v>1.42663810415157E-2</v>
      </c>
      <c r="W2177" s="8">
        <v>3066749.5880511501</v>
      </c>
      <c r="X2177" s="8">
        <v>6662053.0718890298</v>
      </c>
      <c r="Y2177" s="8">
        <v>3964310.4332343801</v>
      </c>
      <c r="Z2177" s="23">
        <f t="shared" si="371"/>
        <v>13693113.09317456</v>
      </c>
      <c r="AA2177" s="29">
        <f t="shared" si="372"/>
        <v>22.396291969426557</v>
      </c>
      <c r="AB2177" s="29">
        <f t="shared" si="373"/>
        <v>48.652581969908532</v>
      </c>
      <c r="AC2177" s="29">
        <f t="shared" si="374"/>
        <v>28.951126060664919</v>
      </c>
      <c r="AD2177" s="26">
        <f t="shared" si="375"/>
        <v>0.22396291969426557</v>
      </c>
      <c r="AE2177" s="26">
        <f t="shared" si="376"/>
        <v>0.48652581969908532</v>
      </c>
      <c r="AF2177" s="26">
        <f t="shared" si="377"/>
        <v>0.28951126060664917</v>
      </c>
      <c r="AG2177" s="6">
        <v>6</v>
      </c>
    </row>
    <row r="2178" spans="1:33" ht="12" customHeight="1" x14ac:dyDescent="0.2">
      <c r="A2178" s="5" t="s">
        <v>296</v>
      </c>
      <c r="B2178" s="5" t="s">
        <v>296</v>
      </c>
      <c r="C2178" s="7">
        <v>1</v>
      </c>
      <c r="D2178" s="7">
        <v>1</v>
      </c>
      <c r="E2178" s="8">
        <v>21.05</v>
      </c>
      <c r="F2178" s="9">
        <v>8.9403205939206103</v>
      </c>
      <c r="G2178" s="7" t="s">
        <v>54</v>
      </c>
      <c r="H2178" s="7">
        <v>2</v>
      </c>
      <c r="I2178" s="7" t="s">
        <v>2</v>
      </c>
      <c r="J2178" s="7" t="s">
        <v>0</v>
      </c>
      <c r="K2178" s="5" t="s">
        <v>297</v>
      </c>
      <c r="L2178" s="14" t="s">
        <v>298</v>
      </c>
      <c r="M2178" s="38">
        <f t="shared" si="378"/>
        <v>1</v>
      </c>
      <c r="N2178" s="32">
        <f t="shared" si="379"/>
        <v>2.1838826914285518</v>
      </c>
      <c r="O2178" s="32">
        <f t="shared" si="380"/>
        <v>8.9403205939206121</v>
      </c>
      <c r="P2178" s="32">
        <f t="shared" si="381"/>
        <v>0.244273420453578</v>
      </c>
      <c r="Q2178" s="35">
        <v>0.69682575470051999</v>
      </c>
      <c r="R2178" s="35">
        <v>0.572385406334733</v>
      </c>
      <c r="S2178" s="35">
        <v>0.31504941384688401</v>
      </c>
      <c r="T2178" s="35">
        <v>0.75159979468828397</v>
      </c>
      <c r="U2178" s="35">
        <v>0.59189601469383901</v>
      </c>
      <c r="V2178" s="35">
        <v>0.33403221528685101</v>
      </c>
      <c r="W2178" s="8">
        <v>6030.3450952036901</v>
      </c>
      <c r="X2178" s="8">
        <v>13169.566276756401</v>
      </c>
      <c r="Y2178" s="8">
        <v>53913.218443097699</v>
      </c>
      <c r="Z2178" s="23">
        <f t="shared" si="371"/>
        <v>73113.129815057793</v>
      </c>
      <c r="AA2178" s="29">
        <f t="shared" si="372"/>
        <v>8.2479646411768428</v>
      </c>
      <c r="AB2178" s="29">
        <f t="shared" si="373"/>
        <v>18.012587219380812</v>
      </c>
      <c r="AC2178" s="29">
        <f t="shared" si="374"/>
        <v>73.739448139442345</v>
      </c>
      <c r="AD2178" s="26">
        <f t="shared" si="375"/>
        <v>8.2479646411768429E-2</v>
      </c>
      <c r="AE2178" s="26">
        <f t="shared" si="376"/>
        <v>0.18012587219380813</v>
      </c>
      <c r="AF2178" s="26">
        <f t="shared" si="377"/>
        <v>0.73739448139442343</v>
      </c>
      <c r="AG2178" s="6">
        <v>1</v>
      </c>
    </row>
    <row r="2179" spans="1:33" ht="12" customHeight="1" x14ac:dyDescent="0.2">
      <c r="A2179" s="5" t="s">
        <v>2655</v>
      </c>
      <c r="B2179" s="5" t="s">
        <v>2655</v>
      </c>
      <c r="C2179" s="7">
        <v>2</v>
      </c>
      <c r="D2179" s="7">
        <v>2</v>
      </c>
      <c r="E2179" s="8">
        <v>101.75</v>
      </c>
      <c r="F2179" s="9">
        <v>2.1838873377319499</v>
      </c>
      <c r="G2179" s="7" t="s">
        <v>54</v>
      </c>
      <c r="H2179" s="7">
        <v>2</v>
      </c>
      <c r="I2179" s="7" t="s">
        <v>1</v>
      </c>
      <c r="J2179" s="7" t="s">
        <v>0</v>
      </c>
      <c r="K2179" s="5" t="s">
        <v>2656</v>
      </c>
      <c r="L2179" s="14" t="s">
        <v>2657</v>
      </c>
      <c r="M2179" s="38">
        <f t="shared" si="378"/>
        <v>1</v>
      </c>
      <c r="N2179" s="32">
        <f t="shared" si="379"/>
        <v>2.1838873377319463</v>
      </c>
      <c r="O2179" s="32">
        <f t="shared" si="380"/>
        <v>1.0553020141221732</v>
      </c>
      <c r="P2179" s="32">
        <f t="shared" si="381"/>
        <v>2.0694429732028503</v>
      </c>
      <c r="Q2179" s="35">
        <v>0.61363301678326598</v>
      </c>
      <c r="R2179" s="35">
        <v>0.98490459045636003</v>
      </c>
      <c r="S2179" s="35">
        <v>0.66542884190937202</v>
      </c>
      <c r="T2179" s="35">
        <v>0.66972485850049401</v>
      </c>
      <c r="U2179" s="35">
        <v>0.96801240883095596</v>
      </c>
      <c r="V2179" s="35">
        <v>0.67038634730289104</v>
      </c>
      <c r="W2179" s="8">
        <v>24099.3999068497</v>
      </c>
      <c r="X2179" s="8">
        <v>52630.374303507502</v>
      </c>
      <c r="Y2179" s="8">
        <v>25432.145260834201</v>
      </c>
      <c r="Z2179" s="23">
        <f t="shared" si="371"/>
        <v>102161.91947119139</v>
      </c>
      <c r="AA2179" s="29">
        <f t="shared" si="372"/>
        <v>23.589415734935837</v>
      </c>
      <c r="AB2179" s="29">
        <f t="shared" si="373"/>
        <v>51.516626328021104</v>
      </c>
      <c r="AC2179" s="29">
        <f t="shared" si="374"/>
        <v>24.893957937043073</v>
      </c>
      <c r="AD2179" s="26">
        <f t="shared" si="375"/>
        <v>0.23589415734935837</v>
      </c>
      <c r="AE2179" s="26">
        <f t="shared" si="376"/>
        <v>0.51516626328021109</v>
      </c>
      <c r="AF2179" s="26">
        <f t="shared" si="377"/>
        <v>0.24893957937043074</v>
      </c>
      <c r="AG2179" s="6">
        <v>6</v>
      </c>
    </row>
    <row r="2180" spans="1:33" ht="12" customHeight="1" x14ac:dyDescent="0.2">
      <c r="A2180" s="5" t="s">
        <v>383</v>
      </c>
      <c r="B2180" s="5" t="s">
        <v>383</v>
      </c>
      <c r="C2180" s="7">
        <v>16</v>
      </c>
      <c r="D2180" s="7">
        <v>16</v>
      </c>
      <c r="E2180" s="8">
        <v>695.69</v>
      </c>
      <c r="F2180" s="9">
        <v>5.2805609419464101</v>
      </c>
      <c r="G2180" s="7" t="s">
        <v>50</v>
      </c>
      <c r="H2180" s="7">
        <v>3</v>
      </c>
      <c r="I2180" s="7" t="s">
        <v>2</v>
      </c>
      <c r="J2180" s="7" t="s">
        <v>0</v>
      </c>
      <c r="K2180" s="5" t="s">
        <v>384</v>
      </c>
      <c r="L2180" s="14" t="s">
        <v>385</v>
      </c>
      <c r="M2180" s="38">
        <f t="shared" si="378"/>
        <v>1</v>
      </c>
      <c r="N2180" s="32">
        <f t="shared" si="379"/>
        <v>2.1900970074621529</v>
      </c>
      <c r="O2180" s="32">
        <f t="shared" si="380"/>
        <v>5.2805609419464377</v>
      </c>
      <c r="P2180" s="32">
        <f t="shared" si="381"/>
        <v>0.41474703758553227</v>
      </c>
      <c r="Q2180" s="35">
        <v>2.90814638833631E-2</v>
      </c>
      <c r="R2180" s="35">
        <v>0.182323632502705</v>
      </c>
      <c r="S2180" s="35">
        <v>0.90996355436401699</v>
      </c>
      <c r="T2180" s="35">
        <v>1.47087062133026E-2</v>
      </c>
      <c r="U2180" s="35">
        <v>0.18939968753355599</v>
      </c>
      <c r="V2180" s="35">
        <v>0.94514119119286999</v>
      </c>
      <c r="W2180" s="8">
        <v>205630.841289748</v>
      </c>
      <c r="X2180" s="8">
        <v>450351.49015060201</v>
      </c>
      <c r="Y2180" s="8">
        <v>1085846.1889742301</v>
      </c>
      <c r="Z2180" s="23">
        <f t="shared" ref="Z2180:Z2243" si="382">SUM(W2180:Y2180)</f>
        <v>1741828.5204145801</v>
      </c>
      <c r="AA2180" s="29">
        <f t="shared" ref="AA2180:AA2243" si="383">(100/Z2180)*W2180</f>
        <v>11.805458394997741</v>
      </c>
      <c r="AB2180" s="29">
        <f t="shared" ref="AB2180:AB2243" si="384">(100/Z2180)*X2180</f>
        <v>25.855099102603504</v>
      </c>
      <c r="AC2180" s="29">
        <f t="shared" ref="AC2180:AC2243" si="385">(100/Z2180)*Y2180</f>
        <v>62.339442502398747</v>
      </c>
      <c r="AD2180" s="26">
        <f t="shared" ref="AD2180:AD2243" si="386">AA2180/100</f>
        <v>0.11805458394997741</v>
      </c>
      <c r="AE2180" s="26">
        <f t="shared" ref="AE2180:AE2243" si="387">AB2180/100</f>
        <v>0.25855099102603502</v>
      </c>
      <c r="AF2180" s="26">
        <f t="shared" ref="AF2180:AF2243" si="388">AC2180/100</f>
        <v>0.62339442502398745</v>
      </c>
      <c r="AG2180" s="6">
        <v>1</v>
      </c>
    </row>
    <row r="2181" spans="1:33" ht="12" customHeight="1" x14ac:dyDescent="0.2">
      <c r="A2181" s="5" t="s">
        <v>1252</v>
      </c>
      <c r="B2181" s="5" t="s">
        <v>1252</v>
      </c>
      <c r="C2181" s="7">
        <v>13</v>
      </c>
      <c r="D2181" s="7">
        <v>4</v>
      </c>
      <c r="E2181" s="8">
        <v>716.05</v>
      </c>
      <c r="F2181" s="9">
        <v>3.7815284045998001</v>
      </c>
      <c r="G2181" s="7" t="s">
        <v>50</v>
      </c>
      <c r="H2181" s="7">
        <v>3</v>
      </c>
      <c r="I2181" s="7" t="s">
        <v>2</v>
      </c>
      <c r="J2181" s="7" t="s">
        <v>0</v>
      </c>
      <c r="K2181" s="5" t="s">
        <v>1253</v>
      </c>
      <c r="L2181" s="14" t="s">
        <v>1254</v>
      </c>
      <c r="M2181" s="38">
        <f t="shared" ref="M2181:M2244" si="389">COUNTIF($L$4:$L$2634,L2181)</f>
        <v>1</v>
      </c>
      <c r="N2181" s="32">
        <f t="shared" ref="N2181:N2244" si="390">X2181/W2181</f>
        <v>2.1907573077782048</v>
      </c>
      <c r="O2181" s="32">
        <f t="shared" ref="O2181:O2244" si="391">Y2181/W2181</f>
        <v>3.7815284045998041</v>
      </c>
      <c r="P2181" s="32">
        <f t="shared" si="381"/>
        <v>0.57933117866135675</v>
      </c>
      <c r="Q2181" s="35">
        <v>0.93710699966578703</v>
      </c>
      <c r="R2181" s="35">
        <v>0.54356477022802496</v>
      </c>
      <c r="S2181" s="35">
        <v>0.50793608886468</v>
      </c>
      <c r="T2181" s="35">
        <v>0.94188880654140195</v>
      </c>
      <c r="U2181" s="35">
        <v>0.54036399122934498</v>
      </c>
      <c r="V2181" s="35">
        <v>0.53494731519536298</v>
      </c>
      <c r="W2181" s="8">
        <v>100520.78895672</v>
      </c>
      <c r="X2181" s="8">
        <v>220216.65299056499</v>
      </c>
      <c r="Y2181" s="8">
        <v>380122.218692619</v>
      </c>
      <c r="Z2181" s="23">
        <f t="shared" si="382"/>
        <v>700859.66063990397</v>
      </c>
      <c r="AA2181" s="29">
        <f t="shared" si="383"/>
        <v>14.342498877013664</v>
      </c>
      <c r="AB2181" s="29">
        <f t="shared" si="384"/>
        <v>31.420934226618378</v>
      </c>
      <c r="AC2181" s="29">
        <f t="shared" si="385"/>
        <v>54.236566896367961</v>
      </c>
      <c r="AD2181" s="26">
        <f t="shared" si="386"/>
        <v>0.14342498877013665</v>
      </c>
      <c r="AE2181" s="26">
        <f t="shared" si="387"/>
        <v>0.3142093422661838</v>
      </c>
      <c r="AF2181" s="26">
        <f t="shared" si="388"/>
        <v>0.54236566896367966</v>
      </c>
      <c r="AG2181" s="6">
        <v>5</v>
      </c>
    </row>
    <row r="2182" spans="1:33" ht="12" customHeight="1" x14ac:dyDescent="0.2">
      <c r="A2182" s="5" t="s">
        <v>434</v>
      </c>
      <c r="B2182" s="5" t="s">
        <v>434</v>
      </c>
      <c r="C2182" s="7">
        <v>5</v>
      </c>
      <c r="D2182" s="7">
        <v>5</v>
      </c>
      <c r="E2182" s="8">
        <v>241.27</v>
      </c>
      <c r="F2182" s="9">
        <v>4.3224851546949496</v>
      </c>
      <c r="G2182" s="7" t="s">
        <v>54</v>
      </c>
      <c r="H2182" s="7">
        <v>2</v>
      </c>
      <c r="I2182" s="7" t="s">
        <v>2</v>
      </c>
      <c r="J2182" s="7" t="s">
        <v>0</v>
      </c>
      <c r="K2182" s="5" t="s">
        <v>435</v>
      </c>
      <c r="L2182" s="14" t="s">
        <v>436</v>
      </c>
      <c r="M2182" s="38">
        <f t="shared" si="389"/>
        <v>1</v>
      </c>
      <c r="N2182" s="32">
        <f t="shared" si="390"/>
        <v>2.1988223919271417</v>
      </c>
      <c r="O2182" s="32">
        <f t="shared" si="391"/>
        <v>4.3224851546949417</v>
      </c>
      <c r="P2182" s="32">
        <f t="shared" si="381"/>
        <v>0.50869402976175704</v>
      </c>
      <c r="Q2182" s="35">
        <v>0.18977892730527299</v>
      </c>
      <c r="R2182" s="35">
        <v>0.93272915761571995</v>
      </c>
      <c r="S2182" s="35">
        <v>0.363363681499909</v>
      </c>
      <c r="T2182" s="35">
        <v>0.15123144297213101</v>
      </c>
      <c r="U2182" s="35">
        <v>0.997828556685319</v>
      </c>
      <c r="V2182" s="35">
        <v>0.29494986782959098</v>
      </c>
      <c r="W2182" s="8">
        <v>129068.585757628</v>
      </c>
      <c r="X2182" s="8">
        <v>283798.89645824098</v>
      </c>
      <c r="Y2182" s="8">
        <v>557897.045874818</v>
      </c>
      <c r="Z2182" s="23">
        <f t="shared" si="382"/>
        <v>970764.528090687</v>
      </c>
      <c r="AA2182" s="29">
        <f t="shared" si="383"/>
        <v>13.295560563124598</v>
      </c>
      <c r="AB2182" s="29">
        <f t="shared" si="384"/>
        <v>29.234576279421802</v>
      </c>
      <c r="AC2182" s="29">
        <f t="shared" si="385"/>
        <v>57.469863157453595</v>
      </c>
      <c r="AD2182" s="26">
        <f t="shared" si="386"/>
        <v>0.13295560563124598</v>
      </c>
      <c r="AE2182" s="26">
        <f t="shared" si="387"/>
        <v>0.29234576279421803</v>
      </c>
      <c r="AF2182" s="26">
        <f t="shared" si="388"/>
        <v>0.57469863157453593</v>
      </c>
      <c r="AG2182" s="6">
        <v>1</v>
      </c>
    </row>
    <row r="2183" spans="1:33" ht="12" customHeight="1" x14ac:dyDescent="0.2">
      <c r="A2183" s="5" t="s">
        <v>2652</v>
      </c>
      <c r="B2183" s="5" t="s">
        <v>2652</v>
      </c>
      <c r="C2183" s="7">
        <v>11</v>
      </c>
      <c r="D2183" s="7">
        <v>11</v>
      </c>
      <c r="E2183" s="8">
        <v>475.46</v>
      </c>
      <c r="F2183" s="9">
        <v>2.21443047302329</v>
      </c>
      <c r="G2183" s="7" t="s">
        <v>50</v>
      </c>
      <c r="H2183" s="7">
        <v>3</v>
      </c>
      <c r="I2183" s="7" t="s">
        <v>1</v>
      </c>
      <c r="J2183" s="7" t="s">
        <v>0</v>
      </c>
      <c r="K2183" s="5" t="s">
        <v>2653</v>
      </c>
      <c r="L2183" s="14" t="s">
        <v>2654</v>
      </c>
      <c r="M2183" s="38">
        <f t="shared" si="389"/>
        <v>1</v>
      </c>
      <c r="N2183" s="32">
        <f t="shared" si="390"/>
        <v>2.2144304730232864</v>
      </c>
      <c r="O2183" s="32">
        <f t="shared" si="391"/>
        <v>1.7139736037133821</v>
      </c>
      <c r="P2183" s="32">
        <f t="shared" si="381"/>
        <v>1.2919863341101914</v>
      </c>
      <c r="Q2183" s="35">
        <v>2.2727288769356001E-2</v>
      </c>
      <c r="R2183" s="35">
        <v>8.3869640736467105E-2</v>
      </c>
      <c r="S2183" s="35">
        <v>0.63046280756053397</v>
      </c>
      <c r="T2183" s="35">
        <v>1.07818295836577E-2</v>
      </c>
      <c r="U2183" s="35">
        <v>8.4259690427423498E-2</v>
      </c>
      <c r="V2183" s="35">
        <v>0.73408670076332105</v>
      </c>
      <c r="W2183" s="8">
        <v>331112.128072555</v>
      </c>
      <c r="X2183" s="8">
        <v>733224.78639145498</v>
      </c>
      <c r="Y2183" s="8">
        <v>567517.44738572405</v>
      </c>
      <c r="Z2183" s="23">
        <f t="shared" si="382"/>
        <v>1631854.3618497341</v>
      </c>
      <c r="AA2183" s="29">
        <f t="shared" si="383"/>
        <v>20.290544046910775</v>
      </c>
      <c r="AB2183" s="29">
        <f t="shared" si="384"/>
        <v>44.931999051700458</v>
      </c>
      <c r="AC2183" s="29">
        <f t="shared" si="385"/>
        <v>34.777456901388774</v>
      </c>
      <c r="AD2183" s="26">
        <f t="shared" si="386"/>
        <v>0.20290544046910775</v>
      </c>
      <c r="AE2183" s="26">
        <f t="shared" si="387"/>
        <v>0.44931999051700461</v>
      </c>
      <c r="AF2183" s="26">
        <f t="shared" si="388"/>
        <v>0.34777456901388776</v>
      </c>
      <c r="AG2183" s="6">
        <v>6</v>
      </c>
    </row>
    <row r="2184" spans="1:33" ht="12" customHeight="1" x14ac:dyDescent="0.2">
      <c r="A2184" s="5" t="s">
        <v>1277</v>
      </c>
      <c r="B2184" s="5" t="s">
        <v>1277</v>
      </c>
      <c r="C2184" s="7">
        <v>3</v>
      </c>
      <c r="D2184" s="7">
        <v>1</v>
      </c>
      <c r="E2184" s="8">
        <v>72.790000000000006</v>
      </c>
      <c r="F2184" s="9">
        <v>3.5020950496865102</v>
      </c>
      <c r="G2184" s="7" t="s">
        <v>54</v>
      </c>
      <c r="H2184" s="7">
        <v>2</v>
      </c>
      <c r="I2184" s="7" t="s">
        <v>2</v>
      </c>
      <c r="J2184" s="7" t="s">
        <v>0</v>
      </c>
      <c r="K2184" s="5" t="s">
        <v>1278</v>
      </c>
      <c r="L2184" s="14" t="s">
        <v>1279</v>
      </c>
      <c r="M2184" s="38">
        <f t="shared" si="389"/>
        <v>1</v>
      </c>
      <c r="N2184" s="32">
        <f t="shared" si="390"/>
        <v>2.2145055186351543</v>
      </c>
      <c r="O2184" s="32">
        <f t="shared" si="391"/>
        <v>3.5020950496865071</v>
      </c>
      <c r="P2184" s="32">
        <f t="shared" si="381"/>
        <v>0.63233735441686179</v>
      </c>
      <c r="Q2184" s="35">
        <v>0.61007222737112998</v>
      </c>
      <c r="R2184" s="35">
        <v>0.31731050863888299</v>
      </c>
      <c r="S2184" s="35">
        <v>0.17586341832844399</v>
      </c>
      <c r="T2184" s="35">
        <v>0.51522707240338605</v>
      </c>
      <c r="U2184" s="35">
        <v>0.23437575647407499</v>
      </c>
      <c r="V2184" s="35">
        <v>0.17793335060346799</v>
      </c>
      <c r="W2184" s="8">
        <v>914.93840588470505</v>
      </c>
      <c r="X2184" s="8">
        <v>2026.1361490429299</v>
      </c>
      <c r="Y2184" s="8">
        <v>3204.2012620168898</v>
      </c>
      <c r="Z2184" s="23">
        <f t="shared" si="382"/>
        <v>6145.2758169445242</v>
      </c>
      <c r="AA2184" s="29">
        <f t="shared" si="383"/>
        <v>14.888483985729692</v>
      </c>
      <c r="AB2184" s="29">
        <f t="shared" si="384"/>
        <v>32.970629950509519</v>
      </c>
      <c r="AC2184" s="29">
        <f t="shared" si="385"/>
        <v>52.140886063760796</v>
      </c>
      <c r="AD2184" s="26">
        <f t="shared" si="386"/>
        <v>0.14888483985729692</v>
      </c>
      <c r="AE2184" s="26">
        <f t="shared" si="387"/>
        <v>0.32970629950509517</v>
      </c>
      <c r="AF2184" s="26">
        <f t="shared" si="388"/>
        <v>0.52140886063760794</v>
      </c>
      <c r="AG2184" s="6">
        <v>5</v>
      </c>
    </row>
    <row r="2185" spans="1:33" ht="12" customHeight="1" x14ac:dyDescent="0.2">
      <c r="A2185" s="5" t="s">
        <v>3048</v>
      </c>
      <c r="B2185" s="5" t="s">
        <v>3049</v>
      </c>
      <c r="C2185" s="7">
        <v>30</v>
      </c>
      <c r="D2185" s="7">
        <v>30</v>
      </c>
      <c r="E2185" s="8">
        <v>1782.38</v>
      </c>
      <c r="F2185" s="9">
        <v>2.4738576379367299</v>
      </c>
      <c r="G2185" s="7" t="s">
        <v>50</v>
      </c>
      <c r="H2185" s="7">
        <v>3</v>
      </c>
      <c r="I2185" s="7" t="s">
        <v>1</v>
      </c>
      <c r="J2185" s="7" t="s">
        <v>2</v>
      </c>
      <c r="K2185" s="5" t="s">
        <v>3050</v>
      </c>
      <c r="L2185" s="14" t="s">
        <v>3051</v>
      </c>
      <c r="M2185" s="38">
        <f t="shared" si="389"/>
        <v>1</v>
      </c>
      <c r="N2185" s="32">
        <f t="shared" si="390"/>
        <v>2.2378139307329468</v>
      </c>
      <c r="O2185" s="32">
        <f t="shared" si="391"/>
        <v>0.90458476527345999</v>
      </c>
      <c r="P2185" s="32">
        <f t="shared" si="381"/>
        <v>2.4738576379367232</v>
      </c>
      <c r="Q2185" s="35">
        <v>0.34516769954931698</v>
      </c>
      <c r="R2185" s="35">
        <v>0.87934453914002597</v>
      </c>
      <c r="S2185" s="35">
        <v>0.62769838707339198</v>
      </c>
      <c r="T2185" s="35">
        <v>0.31161218177356298</v>
      </c>
      <c r="U2185" s="35">
        <v>0.94151251023017701</v>
      </c>
      <c r="V2185" s="35">
        <v>0.51178343526072101</v>
      </c>
      <c r="W2185" s="8">
        <v>6332485.0689438796</v>
      </c>
      <c r="X2185" s="8">
        <v>14170923.303440999</v>
      </c>
      <c r="Y2185" s="8">
        <v>5728269.5196882896</v>
      </c>
      <c r="Z2185" s="23">
        <f t="shared" si="382"/>
        <v>26231677.892073169</v>
      </c>
      <c r="AA2185" s="29">
        <f t="shared" si="383"/>
        <v>24.140602423520395</v>
      </c>
      <c r="AB2185" s="29">
        <f t="shared" si="384"/>
        <v>54.022176399639484</v>
      </c>
      <c r="AC2185" s="29">
        <f t="shared" si="385"/>
        <v>21.837221176840117</v>
      </c>
      <c r="AD2185" s="26">
        <f t="shared" si="386"/>
        <v>0.24140602423520396</v>
      </c>
      <c r="AE2185" s="26">
        <f t="shared" si="387"/>
        <v>0.54022176399639488</v>
      </c>
      <c r="AF2185" s="26">
        <f t="shared" si="388"/>
        <v>0.21837221176840116</v>
      </c>
      <c r="AG2185" s="6">
        <v>6</v>
      </c>
    </row>
    <row r="2186" spans="1:33" ht="12" customHeight="1" x14ac:dyDescent="0.2">
      <c r="A2186" s="5" t="s">
        <v>2648</v>
      </c>
      <c r="B2186" s="5" t="s">
        <v>2649</v>
      </c>
      <c r="C2186" s="7">
        <v>20</v>
      </c>
      <c r="D2186" s="7">
        <v>15</v>
      </c>
      <c r="E2186" s="8">
        <v>957.49</v>
      </c>
      <c r="F2186" s="9">
        <v>2.24067816162554</v>
      </c>
      <c r="G2186" s="7" t="s">
        <v>50</v>
      </c>
      <c r="H2186" s="7">
        <v>3</v>
      </c>
      <c r="I2186" s="7" t="s">
        <v>1</v>
      </c>
      <c r="J2186" s="7" t="s">
        <v>0</v>
      </c>
      <c r="K2186" s="5" t="s">
        <v>2650</v>
      </c>
      <c r="L2186" s="14" t="s">
        <v>2651</v>
      </c>
      <c r="M2186" s="38">
        <f t="shared" si="389"/>
        <v>1</v>
      </c>
      <c r="N2186" s="32">
        <f t="shared" si="390"/>
        <v>2.24067816162554</v>
      </c>
      <c r="O2186" s="32">
        <f t="shared" si="391"/>
        <v>1.1817683737723046</v>
      </c>
      <c r="P2186" s="32">
        <f t="shared" si="381"/>
        <v>1.8960383534999385</v>
      </c>
      <c r="Q2186" s="35">
        <v>0.13367038380128199</v>
      </c>
      <c r="R2186" s="35">
        <v>5.4687960948696199E-2</v>
      </c>
      <c r="S2186" s="35">
        <v>0.116519665611884</v>
      </c>
      <c r="T2186" s="35">
        <v>7.9633065677733303E-2</v>
      </c>
      <c r="U2186" s="35">
        <v>2.9589401153039901E-2</v>
      </c>
      <c r="V2186" s="35">
        <v>9.7542146566640495E-2</v>
      </c>
      <c r="W2186" s="8">
        <v>2872129.2897811299</v>
      </c>
      <c r="X2186" s="8">
        <v>6435517.3769776504</v>
      </c>
      <c r="Y2186" s="8">
        <v>3394191.5600484498</v>
      </c>
      <c r="Z2186" s="23">
        <f t="shared" si="382"/>
        <v>12701838.226807229</v>
      </c>
      <c r="AA2186" s="29">
        <f t="shared" si="383"/>
        <v>22.611918357765742</v>
      </c>
      <c r="AB2186" s="29">
        <f t="shared" si="384"/>
        <v>50.666031656705343</v>
      </c>
      <c r="AC2186" s="29">
        <f t="shared" si="385"/>
        <v>26.722049985528937</v>
      </c>
      <c r="AD2186" s="26">
        <f t="shared" si="386"/>
        <v>0.22611918357765742</v>
      </c>
      <c r="AE2186" s="26">
        <f t="shared" si="387"/>
        <v>0.50666031656705346</v>
      </c>
      <c r="AF2186" s="26">
        <f t="shared" si="388"/>
        <v>0.2672204998552894</v>
      </c>
      <c r="AG2186" s="6">
        <v>6</v>
      </c>
    </row>
    <row r="2187" spans="1:33" ht="12" customHeight="1" x14ac:dyDescent="0.2">
      <c r="A2187" s="5" t="s">
        <v>3067</v>
      </c>
      <c r="B2187" s="5" t="s">
        <v>3067</v>
      </c>
      <c r="C2187" s="7">
        <v>5</v>
      </c>
      <c r="D2187" s="7">
        <v>4</v>
      </c>
      <c r="E2187" s="8">
        <v>152.09</v>
      </c>
      <c r="F2187" s="9">
        <v>2.4316102374330701</v>
      </c>
      <c r="G2187" s="7" t="s">
        <v>50</v>
      </c>
      <c r="H2187" s="7">
        <v>3</v>
      </c>
      <c r="I2187" s="7" t="s">
        <v>1</v>
      </c>
      <c r="J2187" s="7" t="s">
        <v>2</v>
      </c>
      <c r="K2187" s="5" t="s">
        <v>3068</v>
      </c>
      <c r="L2187" s="14" t="s">
        <v>3069</v>
      </c>
      <c r="M2187" s="38">
        <f t="shared" si="389"/>
        <v>1</v>
      </c>
      <c r="N2187" s="32">
        <f t="shared" si="390"/>
        <v>2.2506017651930015</v>
      </c>
      <c r="O2187" s="32">
        <f t="shared" si="391"/>
        <v>0.92556024421448901</v>
      </c>
      <c r="P2187" s="32">
        <f t="shared" si="381"/>
        <v>2.4316102374330675</v>
      </c>
      <c r="Q2187" s="35">
        <v>0.278821319032316</v>
      </c>
      <c r="R2187" s="35">
        <v>0.44945389574567501</v>
      </c>
      <c r="S2187" s="35">
        <v>0.90043187673482405</v>
      </c>
      <c r="T2187" s="35">
        <v>0.265375127784999</v>
      </c>
      <c r="U2187" s="35">
        <v>0.45365554169196898</v>
      </c>
      <c r="V2187" s="35">
        <v>0.89986288290349403</v>
      </c>
      <c r="W2187" s="8">
        <v>61692.319862852899</v>
      </c>
      <c r="X2187" s="8">
        <v>138844.843982188</v>
      </c>
      <c r="Y2187" s="8">
        <v>57099.958638420503</v>
      </c>
      <c r="Z2187" s="23">
        <f t="shared" si="382"/>
        <v>257637.1224834614</v>
      </c>
      <c r="AA2187" s="29">
        <f t="shared" si="383"/>
        <v>23.945431181724654</v>
      </c>
      <c r="AB2187" s="29">
        <f t="shared" si="384"/>
        <v>53.891629685897044</v>
      </c>
      <c r="AC2187" s="29">
        <f t="shared" si="385"/>
        <v>22.162939132378312</v>
      </c>
      <c r="AD2187" s="26">
        <f t="shared" si="386"/>
        <v>0.23945431181724655</v>
      </c>
      <c r="AE2187" s="26">
        <f t="shared" si="387"/>
        <v>0.53891629685897047</v>
      </c>
      <c r="AF2187" s="26">
        <f t="shared" si="388"/>
        <v>0.22162939132378312</v>
      </c>
      <c r="AG2187" s="6">
        <v>6</v>
      </c>
    </row>
    <row r="2188" spans="1:33" ht="12" customHeight="1" x14ac:dyDescent="0.2">
      <c r="A2188" s="5" t="s">
        <v>1369</v>
      </c>
      <c r="B2188" s="5" t="s">
        <v>1369</v>
      </c>
      <c r="C2188" s="7">
        <v>1</v>
      </c>
      <c r="D2188" s="7">
        <v>1</v>
      </c>
      <c r="E2188" s="8">
        <v>16.8</v>
      </c>
      <c r="F2188" s="9">
        <v>2.3536507791221699</v>
      </c>
      <c r="G2188" s="7">
        <v>2</v>
      </c>
      <c r="H2188" s="7">
        <v>1</v>
      </c>
      <c r="I2188" s="7" t="s">
        <v>2</v>
      </c>
      <c r="J2188" s="7" t="s">
        <v>0</v>
      </c>
      <c r="K2188" s="5" t="s">
        <v>1370</v>
      </c>
      <c r="L2188" s="14" t="s">
        <v>1371</v>
      </c>
      <c r="M2188" s="38">
        <f t="shared" si="389"/>
        <v>1</v>
      </c>
      <c r="N2188" s="32">
        <f t="shared" si="390"/>
        <v>2.2589621812961469</v>
      </c>
      <c r="O2188" s="32">
        <f t="shared" si="391"/>
        <v>2.3536507791221655</v>
      </c>
      <c r="P2188" s="32">
        <f t="shared" si="381"/>
        <v>0.95976947868989537</v>
      </c>
      <c r="Q2188" s="35">
        <v>0.25347085006557601</v>
      </c>
      <c r="R2188" s="35">
        <v>0.138569322136435</v>
      </c>
      <c r="S2188" s="35">
        <v>0.31000987221316301</v>
      </c>
      <c r="T2188" s="35">
        <v>0.290981702418876</v>
      </c>
      <c r="U2188" s="35">
        <v>0.12604946651960899</v>
      </c>
      <c r="V2188" s="35">
        <v>0.29277867852963402</v>
      </c>
      <c r="W2188" s="8">
        <v>8826.5353809785393</v>
      </c>
      <c r="X2188" s="8">
        <v>19938.809617502899</v>
      </c>
      <c r="Y2188" s="8">
        <v>20774.5818763895</v>
      </c>
      <c r="Z2188" s="23">
        <f t="shared" si="382"/>
        <v>49539.926874870936</v>
      </c>
      <c r="AA2188" s="29">
        <f t="shared" si="383"/>
        <v>17.817013342132704</v>
      </c>
      <c r="AB2188" s="29">
        <f t="shared" si="384"/>
        <v>40.247959323526651</v>
      </c>
      <c r="AC2188" s="29">
        <f t="shared" si="385"/>
        <v>41.93502733434066</v>
      </c>
      <c r="AD2188" s="26">
        <f t="shared" si="386"/>
        <v>0.17817013342132704</v>
      </c>
      <c r="AE2188" s="26">
        <f t="shared" si="387"/>
        <v>0.4024795932352665</v>
      </c>
      <c r="AF2188" s="26">
        <f t="shared" si="388"/>
        <v>0.41935027334340658</v>
      </c>
      <c r="AG2188" s="6">
        <v>5</v>
      </c>
    </row>
    <row r="2189" spans="1:33" ht="12" customHeight="1" x14ac:dyDescent="0.2">
      <c r="A2189" s="5" t="s">
        <v>1315</v>
      </c>
      <c r="B2189" s="5" t="s">
        <v>1315</v>
      </c>
      <c r="C2189" s="7">
        <v>1</v>
      </c>
      <c r="D2189" s="7">
        <v>1</v>
      </c>
      <c r="E2189" s="8">
        <v>17.510000000000002</v>
      </c>
      <c r="F2189" s="9">
        <v>3.1039131358390502</v>
      </c>
      <c r="G2189" s="7">
        <v>2</v>
      </c>
      <c r="H2189" s="7">
        <v>1</v>
      </c>
      <c r="I2189" s="7" t="s">
        <v>2</v>
      </c>
      <c r="J2189" s="7" t="s">
        <v>0</v>
      </c>
      <c r="K2189" s="5" t="s">
        <v>1316</v>
      </c>
      <c r="L2189" s="14" t="s">
        <v>1317</v>
      </c>
      <c r="M2189" s="38">
        <f t="shared" si="389"/>
        <v>1</v>
      </c>
      <c r="N2189" s="32">
        <f t="shared" si="390"/>
        <v>2.2633621458425428</v>
      </c>
      <c r="O2189" s="32">
        <f t="shared" si="391"/>
        <v>3.1039131358390546</v>
      </c>
      <c r="P2189" s="32">
        <f t="shared" si="381"/>
        <v>0.72919635530673688</v>
      </c>
      <c r="Q2189" s="35">
        <v>0.94940995891465796</v>
      </c>
      <c r="R2189" s="35">
        <v>0.43360618249698302</v>
      </c>
      <c r="S2189" s="35">
        <v>0.36624335576696498</v>
      </c>
      <c r="T2189" s="35">
        <v>0.98382421363107897</v>
      </c>
      <c r="U2189" s="35">
        <v>0.40705033935586599</v>
      </c>
      <c r="V2189" s="35">
        <v>0.348888079811635</v>
      </c>
      <c r="W2189" s="8">
        <v>4452.3982349196103</v>
      </c>
      <c r="X2189" s="8">
        <v>10077.3896231332</v>
      </c>
      <c r="Y2189" s="8">
        <v>13819.857367353599</v>
      </c>
      <c r="Z2189" s="23">
        <f t="shared" si="382"/>
        <v>28349.64522540641</v>
      </c>
      <c r="AA2189" s="29">
        <f t="shared" si="383"/>
        <v>15.70530495009319</v>
      </c>
      <c r="AB2189" s="29">
        <f t="shared" si="384"/>
        <v>35.546792712954435</v>
      </c>
      <c r="AC2189" s="29">
        <f t="shared" si="385"/>
        <v>48.747902336952379</v>
      </c>
      <c r="AD2189" s="26">
        <f t="shared" si="386"/>
        <v>0.15705304950093191</v>
      </c>
      <c r="AE2189" s="26">
        <f t="shared" si="387"/>
        <v>0.35546792712954434</v>
      </c>
      <c r="AF2189" s="26">
        <f t="shared" si="388"/>
        <v>0.48747902336952381</v>
      </c>
      <c r="AG2189" s="6">
        <v>5</v>
      </c>
    </row>
    <row r="2190" spans="1:33" ht="12" customHeight="1" x14ac:dyDescent="0.2">
      <c r="A2190" s="5" t="s">
        <v>110</v>
      </c>
      <c r="B2190" s="5" t="s">
        <v>110</v>
      </c>
      <c r="C2190" s="7">
        <v>6</v>
      </c>
      <c r="D2190" s="7">
        <v>6</v>
      </c>
      <c r="E2190" s="8">
        <v>169.1</v>
      </c>
      <c r="F2190" s="9">
        <v>84.102410716186995</v>
      </c>
      <c r="G2190" s="7" t="s">
        <v>50</v>
      </c>
      <c r="H2190" s="7">
        <v>3</v>
      </c>
      <c r="I2190" s="7" t="s">
        <v>2</v>
      </c>
      <c r="J2190" s="7" t="s">
        <v>0</v>
      </c>
      <c r="K2190" s="5" t="s">
        <v>111</v>
      </c>
      <c r="L2190" s="14" t="s">
        <v>101</v>
      </c>
      <c r="M2190" s="38">
        <f t="shared" si="389"/>
        <v>2</v>
      </c>
      <c r="N2190" s="32">
        <f t="shared" si="390"/>
        <v>2.2756644082191366</v>
      </c>
      <c r="O2190" s="32">
        <f t="shared" si="391"/>
        <v>84.102410716187038</v>
      </c>
      <c r="P2190" s="32">
        <f t="shared" si="381"/>
        <v>2.7058254202707934E-2</v>
      </c>
      <c r="Q2190" s="35">
        <v>0.64470919562331297</v>
      </c>
      <c r="R2190" s="35">
        <v>0.299386341370114</v>
      </c>
      <c r="S2190" s="35">
        <v>0.239337488558867</v>
      </c>
      <c r="T2190" s="35">
        <v>0.68388206128782403</v>
      </c>
      <c r="U2190" s="35">
        <v>0.364464808943741</v>
      </c>
      <c r="V2190" s="35">
        <v>0.24654919484805199</v>
      </c>
      <c r="W2190" s="8">
        <v>3937.4033289142699</v>
      </c>
      <c r="X2190" s="8">
        <v>8960.2086164137509</v>
      </c>
      <c r="Y2190" s="8">
        <v>331145.11192363</v>
      </c>
      <c r="Z2190" s="23">
        <f t="shared" si="382"/>
        <v>344042.72386895801</v>
      </c>
      <c r="AA2190" s="29">
        <f t="shared" si="383"/>
        <v>1.1444518531407695</v>
      </c>
      <c r="AB2190" s="29">
        <f t="shared" si="384"/>
        <v>2.6043883491128832</v>
      </c>
      <c r="AC2190" s="29">
        <f t="shared" si="385"/>
        <v>96.251159797746354</v>
      </c>
      <c r="AD2190" s="26">
        <f t="shared" si="386"/>
        <v>1.1444518531407695E-2</v>
      </c>
      <c r="AE2190" s="26">
        <f t="shared" si="387"/>
        <v>2.6043883491128832E-2</v>
      </c>
      <c r="AF2190" s="26">
        <f t="shared" si="388"/>
        <v>0.96251159797746355</v>
      </c>
      <c r="AG2190" s="6">
        <v>1</v>
      </c>
    </row>
    <row r="2191" spans="1:33" ht="12" customHeight="1" x14ac:dyDescent="0.2">
      <c r="A2191" s="5" t="s">
        <v>1264</v>
      </c>
      <c r="B2191" s="5" t="s">
        <v>1264</v>
      </c>
      <c r="C2191" s="7">
        <v>6</v>
      </c>
      <c r="D2191" s="7">
        <v>3</v>
      </c>
      <c r="E2191" s="8">
        <v>193</v>
      </c>
      <c r="F2191" s="9">
        <v>3.6488523781971498</v>
      </c>
      <c r="G2191" s="7" t="s">
        <v>50</v>
      </c>
      <c r="H2191" s="7">
        <v>3</v>
      </c>
      <c r="I2191" s="7" t="s">
        <v>2</v>
      </c>
      <c r="J2191" s="7" t="s">
        <v>0</v>
      </c>
      <c r="K2191" s="5" t="s">
        <v>1265</v>
      </c>
      <c r="L2191" s="14" t="s">
        <v>1266</v>
      </c>
      <c r="M2191" s="38">
        <f t="shared" si="389"/>
        <v>1</v>
      </c>
      <c r="N2191" s="32">
        <f t="shared" si="390"/>
        <v>2.2833880379356715</v>
      </c>
      <c r="O2191" s="32">
        <f t="shared" si="391"/>
        <v>3.6488523781971489</v>
      </c>
      <c r="P2191" s="32">
        <f t="shared" si="381"/>
        <v>0.62578252043834792</v>
      </c>
      <c r="Q2191" s="35">
        <v>0.89091826859991796</v>
      </c>
      <c r="R2191" s="35">
        <v>0.68145822262035005</v>
      </c>
      <c r="S2191" s="35">
        <v>0.51487169493942198</v>
      </c>
      <c r="T2191" s="35">
        <v>0.90108597865318196</v>
      </c>
      <c r="U2191" s="35">
        <v>0.666508821384592</v>
      </c>
      <c r="V2191" s="35">
        <v>0.541505990315859</v>
      </c>
      <c r="W2191" s="8">
        <v>43448.036436045499</v>
      </c>
      <c r="X2191" s="8">
        <v>99208.726669859505</v>
      </c>
      <c r="Y2191" s="8">
        <v>158535.471077661</v>
      </c>
      <c r="Z2191" s="23">
        <f t="shared" si="382"/>
        <v>301192.234183566</v>
      </c>
      <c r="AA2191" s="29">
        <f t="shared" si="383"/>
        <v>14.42535082414026</v>
      </c>
      <c r="AB2191" s="29">
        <f t="shared" si="384"/>
        <v>32.938673514867354</v>
      </c>
      <c r="AC2191" s="29">
        <f t="shared" si="385"/>
        <v>52.635975660992393</v>
      </c>
      <c r="AD2191" s="26">
        <f t="shared" si="386"/>
        <v>0.14425350824140259</v>
      </c>
      <c r="AE2191" s="26">
        <f t="shared" si="387"/>
        <v>0.32938673514867356</v>
      </c>
      <c r="AF2191" s="26">
        <f t="shared" si="388"/>
        <v>0.52635975660992396</v>
      </c>
      <c r="AG2191" s="6">
        <v>5</v>
      </c>
    </row>
    <row r="2192" spans="1:33" ht="12" customHeight="1" x14ac:dyDescent="0.2">
      <c r="A2192" s="5" t="s">
        <v>352</v>
      </c>
      <c r="B2192" s="5" t="s">
        <v>353</v>
      </c>
      <c r="C2192" s="7">
        <v>8</v>
      </c>
      <c r="D2192" s="7">
        <v>8</v>
      </c>
      <c r="E2192" s="8">
        <v>253.48</v>
      </c>
      <c r="F2192" s="9">
        <v>6.16107803499672</v>
      </c>
      <c r="G2192" s="7" t="s">
        <v>50</v>
      </c>
      <c r="H2192" s="7">
        <v>3</v>
      </c>
      <c r="I2192" s="7" t="s">
        <v>2</v>
      </c>
      <c r="J2192" s="7" t="s">
        <v>0</v>
      </c>
      <c r="K2192" s="5" t="s">
        <v>354</v>
      </c>
      <c r="L2192" s="14" t="s">
        <v>355</v>
      </c>
      <c r="M2192" s="38">
        <f t="shared" si="389"/>
        <v>1</v>
      </c>
      <c r="N2192" s="32">
        <f t="shared" si="390"/>
        <v>2.2857416642396444</v>
      </c>
      <c r="O2192" s="32">
        <f t="shared" si="391"/>
        <v>6.161078034996712</v>
      </c>
      <c r="P2192" s="32">
        <f t="shared" si="381"/>
        <v>0.370997031892141</v>
      </c>
      <c r="Q2192" s="35">
        <v>0.39707174544686202</v>
      </c>
      <c r="R2192" s="35">
        <v>0.92259181974883697</v>
      </c>
      <c r="S2192" s="35">
        <v>0.30714113064798798</v>
      </c>
      <c r="T2192" s="35">
        <v>0.31406729819643397</v>
      </c>
      <c r="U2192" s="35">
        <v>0.86791088545072104</v>
      </c>
      <c r="V2192" s="35">
        <v>0.353807313005779</v>
      </c>
      <c r="W2192" s="8">
        <v>132490.50855913101</v>
      </c>
      <c r="X2192" s="8">
        <v>302839.07552990498</v>
      </c>
      <c r="Y2192" s="8">
        <v>816284.36212920595</v>
      </c>
      <c r="Z2192" s="23">
        <f t="shared" si="382"/>
        <v>1251613.9462182419</v>
      </c>
      <c r="AA2192" s="29">
        <f t="shared" si="383"/>
        <v>10.585573048259151</v>
      </c>
      <c r="AB2192" s="29">
        <f t="shared" si="384"/>
        <v>24.195885356258202</v>
      </c>
      <c r="AC2192" s="29">
        <f t="shared" si="385"/>
        <v>65.218541595482648</v>
      </c>
      <c r="AD2192" s="26">
        <f t="shared" si="386"/>
        <v>0.10585573048259152</v>
      </c>
      <c r="AE2192" s="26">
        <f t="shared" si="387"/>
        <v>0.24195885356258201</v>
      </c>
      <c r="AF2192" s="26">
        <f t="shared" si="388"/>
        <v>0.65218541595482649</v>
      </c>
      <c r="AG2192" s="6">
        <v>1</v>
      </c>
    </row>
    <row r="2193" spans="1:33" ht="12" customHeight="1" x14ac:dyDescent="0.2">
      <c r="A2193" s="5" t="s">
        <v>2791</v>
      </c>
      <c r="B2193" s="5" t="s">
        <v>2791</v>
      </c>
      <c r="C2193" s="7">
        <v>1</v>
      </c>
      <c r="D2193" s="7">
        <v>1</v>
      </c>
      <c r="E2193" s="8">
        <v>34.799999999999997</v>
      </c>
      <c r="F2193" s="9">
        <v>6.8768650501959803</v>
      </c>
      <c r="G2193" s="7">
        <v>1</v>
      </c>
      <c r="H2193" s="7">
        <v>1</v>
      </c>
      <c r="I2193" s="7" t="s">
        <v>1</v>
      </c>
      <c r="J2193" s="7" t="s">
        <v>2</v>
      </c>
      <c r="K2193" s="5" t="s">
        <v>2792</v>
      </c>
      <c r="L2193" s="14" t="s">
        <v>2793</v>
      </c>
      <c r="M2193" s="38">
        <f t="shared" si="389"/>
        <v>1</v>
      </c>
      <c r="N2193" s="32">
        <f t="shared" si="390"/>
        <v>2.2959891263121306</v>
      </c>
      <c r="O2193" s="32">
        <f t="shared" si="391"/>
        <v>0.33387148207113643</v>
      </c>
      <c r="P2193" s="32">
        <f t="shared" si="381"/>
        <v>6.8768650501959758</v>
      </c>
      <c r="Q2193" s="35">
        <v>0.46842892717656798</v>
      </c>
      <c r="R2193" s="35">
        <v>0.54775888229181002</v>
      </c>
      <c r="S2193" s="35">
        <v>0.85013867385099195</v>
      </c>
      <c r="T2193" s="35">
        <v>0.48577702377980297</v>
      </c>
      <c r="U2193" s="35">
        <v>0.51822853412162995</v>
      </c>
      <c r="V2193" s="35">
        <v>0.78761976170429804</v>
      </c>
      <c r="W2193" s="8">
        <v>1100.89544979317</v>
      </c>
      <c r="X2193" s="8">
        <v>2527.6439819316201</v>
      </c>
      <c r="Y2193" s="8">
        <v>367.55759542781601</v>
      </c>
      <c r="Z2193" s="23">
        <f t="shared" si="382"/>
        <v>3996.0970271526062</v>
      </c>
      <c r="AA2193" s="29">
        <f t="shared" si="383"/>
        <v>27.549267255345054</v>
      </c>
      <c r="AB2193" s="29">
        <f t="shared" si="384"/>
        <v>63.25281805613907</v>
      </c>
      <c r="AC2193" s="29">
        <f t="shared" si="385"/>
        <v>9.1979146885158816</v>
      </c>
      <c r="AD2193" s="26">
        <f t="shared" si="386"/>
        <v>0.27549267255345056</v>
      </c>
      <c r="AE2193" s="26">
        <f t="shared" si="387"/>
        <v>0.63252818056139071</v>
      </c>
      <c r="AF2193" s="26">
        <f t="shared" si="388"/>
        <v>9.1979146885158819E-2</v>
      </c>
      <c r="AG2193" s="6">
        <v>6</v>
      </c>
    </row>
    <row r="2194" spans="1:33" ht="12" customHeight="1" x14ac:dyDescent="0.2">
      <c r="A2194" s="5" t="s">
        <v>334</v>
      </c>
      <c r="B2194" s="5" t="s">
        <v>334</v>
      </c>
      <c r="C2194" s="7">
        <v>9</v>
      </c>
      <c r="D2194" s="7">
        <v>9</v>
      </c>
      <c r="E2194" s="8">
        <v>350.91</v>
      </c>
      <c r="F2194" s="9">
        <v>6.8733831322865004</v>
      </c>
      <c r="G2194" s="7" t="s">
        <v>50</v>
      </c>
      <c r="H2194" s="7">
        <v>3</v>
      </c>
      <c r="I2194" s="7" t="s">
        <v>2</v>
      </c>
      <c r="J2194" s="7" t="s">
        <v>0</v>
      </c>
      <c r="K2194" s="5" t="s">
        <v>335</v>
      </c>
      <c r="L2194" s="14" t="s">
        <v>336</v>
      </c>
      <c r="M2194" s="38">
        <f t="shared" si="389"/>
        <v>1</v>
      </c>
      <c r="N2194" s="32">
        <f t="shared" si="390"/>
        <v>2.3049731869144381</v>
      </c>
      <c r="O2194" s="32">
        <f t="shared" si="391"/>
        <v>6.873383132286496</v>
      </c>
      <c r="P2194" s="32">
        <f t="shared" si="381"/>
        <v>0.33534769451265362</v>
      </c>
      <c r="Q2194" s="35">
        <v>0.63477580141572099</v>
      </c>
      <c r="R2194" s="35">
        <v>0.58186248002019603</v>
      </c>
      <c r="S2194" s="35">
        <v>0.77942642982935795</v>
      </c>
      <c r="T2194" s="35">
        <v>0.56069194843095704</v>
      </c>
      <c r="U2194" s="35">
        <v>0.50552975776658304</v>
      </c>
      <c r="V2194" s="35">
        <v>0.64051093357983802</v>
      </c>
      <c r="W2194" s="8">
        <v>270907.94813067402</v>
      </c>
      <c r="X2194" s="8">
        <v>624435.55656321102</v>
      </c>
      <c r="Y2194" s="8">
        <v>1862054.1210837199</v>
      </c>
      <c r="Z2194" s="23">
        <f t="shared" si="382"/>
        <v>2757397.625777605</v>
      </c>
      <c r="AA2194" s="29">
        <f t="shared" si="383"/>
        <v>9.8247690357779334</v>
      </c>
      <c r="AB2194" s="29">
        <f t="shared" si="384"/>
        <v>22.645829195095356</v>
      </c>
      <c r="AC2194" s="29">
        <f t="shared" si="385"/>
        <v>67.529401769126707</v>
      </c>
      <c r="AD2194" s="26">
        <f t="shared" si="386"/>
        <v>9.8247690357779333E-2</v>
      </c>
      <c r="AE2194" s="26">
        <f t="shared" si="387"/>
        <v>0.22645829195095357</v>
      </c>
      <c r="AF2194" s="26">
        <f t="shared" si="388"/>
        <v>0.67529401769126707</v>
      </c>
      <c r="AG2194" s="6">
        <v>1</v>
      </c>
    </row>
    <row r="2195" spans="1:33" ht="12" customHeight="1" x14ac:dyDescent="0.2">
      <c r="A2195" s="5" t="s">
        <v>2644</v>
      </c>
      <c r="B2195" s="5" t="s">
        <v>2645</v>
      </c>
      <c r="C2195" s="7">
        <v>2</v>
      </c>
      <c r="D2195" s="7">
        <v>1</v>
      </c>
      <c r="E2195" s="8">
        <v>36.44</v>
      </c>
      <c r="F2195" s="9">
        <v>2.3060924083593899</v>
      </c>
      <c r="G2195" s="7">
        <v>2</v>
      </c>
      <c r="H2195" s="7">
        <v>1</v>
      </c>
      <c r="I2195" s="7" t="s">
        <v>1</v>
      </c>
      <c r="J2195" s="7" t="s">
        <v>0</v>
      </c>
      <c r="K2195" s="5" t="s">
        <v>2646</v>
      </c>
      <c r="L2195" s="14" t="s">
        <v>2647</v>
      </c>
      <c r="M2195" s="38">
        <f t="shared" si="389"/>
        <v>1</v>
      </c>
      <c r="N2195" s="32">
        <f t="shared" si="390"/>
        <v>2.3060924083593881</v>
      </c>
      <c r="O2195" s="32">
        <f t="shared" si="391"/>
        <v>1.3088758655582142</v>
      </c>
      <c r="P2195" s="32">
        <f t="shared" si="381"/>
        <v>1.7618877916859419</v>
      </c>
      <c r="Q2195" s="35">
        <v>0.70648002061512805</v>
      </c>
      <c r="R2195" s="35">
        <v>0.97124670476200403</v>
      </c>
      <c r="S2195" s="35">
        <v>0.66819538197399997</v>
      </c>
      <c r="T2195" s="35">
        <v>0.752208293504527</v>
      </c>
      <c r="U2195" s="35">
        <v>0.93683399560641001</v>
      </c>
      <c r="V2195" s="35">
        <v>0.65530052679113304</v>
      </c>
      <c r="W2195" s="8">
        <v>11923.7890071368</v>
      </c>
      <c r="X2195" s="8">
        <v>27497.359308237301</v>
      </c>
      <c r="Y2195" s="8">
        <v>15606.7596574497</v>
      </c>
      <c r="Z2195" s="23">
        <f t="shared" si="382"/>
        <v>55027.907972823799</v>
      </c>
      <c r="AA2195" s="29">
        <f t="shared" si="383"/>
        <v>21.668621334878857</v>
      </c>
      <c r="AB2195" s="29">
        <f t="shared" si="384"/>
        <v>49.969843159978403</v>
      </c>
      <c r="AC2195" s="29">
        <f t="shared" si="385"/>
        <v>28.361535505142751</v>
      </c>
      <c r="AD2195" s="26">
        <f t="shared" si="386"/>
        <v>0.21668621334878857</v>
      </c>
      <c r="AE2195" s="26">
        <f t="shared" si="387"/>
        <v>0.49969843159978405</v>
      </c>
      <c r="AF2195" s="26">
        <f t="shared" si="388"/>
        <v>0.28361535505142749</v>
      </c>
      <c r="AG2195" s="6">
        <v>6</v>
      </c>
    </row>
    <row r="2196" spans="1:33" ht="12" customHeight="1" x14ac:dyDescent="0.2">
      <c r="A2196" s="5" t="s">
        <v>2851</v>
      </c>
      <c r="B2196" s="5" t="s">
        <v>2851</v>
      </c>
      <c r="C2196" s="7">
        <v>2</v>
      </c>
      <c r="D2196" s="7">
        <v>2</v>
      </c>
      <c r="E2196" s="8">
        <v>76.680000000000007</v>
      </c>
      <c r="F2196" s="9">
        <v>4.4761253516794302</v>
      </c>
      <c r="G2196" s="7">
        <v>1</v>
      </c>
      <c r="H2196" s="7">
        <v>1</v>
      </c>
      <c r="I2196" s="7" t="s">
        <v>1</v>
      </c>
      <c r="J2196" s="7" t="s">
        <v>2</v>
      </c>
      <c r="K2196" s="5" t="s">
        <v>2852</v>
      </c>
      <c r="L2196" s="14" t="s">
        <v>2853</v>
      </c>
      <c r="M2196" s="38">
        <f t="shared" si="389"/>
        <v>1</v>
      </c>
      <c r="N2196" s="32">
        <f t="shared" si="390"/>
        <v>2.3121718547510404</v>
      </c>
      <c r="O2196" s="32">
        <f t="shared" si="391"/>
        <v>0.51655654680973506</v>
      </c>
      <c r="P2196" s="32">
        <f t="shared" si="381"/>
        <v>4.4761253516794355</v>
      </c>
      <c r="Q2196" s="35">
        <v>0.93729391676318297</v>
      </c>
      <c r="R2196" s="35">
        <v>0.85796673273316204</v>
      </c>
      <c r="S2196" s="35">
        <v>0.79449457128019296</v>
      </c>
      <c r="T2196" s="35">
        <v>0.97236788073596903</v>
      </c>
      <c r="U2196" s="35">
        <v>0.88612798609000898</v>
      </c>
      <c r="V2196" s="35">
        <v>0.79992811631507499</v>
      </c>
      <c r="W2196" s="8">
        <v>7410.9912289680296</v>
      </c>
      <c r="X2196" s="8">
        <v>17135.4853354267</v>
      </c>
      <c r="Y2196" s="8">
        <v>3828.1960376729598</v>
      </c>
      <c r="Z2196" s="23">
        <f t="shared" si="382"/>
        <v>28374.672602067687</v>
      </c>
      <c r="AA2196" s="29">
        <f t="shared" si="383"/>
        <v>26.11833212281006</v>
      </c>
      <c r="AB2196" s="29">
        <f t="shared" si="384"/>
        <v>60.390072427401414</v>
      </c>
      <c r="AC2196" s="29">
        <f t="shared" si="385"/>
        <v>13.491595449788541</v>
      </c>
      <c r="AD2196" s="26">
        <f t="shared" si="386"/>
        <v>0.26118332122810062</v>
      </c>
      <c r="AE2196" s="26">
        <f t="shared" si="387"/>
        <v>0.60390072427401409</v>
      </c>
      <c r="AF2196" s="26">
        <f t="shared" si="388"/>
        <v>0.1349159544978854</v>
      </c>
      <c r="AG2196" s="6">
        <v>6</v>
      </c>
    </row>
    <row r="2197" spans="1:33" ht="12" customHeight="1" x14ac:dyDescent="0.2">
      <c r="A2197" s="5" t="s">
        <v>327</v>
      </c>
      <c r="B2197" s="5" t="s">
        <v>328</v>
      </c>
      <c r="C2197" s="7">
        <v>5</v>
      </c>
      <c r="D2197" s="7">
        <v>5</v>
      </c>
      <c r="E2197" s="8">
        <v>290.49</v>
      </c>
      <c r="F2197" s="9">
        <v>7.0776242791767503</v>
      </c>
      <c r="G2197" s="7" t="s">
        <v>50</v>
      </c>
      <c r="H2197" s="7">
        <v>3</v>
      </c>
      <c r="I2197" s="7" t="s">
        <v>2</v>
      </c>
      <c r="J2197" s="7" t="s">
        <v>0</v>
      </c>
      <c r="K2197" s="5" t="s">
        <v>329</v>
      </c>
      <c r="L2197" s="14" t="s">
        <v>330</v>
      </c>
      <c r="M2197" s="38">
        <f t="shared" si="389"/>
        <v>1</v>
      </c>
      <c r="N2197" s="32">
        <f t="shared" si="390"/>
        <v>2.3126238861372435</v>
      </c>
      <c r="O2197" s="32">
        <f t="shared" si="391"/>
        <v>7.0776242791767485</v>
      </c>
      <c r="P2197" s="32">
        <f t="shared" si="381"/>
        <v>0.32675143450907257</v>
      </c>
      <c r="Q2197" s="35">
        <v>0.554712160042518</v>
      </c>
      <c r="R2197" s="35">
        <v>0.36808809334271197</v>
      </c>
      <c r="S2197" s="35">
        <v>0.52668265327311103</v>
      </c>
      <c r="T2197" s="35">
        <v>0.54619619625483395</v>
      </c>
      <c r="U2197" s="35">
        <v>0.37796264369242899</v>
      </c>
      <c r="V2197" s="35">
        <v>0.55266074004176402</v>
      </c>
      <c r="W2197" s="8">
        <v>64859.7108826158</v>
      </c>
      <c r="X2197" s="8">
        <v>149996.116635093</v>
      </c>
      <c r="Y2197" s="8">
        <v>459052.66448318597</v>
      </c>
      <c r="Z2197" s="23">
        <f t="shared" si="382"/>
        <v>673908.49200089474</v>
      </c>
      <c r="AA2197" s="29">
        <f t="shared" si="383"/>
        <v>9.6244091968690739</v>
      </c>
      <c r="AB2197" s="29">
        <f t="shared" si="384"/>
        <v>22.25763859863838</v>
      </c>
      <c r="AC2197" s="29">
        <f t="shared" si="385"/>
        <v>68.117952204492553</v>
      </c>
      <c r="AD2197" s="26">
        <f t="shared" si="386"/>
        <v>9.6244091968690743E-2</v>
      </c>
      <c r="AE2197" s="26">
        <f t="shared" si="387"/>
        <v>0.2225763859863838</v>
      </c>
      <c r="AF2197" s="26">
        <f t="shared" si="388"/>
        <v>0.68117952204492549</v>
      </c>
      <c r="AG2197" s="6">
        <v>1</v>
      </c>
    </row>
    <row r="2198" spans="1:33" ht="12" customHeight="1" x14ac:dyDescent="0.2">
      <c r="A2198" s="5" t="s">
        <v>380</v>
      </c>
      <c r="B2198" s="5" t="s">
        <v>380</v>
      </c>
      <c r="C2198" s="7">
        <v>1</v>
      </c>
      <c r="D2198" s="7">
        <v>1</v>
      </c>
      <c r="E2198" s="8">
        <v>27.02</v>
      </c>
      <c r="F2198" s="9">
        <v>5.2902146580601599</v>
      </c>
      <c r="G2198" s="7">
        <v>3</v>
      </c>
      <c r="H2198" s="7">
        <v>1</v>
      </c>
      <c r="I2198" s="7" t="s">
        <v>2</v>
      </c>
      <c r="J2198" s="7" t="s">
        <v>0</v>
      </c>
      <c r="K2198" s="5" t="s">
        <v>381</v>
      </c>
      <c r="L2198" s="14" t="s">
        <v>382</v>
      </c>
      <c r="M2198" s="38">
        <f t="shared" si="389"/>
        <v>1</v>
      </c>
      <c r="N2198" s="32">
        <f t="shared" si="390"/>
        <v>2.3225429592904625</v>
      </c>
      <c r="O2198" s="32">
        <f t="shared" si="391"/>
        <v>5.2902146580601634</v>
      </c>
      <c r="P2198" s="32">
        <f t="shared" si="381"/>
        <v>0.43902622283045534</v>
      </c>
      <c r="Q2198" s="35">
        <v>0.51033672655574502</v>
      </c>
      <c r="R2198" s="35">
        <v>0.21928926336534901</v>
      </c>
      <c r="S2198" s="35">
        <v>0.32592399405789801</v>
      </c>
      <c r="T2198" s="35">
        <v>0.52114036767465399</v>
      </c>
      <c r="U2198" s="35">
        <v>0.20189107552615801</v>
      </c>
      <c r="V2198" s="35">
        <v>0.30861427320192603</v>
      </c>
      <c r="W2198" s="8">
        <v>4220.2501006883704</v>
      </c>
      <c r="X2198" s="8">
        <v>9801.71215779864</v>
      </c>
      <c r="Y2198" s="8">
        <v>22326.028943341498</v>
      </c>
      <c r="Z2198" s="23">
        <f t="shared" si="382"/>
        <v>36347.99120182851</v>
      </c>
      <c r="AA2198" s="29">
        <f t="shared" si="383"/>
        <v>11.610683179861857</v>
      </c>
      <c r="AB2198" s="29">
        <f t="shared" si="384"/>
        <v>26.966310471940353</v>
      </c>
      <c r="AC2198" s="29">
        <f t="shared" si="385"/>
        <v>61.423006348197781</v>
      </c>
      <c r="AD2198" s="26">
        <f t="shared" si="386"/>
        <v>0.11610683179861857</v>
      </c>
      <c r="AE2198" s="26">
        <f t="shared" si="387"/>
        <v>0.26966310471940352</v>
      </c>
      <c r="AF2198" s="26">
        <f t="shared" si="388"/>
        <v>0.61423006348197784</v>
      </c>
      <c r="AG2198" s="6">
        <v>1</v>
      </c>
    </row>
    <row r="2199" spans="1:33" ht="12" customHeight="1" x14ac:dyDescent="0.2">
      <c r="A2199" s="5" t="s">
        <v>2904</v>
      </c>
      <c r="B2199" s="5" t="s">
        <v>2904</v>
      </c>
      <c r="C2199" s="7">
        <v>1</v>
      </c>
      <c r="D2199" s="7">
        <v>1</v>
      </c>
      <c r="E2199" s="8">
        <v>24.38</v>
      </c>
      <c r="F2199" s="9">
        <v>3.7563208044256</v>
      </c>
      <c r="G2199" s="7">
        <v>3</v>
      </c>
      <c r="H2199" s="7">
        <v>1</v>
      </c>
      <c r="I2199" s="7" t="s">
        <v>1</v>
      </c>
      <c r="J2199" s="7" t="s">
        <v>2</v>
      </c>
      <c r="K2199" s="5" t="s">
        <v>2905</v>
      </c>
      <c r="L2199" s="14" t="s">
        <v>2906</v>
      </c>
      <c r="M2199" s="38">
        <f t="shared" si="389"/>
        <v>1</v>
      </c>
      <c r="N2199" s="32">
        <f t="shared" si="390"/>
        <v>2.3268744753704786</v>
      </c>
      <c r="O2199" s="32">
        <f t="shared" si="391"/>
        <v>0.61945573781371532</v>
      </c>
      <c r="P2199" s="32">
        <f t="shared" si="381"/>
        <v>3.756320804425616</v>
      </c>
      <c r="Q2199" s="35">
        <v>0.53448666671215905</v>
      </c>
      <c r="R2199" s="35">
        <v>0.71644394904568198</v>
      </c>
      <c r="S2199" s="35">
        <v>0.279864388328464</v>
      </c>
      <c r="T2199" s="35">
        <v>0.54201686879606803</v>
      </c>
      <c r="U2199" s="35">
        <v>0.74798969576805396</v>
      </c>
      <c r="V2199" s="35">
        <v>0.28677535740330101</v>
      </c>
      <c r="W2199" s="8">
        <v>17445.769900756299</v>
      </c>
      <c r="X2199" s="8">
        <v>40594.116685256398</v>
      </c>
      <c r="Y2199" s="8">
        <v>10806.8822656013</v>
      </c>
      <c r="Z2199" s="23">
        <f t="shared" si="382"/>
        <v>68846.768851614004</v>
      </c>
      <c r="AA2199" s="29">
        <f t="shared" si="383"/>
        <v>25.339998073631179</v>
      </c>
      <c r="AB2199" s="29">
        <f t="shared" si="384"/>
        <v>58.962994723469485</v>
      </c>
      <c r="AC2199" s="29">
        <f t="shared" si="385"/>
        <v>15.697007202899325</v>
      </c>
      <c r="AD2199" s="26">
        <f t="shared" si="386"/>
        <v>0.25339998073631181</v>
      </c>
      <c r="AE2199" s="26">
        <f t="shared" si="387"/>
        <v>0.58962994723469486</v>
      </c>
      <c r="AF2199" s="26">
        <f t="shared" si="388"/>
        <v>0.15697007202899324</v>
      </c>
      <c r="AG2199" s="6">
        <v>6</v>
      </c>
    </row>
    <row r="2200" spans="1:33" ht="12" customHeight="1" x14ac:dyDescent="0.2">
      <c r="A2200" s="5" t="s">
        <v>3931</v>
      </c>
      <c r="B2200" s="5" t="s">
        <v>3931</v>
      </c>
      <c r="C2200" s="7">
        <v>1</v>
      </c>
      <c r="D2200" s="7">
        <v>1</v>
      </c>
      <c r="E2200" s="8">
        <v>41.1</v>
      </c>
      <c r="F2200" s="9">
        <v>2.3282937109110202</v>
      </c>
      <c r="G2200" s="7">
        <v>2</v>
      </c>
      <c r="H2200" s="7">
        <v>1</v>
      </c>
      <c r="I2200" s="7" t="s">
        <v>1</v>
      </c>
      <c r="J2200" s="7" t="s">
        <v>0</v>
      </c>
      <c r="K2200" s="5" t="s">
        <v>3932</v>
      </c>
      <c r="L2200" s="14" t="s">
        <v>3933</v>
      </c>
      <c r="M2200" s="38">
        <f t="shared" si="389"/>
        <v>1</v>
      </c>
      <c r="N2200" s="32">
        <f t="shared" si="390"/>
        <v>2.3282937109110229</v>
      </c>
      <c r="O2200" s="32">
        <f t="shared" si="391"/>
        <v>2.1577432854296763</v>
      </c>
      <c r="P2200" s="32">
        <f t="shared" si="381"/>
        <v>1.0790411105125441</v>
      </c>
      <c r="Q2200" s="35">
        <v>0.34589047581083499</v>
      </c>
      <c r="R2200" s="35">
        <v>0.14986666280369099</v>
      </c>
      <c r="S2200" s="35">
        <v>0.15796588307234799</v>
      </c>
      <c r="T2200" s="35">
        <v>0.39545611207811199</v>
      </c>
      <c r="U2200" s="35">
        <v>0.17318511311235599</v>
      </c>
      <c r="V2200" s="35">
        <v>0.16356972125960401</v>
      </c>
      <c r="W2200" s="8">
        <v>5522.0139139864004</v>
      </c>
      <c r="X2200" s="8">
        <v>12856.870267497699</v>
      </c>
      <c r="Y2200" s="8">
        <v>11915.088444953401</v>
      </c>
      <c r="Z2200" s="23">
        <f t="shared" si="382"/>
        <v>30293.972626437499</v>
      </c>
      <c r="AA2200" s="29">
        <f t="shared" si="383"/>
        <v>18.228094354212722</v>
      </c>
      <c r="AB2200" s="29">
        <f t="shared" si="384"/>
        <v>42.440357446806203</v>
      </c>
      <c r="AC2200" s="29">
        <f t="shared" si="385"/>
        <v>39.331548198981089</v>
      </c>
      <c r="AD2200" s="26">
        <f t="shared" si="386"/>
        <v>0.18228094354212721</v>
      </c>
      <c r="AE2200" s="26">
        <f t="shared" si="387"/>
        <v>0.42440357446806204</v>
      </c>
      <c r="AF2200" s="26">
        <f t="shared" si="388"/>
        <v>0.39331548198981087</v>
      </c>
      <c r="AG2200" s="6">
        <v>5</v>
      </c>
    </row>
    <row r="2201" spans="1:33" ht="12" customHeight="1" x14ac:dyDescent="0.2">
      <c r="A2201" s="5" t="s">
        <v>3027</v>
      </c>
      <c r="B2201" s="5" t="s">
        <v>3027</v>
      </c>
      <c r="C2201" s="7">
        <v>2</v>
      </c>
      <c r="D2201" s="7">
        <v>1</v>
      </c>
      <c r="E2201" s="8">
        <v>190.85</v>
      </c>
      <c r="F2201" s="9">
        <v>2.5551355503420399</v>
      </c>
      <c r="G2201" s="7" t="s">
        <v>54</v>
      </c>
      <c r="H2201" s="7">
        <v>2</v>
      </c>
      <c r="I2201" s="7" t="s">
        <v>1</v>
      </c>
      <c r="J2201" s="7" t="s">
        <v>2</v>
      </c>
      <c r="K2201" s="5" t="s">
        <v>3028</v>
      </c>
      <c r="L2201" s="14" t="s">
        <v>3029</v>
      </c>
      <c r="M2201" s="38">
        <f t="shared" si="389"/>
        <v>1</v>
      </c>
      <c r="N2201" s="32">
        <f t="shared" si="390"/>
        <v>2.3448819416977518</v>
      </c>
      <c r="O2201" s="32">
        <f t="shared" si="391"/>
        <v>0.91771332498734248</v>
      </c>
      <c r="P2201" s="32">
        <f t="shared" si="381"/>
        <v>2.5551355503420345</v>
      </c>
      <c r="Q2201" s="35">
        <v>0.68200896954009405</v>
      </c>
      <c r="R2201" s="35">
        <v>0.78477774803242895</v>
      </c>
      <c r="S2201" s="35">
        <v>0.46023604346836899</v>
      </c>
      <c r="T2201" s="35">
        <v>0.67752500085557599</v>
      </c>
      <c r="U2201" s="35">
        <v>0.83239137995263002</v>
      </c>
      <c r="V2201" s="35">
        <v>0.46982293030356798</v>
      </c>
      <c r="W2201" s="8">
        <v>95090.380396446795</v>
      </c>
      <c r="X2201" s="8">
        <v>222975.71582079801</v>
      </c>
      <c r="Y2201" s="8">
        <v>87265.709167934401</v>
      </c>
      <c r="Z2201" s="23">
        <f t="shared" si="382"/>
        <v>405331.80538517924</v>
      </c>
      <c r="AA2201" s="29">
        <f t="shared" si="383"/>
        <v>23.45988622977271</v>
      </c>
      <c r="AB2201" s="29">
        <f t="shared" si="384"/>
        <v>55.010663574477789</v>
      </c>
      <c r="AC2201" s="29">
        <f t="shared" si="385"/>
        <v>21.529450195749487</v>
      </c>
      <c r="AD2201" s="26">
        <f t="shared" si="386"/>
        <v>0.23459886229772711</v>
      </c>
      <c r="AE2201" s="26">
        <f t="shared" si="387"/>
        <v>0.55010663574477792</v>
      </c>
      <c r="AF2201" s="26">
        <f t="shared" si="388"/>
        <v>0.21529450195749486</v>
      </c>
      <c r="AG2201" s="6">
        <v>6</v>
      </c>
    </row>
    <row r="2202" spans="1:33" ht="12" customHeight="1" x14ac:dyDescent="0.2">
      <c r="A2202" s="5" t="s">
        <v>1231</v>
      </c>
      <c r="B2202" s="5" t="s">
        <v>1231</v>
      </c>
      <c r="C2202" s="7">
        <v>4</v>
      </c>
      <c r="D2202" s="7">
        <v>4</v>
      </c>
      <c r="E2202" s="8">
        <v>152.15</v>
      </c>
      <c r="F2202" s="9">
        <v>4.3457319210126597</v>
      </c>
      <c r="G2202" s="7" t="s">
        <v>50</v>
      </c>
      <c r="H2202" s="7">
        <v>3</v>
      </c>
      <c r="I2202" s="7" t="s">
        <v>2</v>
      </c>
      <c r="J2202" s="7" t="s">
        <v>0</v>
      </c>
      <c r="K2202" s="5" t="s">
        <v>1232</v>
      </c>
      <c r="L2202" s="14" t="s">
        <v>1233</v>
      </c>
      <c r="M2202" s="38">
        <f t="shared" si="389"/>
        <v>1</v>
      </c>
      <c r="N2202" s="32">
        <f t="shared" si="390"/>
        <v>2.3449852081409799</v>
      </c>
      <c r="O2202" s="32">
        <f t="shared" si="391"/>
        <v>4.3457319210126659</v>
      </c>
      <c r="P2202" s="32">
        <f t="shared" si="381"/>
        <v>0.53960650375197072</v>
      </c>
      <c r="Q2202" s="35">
        <v>0.60635525920101896</v>
      </c>
      <c r="R2202" s="35">
        <v>0.27995851826269502</v>
      </c>
      <c r="S2202" s="35">
        <v>0.34865055911411802</v>
      </c>
      <c r="T2202" s="35">
        <v>0.60473307449610103</v>
      </c>
      <c r="U2202" s="35">
        <v>0.29515072052899</v>
      </c>
      <c r="V2202" s="35">
        <v>0.403249871133816</v>
      </c>
      <c r="W2202" s="8">
        <v>488521.08206502098</v>
      </c>
      <c r="X2202" s="8">
        <v>1145574.7113075</v>
      </c>
      <c r="Y2202" s="8">
        <v>2122981.6604176098</v>
      </c>
      <c r="Z2202" s="23">
        <f t="shared" si="382"/>
        <v>3757077.453790131</v>
      </c>
      <c r="AA2202" s="29">
        <f t="shared" si="383"/>
        <v>13.002688607662375</v>
      </c>
      <c r="AB2202" s="29">
        <f t="shared" si="384"/>
        <v>30.491112451031501</v>
      </c>
      <c r="AC2202" s="29">
        <f t="shared" si="385"/>
        <v>56.506198941306117</v>
      </c>
      <c r="AD2202" s="26">
        <f t="shared" si="386"/>
        <v>0.13002688607662374</v>
      </c>
      <c r="AE2202" s="26">
        <f t="shared" si="387"/>
        <v>0.30491112451031499</v>
      </c>
      <c r="AF2202" s="26">
        <f t="shared" si="388"/>
        <v>0.56506198941306118</v>
      </c>
      <c r="AG2202" s="6">
        <v>1</v>
      </c>
    </row>
    <row r="2203" spans="1:33" ht="12" customHeight="1" x14ac:dyDescent="0.2">
      <c r="A2203" s="5" t="s">
        <v>1372</v>
      </c>
      <c r="B2203" s="5" t="s">
        <v>1372</v>
      </c>
      <c r="C2203" s="7">
        <v>3</v>
      </c>
      <c r="D2203" s="7">
        <v>3</v>
      </c>
      <c r="E2203" s="8">
        <v>92.53</v>
      </c>
      <c r="F2203" s="9">
        <v>2.3490725306457199</v>
      </c>
      <c r="G2203" s="7" t="s">
        <v>122</v>
      </c>
      <c r="H2203" s="7">
        <v>2</v>
      </c>
      <c r="I2203" s="7" t="s">
        <v>2</v>
      </c>
      <c r="J2203" s="7" t="s">
        <v>0</v>
      </c>
      <c r="K2203" s="5" t="s">
        <v>1373</v>
      </c>
      <c r="L2203" s="14" t="s">
        <v>1374</v>
      </c>
      <c r="M2203" s="38">
        <f t="shared" si="389"/>
        <v>1</v>
      </c>
      <c r="N2203" s="32">
        <f t="shared" si="390"/>
        <v>2.34507927691212</v>
      </c>
      <c r="O2203" s="32">
        <f t="shared" si="391"/>
        <v>2.3490725306457212</v>
      </c>
      <c r="P2203" s="32">
        <f t="shared" si="381"/>
        <v>0.99830007218529626</v>
      </c>
      <c r="Q2203" s="35">
        <v>0.48653379731278101</v>
      </c>
      <c r="R2203" s="35">
        <v>0.57555479627230099</v>
      </c>
      <c r="S2203" s="35">
        <v>0.90413340386909602</v>
      </c>
      <c r="T2203" s="35">
        <v>0.47955985344558599</v>
      </c>
      <c r="U2203" s="35">
        <v>0.59515836813448098</v>
      </c>
      <c r="V2203" s="35">
        <v>0.89578162131940797</v>
      </c>
      <c r="W2203" s="8">
        <v>14146.1016259677</v>
      </c>
      <c r="X2203" s="8">
        <v>33173.729772149702</v>
      </c>
      <c r="Y2203" s="8">
        <v>33230.218745283499</v>
      </c>
      <c r="Z2203" s="23">
        <f t="shared" si="382"/>
        <v>80550.050143400906</v>
      </c>
      <c r="AA2203" s="29">
        <f t="shared" si="383"/>
        <v>17.561878112780573</v>
      </c>
      <c r="AB2203" s="29">
        <f t="shared" si="384"/>
        <v>41.183996425938254</v>
      </c>
      <c r="AC2203" s="29">
        <f t="shared" si="385"/>
        <v>41.254125461281163</v>
      </c>
      <c r="AD2203" s="26">
        <f t="shared" si="386"/>
        <v>0.17561878112780571</v>
      </c>
      <c r="AE2203" s="26">
        <f t="shared" si="387"/>
        <v>0.41183996425938252</v>
      </c>
      <c r="AF2203" s="26">
        <f t="shared" si="388"/>
        <v>0.4125412546128116</v>
      </c>
      <c r="AG2203" s="6">
        <v>5</v>
      </c>
    </row>
    <row r="2204" spans="1:33" ht="12" customHeight="1" x14ac:dyDescent="0.2">
      <c r="A2204" s="5" t="s">
        <v>321</v>
      </c>
      <c r="B2204" s="5" t="s">
        <v>321</v>
      </c>
      <c r="C2204" s="7">
        <v>1</v>
      </c>
      <c r="D2204" s="7">
        <v>1</v>
      </c>
      <c r="E2204" s="8">
        <v>15.06</v>
      </c>
      <c r="F2204" s="9">
        <v>7.1530511299985502</v>
      </c>
      <c r="G2204" s="7">
        <v>2</v>
      </c>
      <c r="H2204" s="7">
        <v>1</v>
      </c>
      <c r="I2204" s="7" t="s">
        <v>2</v>
      </c>
      <c r="J2204" s="7" t="s">
        <v>0</v>
      </c>
      <c r="K2204" s="5" t="s">
        <v>322</v>
      </c>
      <c r="L2204" s="14" t="s">
        <v>323</v>
      </c>
      <c r="M2204" s="38">
        <f t="shared" si="389"/>
        <v>1</v>
      </c>
      <c r="N2204" s="32">
        <f t="shared" si="390"/>
        <v>2.3487227948729079</v>
      </c>
      <c r="O2204" s="32">
        <f t="shared" si="391"/>
        <v>7.1530511299985351</v>
      </c>
      <c r="P2204" s="32">
        <f t="shared" si="381"/>
        <v>0.32835258020494384</v>
      </c>
      <c r="Q2204" s="35">
        <v>0.27653893272873498</v>
      </c>
      <c r="R2204" s="35">
        <v>1</v>
      </c>
      <c r="S2204" s="35">
        <v>0.443372697055475</v>
      </c>
      <c r="T2204" s="35">
        <v>0.26357604267751</v>
      </c>
      <c r="U2204" s="35">
        <v>0.94267803276650397</v>
      </c>
      <c r="V2204" s="35">
        <v>0.46260229709260903</v>
      </c>
      <c r="W2204" s="8">
        <v>2248.5871953515302</v>
      </c>
      <c r="X2204" s="8">
        <v>5281.3080019814797</v>
      </c>
      <c r="Y2204" s="8">
        <v>16084.2591786095</v>
      </c>
      <c r="Z2204" s="23">
        <f t="shared" si="382"/>
        <v>23614.154375942511</v>
      </c>
      <c r="AA2204" s="29">
        <f t="shared" si="383"/>
        <v>9.5222007934458688</v>
      </c>
      <c r="AB2204" s="29">
        <f t="shared" si="384"/>
        <v>22.365010060923204</v>
      </c>
      <c r="AC2204" s="29">
        <f t="shared" si="385"/>
        <v>68.112789145630913</v>
      </c>
      <c r="AD2204" s="26">
        <f t="shared" si="386"/>
        <v>9.5222007934458688E-2</v>
      </c>
      <c r="AE2204" s="26">
        <f t="shared" si="387"/>
        <v>0.22365010060923204</v>
      </c>
      <c r="AF2204" s="26">
        <f t="shared" si="388"/>
        <v>0.68112789145630914</v>
      </c>
      <c r="AG2204" s="6">
        <v>1</v>
      </c>
    </row>
    <row r="2205" spans="1:33" ht="12" customHeight="1" x14ac:dyDescent="0.2">
      <c r="A2205" s="5" t="s">
        <v>2641</v>
      </c>
      <c r="B2205" s="5" t="s">
        <v>2641</v>
      </c>
      <c r="C2205" s="7">
        <v>1</v>
      </c>
      <c r="D2205" s="7">
        <v>1</v>
      </c>
      <c r="E2205" s="8">
        <v>33.26</v>
      </c>
      <c r="F2205" s="9">
        <v>2.3512678984880599</v>
      </c>
      <c r="G2205" s="7">
        <v>1</v>
      </c>
      <c r="H2205" s="7">
        <v>1</v>
      </c>
      <c r="I2205" s="7" t="s">
        <v>1</v>
      </c>
      <c r="J2205" s="7" t="s">
        <v>0</v>
      </c>
      <c r="K2205" s="5" t="s">
        <v>2642</v>
      </c>
      <c r="L2205" s="14" t="s">
        <v>2643</v>
      </c>
      <c r="M2205" s="38">
        <f t="shared" si="389"/>
        <v>1</v>
      </c>
      <c r="N2205" s="32">
        <f t="shared" si="390"/>
        <v>2.3512678984880546</v>
      </c>
      <c r="O2205" s="32">
        <f t="shared" si="391"/>
        <v>1.1667083475610827</v>
      </c>
      <c r="P2205" s="32">
        <f t="shared" si="381"/>
        <v>2.0153004848239973</v>
      </c>
      <c r="Q2205" s="35">
        <v>0.68867715086578096</v>
      </c>
      <c r="R2205" s="35">
        <v>6.8394770513351896E-2</v>
      </c>
      <c r="S2205" s="35">
        <v>6.6817941734251193E-2</v>
      </c>
      <c r="T2205" s="35">
        <v>0.65057871807082701</v>
      </c>
      <c r="U2205" s="35">
        <v>7.0173457460497898E-2</v>
      </c>
      <c r="V2205" s="35">
        <v>8.0438805707941305E-2</v>
      </c>
      <c r="W2205" s="8">
        <v>21560.784328828599</v>
      </c>
      <c r="X2205" s="8">
        <v>50695.180058598999</v>
      </c>
      <c r="Y2205" s="8">
        <v>25155.147056408499</v>
      </c>
      <c r="Z2205" s="23">
        <f t="shared" si="382"/>
        <v>97411.111443836096</v>
      </c>
      <c r="AA2205" s="29">
        <f t="shared" si="383"/>
        <v>22.133803843578775</v>
      </c>
      <c r="AB2205" s="29">
        <f t="shared" si="384"/>
        <v>52.042502448838285</v>
      </c>
      <c r="AC2205" s="29">
        <f t="shared" si="385"/>
        <v>25.82369370758293</v>
      </c>
      <c r="AD2205" s="26">
        <f t="shared" si="386"/>
        <v>0.22133803843578775</v>
      </c>
      <c r="AE2205" s="26">
        <f t="shared" si="387"/>
        <v>0.52042502448838279</v>
      </c>
      <c r="AF2205" s="26">
        <f t="shared" si="388"/>
        <v>0.25823693707582929</v>
      </c>
      <c r="AG2205" s="6">
        <v>6</v>
      </c>
    </row>
    <row r="2206" spans="1:33" ht="12" customHeight="1" x14ac:dyDescent="0.2">
      <c r="A2206" s="5" t="s">
        <v>1240</v>
      </c>
      <c r="B2206" s="5" t="s">
        <v>1240</v>
      </c>
      <c r="C2206" s="7">
        <v>4</v>
      </c>
      <c r="D2206" s="7">
        <v>4</v>
      </c>
      <c r="E2206" s="8">
        <v>201.79</v>
      </c>
      <c r="F2206" s="9">
        <v>4.0354750901647902</v>
      </c>
      <c r="G2206" s="7" t="s">
        <v>54</v>
      </c>
      <c r="H2206" s="7">
        <v>2</v>
      </c>
      <c r="I2206" s="7" t="s">
        <v>2</v>
      </c>
      <c r="J2206" s="7" t="s">
        <v>0</v>
      </c>
      <c r="K2206" s="5" t="s">
        <v>1241</v>
      </c>
      <c r="L2206" s="14" t="s">
        <v>1242</v>
      </c>
      <c r="M2206" s="38">
        <f t="shared" si="389"/>
        <v>1</v>
      </c>
      <c r="N2206" s="32">
        <f t="shared" si="390"/>
        <v>2.3530224364148444</v>
      </c>
      <c r="O2206" s="32">
        <f t="shared" si="391"/>
        <v>4.0354750901647831</v>
      </c>
      <c r="P2206" s="32">
        <f t="shared" si="381"/>
        <v>0.58308436648502815</v>
      </c>
      <c r="Q2206" s="35">
        <v>0.76497864477805799</v>
      </c>
      <c r="R2206" s="35">
        <v>0.27067184925001903</v>
      </c>
      <c r="S2206" s="35">
        <v>0.28546908299773699</v>
      </c>
      <c r="T2206" s="35">
        <v>0.76340894072891197</v>
      </c>
      <c r="U2206" s="35">
        <v>0.28591920967136503</v>
      </c>
      <c r="V2206" s="35">
        <v>0.31996000221187099</v>
      </c>
      <c r="W2206" s="8">
        <v>33290.718515911904</v>
      </c>
      <c r="X2206" s="8">
        <v>78333.807592311801</v>
      </c>
      <c r="Y2206" s="8">
        <v>134343.86530465001</v>
      </c>
      <c r="Z2206" s="23">
        <f t="shared" si="382"/>
        <v>245968.39141287372</v>
      </c>
      <c r="AA2206" s="29">
        <f t="shared" si="383"/>
        <v>13.5345514619524</v>
      </c>
      <c r="AB2206" s="29">
        <f t="shared" si="384"/>
        <v>31.847103256785331</v>
      </c>
      <c r="AC2206" s="29">
        <f t="shared" si="385"/>
        <v>54.618345281262265</v>
      </c>
      <c r="AD2206" s="26">
        <f t="shared" si="386"/>
        <v>0.13534551461952402</v>
      </c>
      <c r="AE2206" s="26">
        <f t="shared" si="387"/>
        <v>0.31847103256785331</v>
      </c>
      <c r="AF2206" s="26">
        <f t="shared" si="388"/>
        <v>0.54618345281262259</v>
      </c>
      <c r="AG2206" s="6">
        <v>5</v>
      </c>
    </row>
    <row r="2207" spans="1:33" ht="12" customHeight="1" x14ac:dyDescent="0.2">
      <c r="A2207" s="5" t="s">
        <v>318</v>
      </c>
      <c r="B2207" s="5" t="s">
        <v>318</v>
      </c>
      <c r="C2207" s="7">
        <v>18</v>
      </c>
      <c r="D2207" s="7">
        <v>18</v>
      </c>
      <c r="E2207" s="8">
        <v>898.67</v>
      </c>
      <c r="F2207" s="9">
        <v>7.3465102222305401</v>
      </c>
      <c r="G2207" s="7" t="s">
        <v>50</v>
      </c>
      <c r="H2207" s="7">
        <v>3</v>
      </c>
      <c r="I2207" s="7" t="s">
        <v>2</v>
      </c>
      <c r="J2207" s="7" t="s">
        <v>0</v>
      </c>
      <c r="K2207" s="5" t="s">
        <v>319</v>
      </c>
      <c r="L2207" s="14" t="s">
        <v>320</v>
      </c>
      <c r="M2207" s="38">
        <f t="shared" si="389"/>
        <v>1</v>
      </c>
      <c r="N2207" s="32">
        <f t="shared" si="390"/>
        <v>2.3567398965825941</v>
      </c>
      <c r="O2207" s="32">
        <f t="shared" si="391"/>
        <v>7.346510222230541</v>
      </c>
      <c r="P2207" s="32">
        <f t="shared" si="381"/>
        <v>0.3207971983011878</v>
      </c>
      <c r="Q2207" s="35">
        <v>0.62557474747089803</v>
      </c>
      <c r="R2207" s="35">
        <v>0.36437763565005499</v>
      </c>
      <c r="S2207" s="35">
        <v>0.29327318496332599</v>
      </c>
      <c r="T2207" s="35">
        <v>0.55076707592541296</v>
      </c>
      <c r="U2207" s="35">
        <v>0.28989268861547501</v>
      </c>
      <c r="V2207" s="35">
        <v>0.23865591003730899</v>
      </c>
      <c r="W2207" s="8">
        <v>610832.56974848302</v>
      </c>
      <c r="X2207" s="8">
        <v>1439573.48725832</v>
      </c>
      <c r="Y2207" s="8">
        <v>4487487.7177285803</v>
      </c>
      <c r="Z2207" s="23">
        <f t="shared" si="382"/>
        <v>6537893.7747353837</v>
      </c>
      <c r="AA2207" s="29">
        <f t="shared" si="383"/>
        <v>9.3429564748963223</v>
      </c>
      <c r="AB2207" s="29">
        <f t="shared" si="384"/>
        <v>22.018918276422834</v>
      </c>
      <c r="AC2207" s="29">
        <f t="shared" si="385"/>
        <v>68.638125248680851</v>
      </c>
      <c r="AD2207" s="26">
        <f t="shared" si="386"/>
        <v>9.3429564748963218E-2</v>
      </c>
      <c r="AE2207" s="26">
        <f t="shared" si="387"/>
        <v>0.22018918276422833</v>
      </c>
      <c r="AF2207" s="26">
        <f t="shared" si="388"/>
        <v>0.68638125248680848</v>
      </c>
      <c r="AG2207" s="6">
        <v>1</v>
      </c>
    </row>
    <row r="2208" spans="1:33" ht="12" customHeight="1" x14ac:dyDescent="0.2">
      <c r="A2208" s="5" t="s">
        <v>3061</v>
      </c>
      <c r="B2208" s="5" t="s">
        <v>3061</v>
      </c>
      <c r="C2208" s="7">
        <v>11</v>
      </c>
      <c r="D2208" s="7">
        <v>11</v>
      </c>
      <c r="E2208" s="8">
        <v>592.79</v>
      </c>
      <c r="F2208" s="9">
        <v>2.4594492159978798</v>
      </c>
      <c r="G2208" s="7" t="s">
        <v>50</v>
      </c>
      <c r="H2208" s="7">
        <v>3</v>
      </c>
      <c r="I2208" s="7" t="s">
        <v>1</v>
      </c>
      <c r="J2208" s="7" t="s">
        <v>2</v>
      </c>
      <c r="K2208" s="5" t="s">
        <v>3062</v>
      </c>
      <c r="L2208" s="14" t="s">
        <v>3063</v>
      </c>
      <c r="M2208" s="38">
        <f t="shared" si="389"/>
        <v>1</v>
      </c>
      <c r="N2208" s="32">
        <f t="shared" si="390"/>
        <v>2.3619393532069224</v>
      </c>
      <c r="O2208" s="32">
        <f t="shared" si="391"/>
        <v>0.96035296758449529</v>
      </c>
      <c r="P2208" s="32">
        <f t="shared" si="381"/>
        <v>2.459449215997878</v>
      </c>
      <c r="Q2208" s="35">
        <v>0.507758263901117</v>
      </c>
      <c r="R2208" s="35">
        <v>0.874541129984445</v>
      </c>
      <c r="S2208" s="35">
        <v>0.41893143476946099</v>
      </c>
      <c r="T2208" s="35">
        <v>0.49200216345359499</v>
      </c>
      <c r="U2208" s="35">
        <v>0.81560898903275603</v>
      </c>
      <c r="V2208" s="35">
        <v>0.339879567731035</v>
      </c>
      <c r="W2208" s="8">
        <v>1232830.3557793</v>
      </c>
      <c r="X2208" s="8">
        <v>2911870.53314322</v>
      </c>
      <c r="Y2208" s="8">
        <v>1183952.2907008999</v>
      </c>
      <c r="Z2208" s="23">
        <f t="shared" si="382"/>
        <v>5328653.1796234194</v>
      </c>
      <c r="AA2208" s="29">
        <f t="shared" si="383"/>
        <v>23.135871564950023</v>
      </c>
      <c r="AB2208" s="29">
        <f t="shared" si="384"/>
        <v>54.64552551999649</v>
      </c>
      <c r="AC2208" s="29">
        <f t="shared" si="385"/>
        <v>22.218602915053498</v>
      </c>
      <c r="AD2208" s="26">
        <f t="shared" si="386"/>
        <v>0.23135871564950022</v>
      </c>
      <c r="AE2208" s="26">
        <f t="shared" si="387"/>
        <v>0.54645525519996485</v>
      </c>
      <c r="AF2208" s="26">
        <f t="shared" si="388"/>
        <v>0.22218602915053498</v>
      </c>
      <c r="AG2208" s="6">
        <v>6</v>
      </c>
    </row>
    <row r="2209" spans="1:33" ht="12" customHeight="1" x14ac:dyDescent="0.2">
      <c r="A2209" s="5" t="s">
        <v>1243</v>
      </c>
      <c r="B2209" s="5" t="s">
        <v>1243</v>
      </c>
      <c r="C2209" s="7">
        <v>2</v>
      </c>
      <c r="D2209" s="7">
        <v>2</v>
      </c>
      <c r="E2209" s="8">
        <v>56.43</v>
      </c>
      <c r="F2209" s="9">
        <v>4.0223394505225096</v>
      </c>
      <c r="G2209" s="7">
        <v>1</v>
      </c>
      <c r="H2209" s="7">
        <v>1</v>
      </c>
      <c r="I2209" s="7" t="s">
        <v>2</v>
      </c>
      <c r="J2209" s="7" t="s">
        <v>0</v>
      </c>
      <c r="K2209" s="5" t="s">
        <v>1244</v>
      </c>
      <c r="L2209" s="14" t="s">
        <v>1245</v>
      </c>
      <c r="M2209" s="38">
        <f t="shared" si="389"/>
        <v>1</v>
      </c>
      <c r="N2209" s="32">
        <f t="shared" si="390"/>
        <v>2.3635157936059237</v>
      </c>
      <c r="O2209" s="32">
        <f t="shared" si="391"/>
        <v>4.0223394505225096</v>
      </c>
      <c r="P2209" s="32">
        <f t="shared" si="381"/>
        <v>0.58759729820885664</v>
      </c>
      <c r="Q2209" s="35">
        <v>0.38457966101442898</v>
      </c>
      <c r="R2209" s="35">
        <v>0.69348704979622799</v>
      </c>
      <c r="S2209" s="35">
        <v>0.82938704301282096</v>
      </c>
      <c r="T2209" s="35">
        <v>0.39173737846655599</v>
      </c>
      <c r="U2209" s="35">
        <v>0.71631065013950301</v>
      </c>
      <c r="V2209" s="35">
        <v>0.86482833763799605</v>
      </c>
      <c r="W2209" s="8">
        <v>10550.0062022934</v>
      </c>
      <c r="X2209" s="8">
        <v>24935.106281760902</v>
      </c>
      <c r="Y2209" s="8">
        <v>42435.706150741898</v>
      </c>
      <c r="Z2209" s="23">
        <f t="shared" si="382"/>
        <v>77920.818634796204</v>
      </c>
      <c r="AA2209" s="29">
        <f t="shared" si="383"/>
        <v>13.539393434429607</v>
      </c>
      <c r="AB2209" s="29">
        <f t="shared" si="384"/>
        <v>32.000570218118725</v>
      </c>
      <c r="AC2209" s="29">
        <f t="shared" si="385"/>
        <v>54.460036347451663</v>
      </c>
      <c r="AD2209" s="26">
        <f t="shared" si="386"/>
        <v>0.13539393434429609</v>
      </c>
      <c r="AE2209" s="26">
        <f t="shared" si="387"/>
        <v>0.32000570218118723</v>
      </c>
      <c r="AF2209" s="26">
        <f t="shared" si="388"/>
        <v>0.54460036347451668</v>
      </c>
      <c r="AG2209" s="6">
        <v>5</v>
      </c>
    </row>
    <row r="2210" spans="1:33" ht="12" customHeight="1" x14ac:dyDescent="0.2">
      <c r="A2210" s="5" t="s">
        <v>343</v>
      </c>
      <c r="B2210" s="5" t="s">
        <v>343</v>
      </c>
      <c r="C2210" s="7">
        <v>17</v>
      </c>
      <c r="D2210" s="7">
        <v>17</v>
      </c>
      <c r="E2210" s="8">
        <v>785.56</v>
      </c>
      <c r="F2210" s="9">
        <v>6.4942875049146602</v>
      </c>
      <c r="G2210" s="7" t="s">
        <v>50</v>
      </c>
      <c r="H2210" s="7">
        <v>3</v>
      </c>
      <c r="I2210" s="7" t="s">
        <v>2</v>
      </c>
      <c r="J2210" s="7" t="s">
        <v>0</v>
      </c>
      <c r="K2210" s="5" t="s">
        <v>344</v>
      </c>
      <c r="L2210" s="14" t="s">
        <v>345</v>
      </c>
      <c r="M2210" s="38">
        <f t="shared" si="389"/>
        <v>1</v>
      </c>
      <c r="N2210" s="32">
        <f t="shared" si="390"/>
        <v>2.3669315972990015</v>
      </c>
      <c r="O2210" s="32">
        <f t="shared" si="391"/>
        <v>6.4942875049146691</v>
      </c>
      <c r="P2210" s="32">
        <f t="shared" si="381"/>
        <v>0.36446362984511904</v>
      </c>
      <c r="Q2210" s="35">
        <v>0.12209923181464299</v>
      </c>
      <c r="R2210" s="35">
        <v>0.121279011400512</v>
      </c>
      <c r="S2210" s="35">
        <v>0.50725373434174703</v>
      </c>
      <c r="T2210" s="35">
        <v>7.0972149735841997E-2</v>
      </c>
      <c r="U2210" s="35">
        <v>7.7413500602286495E-2</v>
      </c>
      <c r="V2210" s="35">
        <v>0.41195592754101001</v>
      </c>
      <c r="W2210" s="8">
        <v>1636241.4635632799</v>
      </c>
      <c r="X2210" s="8">
        <v>3872871.6209186902</v>
      </c>
      <c r="Y2210" s="8">
        <v>10626222.4918423</v>
      </c>
      <c r="Z2210" s="23">
        <f t="shared" si="382"/>
        <v>16135335.576324269</v>
      </c>
      <c r="AA2210" s="29">
        <f t="shared" si="383"/>
        <v>10.140734017110699</v>
      </c>
      <c r="AB2210" s="29">
        <f t="shared" si="384"/>
        <v>24.002423764904147</v>
      </c>
      <c r="AC2210" s="29">
        <f t="shared" si="385"/>
        <v>65.856842217985147</v>
      </c>
      <c r="AD2210" s="26">
        <f t="shared" si="386"/>
        <v>0.10140734017110699</v>
      </c>
      <c r="AE2210" s="26">
        <f t="shared" si="387"/>
        <v>0.24002423764904146</v>
      </c>
      <c r="AF2210" s="26">
        <f t="shared" si="388"/>
        <v>0.65856842217985145</v>
      </c>
      <c r="AG2210" s="6">
        <v>1</v>
      </c>
    </row>
    <row r="2211" spans="1:33" ht="12" customHeight="1" x14ac:dyDescent="0.2">
      <c r="A2211" s="5" t="s">
        <v>2959</v>
      </c>
      <c r="B2211" s="5" t="s">
        <v>2959</v>
      </c>
      <c r="C2211" s="7">
        <v>4</v>
      </c>
      <c r="D2211" s="7">
        <v>4</v>
      </c>
      <c r="E2211" s="8">
        <v>120.41</v>
      </c>
      <c r="F2211" s="9">
        <v>2.9952343273038902</v>
      </c>
      <c r="G2211" s="7" t="s">
        <v>54</v>
      </c>
      <c r="H2211" s="7">
        <v>2</v>
      </c>
      <c r="I2211" s="7" t="s">
        <v>1</v>
      </c>
      <c r="J2211" s="7" t="s">
        <v>2</v>
      </c>
      <c r="K2211" s="5" t="s">
        <v>2960</v>
      </c>
      <c r="L2211" s="14" t="s">
        <v>2961</v>
      </c>
      <c r="M2211" s="38">
        <f t="shared" si="389"/>
        <v>1</v>
      </c>
      <c r="N2211" s="32">
        <f t="shared" si="390"/>
        <v>2.3691501579384333</v>
      </c>
      <c r="O2211" s="32">
        <f t="shared" si="391"/>
        <v>0.79097322581467977</v>
      </c>
      <c r="P2211" s="32">
        <f t="shared" si="381"/>
        <v>2.9952343273039066</v>
      </c>
      <c r="Q2211" s="35">
        <v>0.51821205653872704</v>
      </c>
      <c r="R2211" s="35">
        <v>0.91404745934762599</v>
      </c>
      <c r="S2211" s="35">
        <v>0.62511304564614201</v>
      </c>
      <c r="T2211" s="35">
        <v>0.50655520166367796</v>
      </c>
      <c r="U2211" s="35">
        <v>0.94151251023017701</v>
      </c>
      <c r="V2211" s="35">
        <v>0.68118877882961104</v>
      </c>
      <c r="W2211" s="8">
        <v>45696.310093004402</v>
      </c>
      <c r="X2211" s="8">
        <v>108261.420274045</v>
      </c>
      <c r="Y2211" s="8">
        <v>36144.5578020916</v>
      </c>
      <c r="Z2211" s="23">
        <f t="shared" si="382"/>
        <v>190102.28816914099</v>
      </c>
      <c r="AA2211" s="29">
        <f t="shared" si="383"/>
        <v>24.037748589510251</v>
      </c>
      <c r="AB2211" s="29">
        <f t="shared" si="384"/>
        <v>56.949035867322564</v>
      </c>
      <c r="AC2211" s="29">
        <f t="shared" si="385"/>
        <v>19.013215543167192</v>
      </c>
      <c r="AD2211" s="26">
        <f t="shared" si="386"/>
        <v>0.24037748589510252</v>
      </c>
      <c r="AE2211" s="26">
        <f t="shared" si="387"/>
        <v>0.56949035867322562</v>
      </c>
      <c r="AF2211" s="26">
        <f t="shared" si="388"/>
        <v>0.19013215543167192</v>
      </c>
      <c r="AG2211" s="6">
        <v>6</v>
      </c>
    </row>
    <row r="2212" spans="1:33" ht="12" customHeight="1" x14ac:dyDescent="0.2">
      <c r="A2212" s="5" t="s">
        <v>377</v>
      </c>
      <c r="B2212" s="5" t="s">
        <v>377</v>
      </c>
      <c r="C2212" s="7">
        <v>12</v>
      </c>
      <c r="D2212" s="7">
        <v>12</v>
      </c>
      <c r="E2212" s="8">
        <v>375.1</v>
      </c>
      <c r="F2212" s="9">
        <v>5.3663239567562497</v>
      </c>
      <c r="G2212" s="7" t="s">
        <v>50</v>
      </c>
      <c r="H2212" s="7">
        <v>3</v>
      </c>
      <c r="I2212" s="7" t="s">
        <v>2</v>
      </c>
      <c r="J2212" s="7" t="s">
        <v>0</v>
      </c>
      <c r="K2212" s="5" t="s">
        <v>378</v>
      </c>
      <c r="L2212" s="14" t="s">
        <v>379</v>
      </c>
      <c r="M2212" s="38">
        <f t="shared" si="389"/>
        <v>1</v>
      </c>
      <c r="N2212" s="32">
        <f t="shared" si="390"/>
        <v>2.3725011028248417</v>
      </c>
      <c r="O2212" s="32">
        <f t="shared" si="391"/>
        <v>5.366323956756256</v>
      </c>
      <c r="P2212" s="32">
        <f t="shared" si="381"/>
        <v>0.44210918348264061</v>
      </c>
      <c r="Q2212" s="35">
        <v>0.22949711832908501</v>
      </c>
      <c r="R2212" s="35">
        <v>8.3869640736467105E-2</v>
      </c>
      <c r="S2212" s="35">
        <v>0.232103555076135</v>
      </c>
      <c r="T2212" s="35">
        <v>0.190577972136904</v>
      </c>
      <c r="U2212" s="35">
        <v>8.4259690427423498E-2</v>
      </c>
      <c r="V2212" s="35">
        <v>0.26434378930182101</v>
      </c>
      <c r="W2212" s="8">
        <v>121187.06320026099</v>
      </c>
      <c r="X2212" s="8">
        <v>287516.44109072298</v>
      </c>
      <c r="Y2212" s="8">
        <v>650329.040500495</v>
      </c>
      <c r="Z2212" s="23">
        <f t="shared" si="382"/>
        <v>1059032.5447914789</v>
      </c>
      <c r="AA2212" s="29">
        <f t="shared" si="383"/>
        <v>11.443185933830055</v>
      </c>
      <c r="AB2212" s="29">
        <f t="shared" si="384"/>
        <v>27.148971247841519</v>
      </c>
      <c r="AC2212" s="29">
        <f t="shared" si="385"/>
        <v>61.407842818328426</v>
      </c>
      <c r="AD2212" s="26">
        <f t="shared" si="386"/>
        <v>0.11443185933830055</v>
      </c>
      <c r="AE2212" s="26">
        <f t="shared" si="387"/>
        <v>0.27148971247841519</v>
      </c>
      <c r="AF2212" s="26">
        <f t="shared" si="388"/>
        <v>0.61407842818328429</v>
      </c>
      <c r="AG2212" s="6">
        <v>1</v>
      </c>
    </row>
    <row r="2213" spans="1:33" ht="12" customHeight="1" x14ac:dyDescent="0.2">
      <c r="A2213" s="5" t="s">
        <v>2638</v>
      </c>
      <c r="B2213" s="5" t="s">
        <v>2638</v>
      </c>
      <c r="C2213" s="7">
        <v>1</v>
      </c>
      <c r="D2213" s="7">
        <v>1</v>
      </c>
      <c r="E2213" s="8">
        <v>16.329999999999998</v>
      </c>
      <c r="F2213" s="9">
        <v>2.3735669534258599</v>
      </c>
      <c r="G2213" s="7">
        <v>3</v>
      </c>
      <c r="H2213" s="7">
        <v>1</v>
      </c>
      <c r="I2213" s="7" t="s">
        <v>1</v>
      </c>
      <c r="J2213" s="7" t="s">
        <v>0</v>
      </c>
      <c r="K2213" s="5" t="s">
        <v>2639</v>
      </c>
      <c r="L2213" s="14" t="s">
        <v>2640</v>
      </c>
      <c r="M2213" s="38">
        <f t="shared" si="389"/>
        <v>1</v>
      </c>
      <c r="N2213" s="32">
        <f t="shared" si="390"/>
        <v>2.3735669534258594</v>
      </c>
      <c r="O2213" s="32">
        <f t="shared" si="391"/>
        <v>1.0808921916455869</v>
      </c>
      <c r="P2213" s="32">
        <f t="shared" si="381"/>
        <v>2.1959331113422706</v>
      </c>
      <c r="Q2213" s="35">
        <v>0.31731050863888299</v>
      </c>
      <c r="R2213" s="35">
        <v>0.94176612314379604</v>
      </c>
      <c r="S2213" s="35">
        <v>0.54265402506522697</v>
      </c>
      <c r="T2213" s="35">
        <v>0.30971940833466299</v>
      </c>
      <c r="U2213" s="35">
        <v>0.88733290027579204</v>
      </c>
      <c r="V2213" s="35">
        <v>0.56866634239784997</v>
      </c>
      <c r="W2213" s="8">
        <v>5226.4576222673604</v>
      </c>
      <c r="X2213" s="8">
        <v>12405.3470956945</v>
      </c>
      <c r="Y2213" s="8">
        <v>5649.2372338753503</v>
      </c>
      <c r="Z2213" s="23">
        <f t="shared" si="382"/>
        <v>23281.041951837207</v>
      </c>
      <c r="AA2213" s="29">
        <f t="shared" si="383"/>
        <v>22.449414562628363</v>
      </c>
      <c r="AB2213" s="29">
        <f t="shared" si="384"/>
        <v>53.285188529611929</v>
      </c>
      <c r="AC2213" s="29">
        <f t="shared" si="385"/>
        <v>24.265396907759726</v>
      </c>
      <c r="AD2213" s="26">
        <f t="shared" si="386"/>
        <v>0.22449414562628361</v>
      </c>
      <c r="AE2213" s="26">
        <f t="shared" si="387"/>
        <v>0.53285188529611927</v>
      </c>
      <c r="AF2213" s="26">
        <f t="shared" si="388"/>
        <v>0.24265396907759726</v>
      </c>
      <c r="AG2213" s="6">
        <v>6</v>
      </c>
    </row>
    <row r="2214" spans="1:33" ht="12" customHeight="1" x14ac:dyDescent="0.2">
      <c r="A2214" s="5" t="s">
        <v>2761</v>
      </c>
      <c r="B2214" s="5" t="s">
        <v>2761</v>
      </c>
      <c r="C2214" s="7">
        <v>1</v>
      </c>
      <c r="D2214" s="7">
        <v>1</v>
      </c>
      <c r="E2214" s="8">
        <v>25.33</v>
      </c>
      <c r="F2214" s="9">
        <v>14.617304674828199</v>
      </c>
      <c r="G2214" s="7">
        <v>2</v>
      </c>
      <c r="H2214" s="7">
        <v>1</v>
      </c>
      <c r="I2214" s="7" t="s">
        <v>1</v>
      </c>
      <c r="J2214" s="7" t="s">
        <v>2</v>
      </c>
      <c r="K2214" s="5" t="s">
        <v>2762</v>
      </c>
      <c r="L2214" s="14" t="s">
        <v>2763</v>
      </c>
      <c r="M2214" s="38">
        <f t="shared" si="389"/>
        <v>1</v>
      </c>
      <c r="N2214" s="32">
        <f t="shared" si="390"/>
        <v>2.3761009071527326</v>
      </c>
      <c r="O2214" s="32">
        <f t="shared" si="391"/>
        <v>0.16255397010671202</v>
      </c>
      <c r="P2214" s="32">
        <f t="shared" si="381"/>
        <v>14.617304674828247</v>
      </c>
      <c r="Q2214" s="35">
        <v>0.27015142011236798</v>
      </c>
      <c r="R2214" s="35">
        <v>0.73149874005561899</v>
      </c>
      <c r="S2214" s="35">
        <v>0.71017438536472399</v>
      </c>
      <c r="T2214" s="35">
        <v>0.25642164277629798</v>
      </c>
      <c r="U2214" s="35">
        <v>0.689410907122608</v>
      </c>
      <c r="V2214" s="35">
        <v>0.74704507762989802</v>
      </c>
      <c r="W2214" s="8">
        <v>4065.5563532141</v>
      </c>
      <c r="X2214" s="8">
        <v>9660.1721389525792</v>
      </c>
      <c r="Y2214" s="8">
        <v>660.87232590751796</v>
      </c>
      <c r="Z2214" s="23">
        <f t="shared" si="382"/>
        <v>14386.600818074197</v>
      </c>
      <c r="AA2214" s="29">
        <f t="shared" si="383"/>
        <v>28.259325497559182</v>
      </c>
      <c r="AB2214" s="29">
        <f t="shared" si="384"/>
        <v>67.147008950274724</v>
      </c>
      <c r="AC2214" s="29">
        <f t="shared" si="385"/>
        <v>4.5936655521660805</v>
      </c>
      <c r="AD2214" s="26">
        <f t="shared" si="386"/>
        <v>0.28259325497559185</v>
      </c>
      <c r="AE2214" s="26">
        <f t="shared" si="387"/>
        <v>0.67147008950274722</v>
      </c>
      <c r="AF2214" s="26">
        <f t="shared" si="388"/>
        <v>4.5936655521660805E-2</v>
      </c>
      <c r="AG2214" s="6">
        <v>6</v>
      </c>
    </row>
    <row r="2215" spans="1:33" ht="12" customHeight="1" x14ac:dyDescent="0.2">
      <c r="A2215" s="5" t="s">
        <v>359</v>
      </c>
      <c r="B2215" s="5" t="s">
        <v>359</v>
      </c>
      <c r="C2215" s="7">
        <v>3</v>
      </c>
      <c r="D2215" s="7">
        <v>3</v>
      </c>
      <c r="E2215" s="8">
        <v>111.6</v>
      </c>
      <c r="F2215" s="9">
        <v>6.0269059466533097</v>
      </c>
      <c r="G2215" s="7" t="s">
        <v>54</v>
      </c>
      <c r="H2215" s="7">
        <v>2</v>
      </c>
      <c r="I2215" s="7" t="s">
        <v>2</v>
      </c>
      <c r="J2215" s="7" t="s">
        <v>0</v>
      </c>
      <c r="K2215" s="5" t="s">
        <v>360</v>
      </c>
      <c r="L2215" s="14" t="s">
        <v>361</v>
      </c>
      <c r="M2215" s="38">
        <f t="shared" si="389"/>
        <v>1</v>
      </c>
      <c r="N2215" s="32">
        <f t="shared" si="390"/>
        <v>2.3786199326014379</v>
      </c>
      <c r="O2215" s="32">
        <f t="shared" si="391"/>
        <v>6.0269059466533115</v>
      </c>
      <c r="P2215" s="32">
        <f t="shared" si="381"/>
        <v>0.39466684127072943</v>
      </c>
      <c r="Q2215" s="35">
        <v>0.437666348373147</v>
      </c>
      <c r="R2215" s="35">
        <v>0.40181583648332297</v>
      </c>
      <c r="S2215" s="35">
        <v>0.64951586166089004</v>
      </c>
      <c r="T2215" s="35">
        <v>0.49509735419148199</v>
      </c>
      <c r="U2215" s="35">
        <v>0.46807381822695898</v>
      </c>
      <c r="V2215" s="35">
        <v>0.65982281482906802</v>
      </c>
      <c r="W2215" s="8">
        <v>97659.266554272705</v>
      </c>
      <c r="X2215" s="8">
        <v>232294.27802922999</v>
      </c>
      <c r="Y2215" s="8">
        <v>588583.21434174699</v>
      </c>
      <c r="Z2215" s="23">
        <f t="shared" si="382"/>
        <v>918536.75892524968</v>
      </c>
      <c r="AA2215" s="29">
        <f t="shared" si="383"/>
        <v>10.632047722133699</v>
      </c>
      <c r="AB2215" s="29">
        <f t="shared" si="384"/>
        <v>25.289600636236926</v>
      </c>
      <c r="AC2215" s="29">
        <f t="shared" si="385"/>
        <v>64.078351641629382</v>
      </c>
      <c r="AD2215" s="26">
        <f t="shared" si="386"/>
        <v>0.10632047722133699</v>
      </c>
      <c r="AE2215" s="26">
        <f t="shared" si="387"/>
        <v>0.25289600636236925</v>
      </c>
      <c r="AF2215" s="26">
        <f t="shared" si="388"/>
        <v>0.64078351641629383</v>
      </c>
      <c r="AG2215" s="6">
        <v>1</v>
      </c>
    </row>
    <row r="2216" spans="1:33" ht="12" customHeight="1" x14ac:dyDescent="0.2">
      <c r="A2216" s="5" t="s">
        <v>2764</v>
      </c>
      <c r="B2216" s="5" t="s">
        <v>2764</v>
      </c>
      <c r="C2216" s="7">
        <v>1</v>
      </c>
      <c r="D2216" s="7">
        <v>1</v>
      </c>
      <c r="E2216" s="8">
        <v>33.61</v>
      </c>
      <c r="F2216" s="9">
        <v>12.858927610143899</v>
      </c>
      <c r="G2216" s="7">
        <v>1</v>
      </c>
      <c r="H2216" s="7">
        <v>1</v>
      </c>
      <c r="I2216" s="7" t="s">
        <v>1</v>
      </c>
      <c r="J2216" s="7" t="s">
        <v>2</v>
      </c>
      <c r="K2216" s="5" t="s">
        <v>2765</v>
      </c>
      <c r="L2216" s="14" t="s">
        <v>2766</v>
      </c>
      <c r="M2216" s="38">
        <f t="shared" si="389"/>
        <v>1</v>
      </c>
      <c r="N2216" s="32">
        <f t="shared" si="390"/>
        <v>2.383065672236548</v>
      </c>
      <c r="O2216" s="32">
        <f t="shared" si="391"/>
        <v>0.18532382672071684</v>
      </c>
      <c r="P2216" s="32">
        <f t="shared" si="381"/>
        <v>12.858927610143892</v>
      </c>
      <c r="Q2216" s="35">
        <v>1.09048978460673E-2</v>
      </c>
      <c r="R2216" s="35">
        <v>0.35834052983242798</v>
      </c>
      <c r="S2216" s="35">
        <v>0.121472165783846</v>
      </c>
      <c r="T2216" s="35">
        <v>3.1175898649939502E-3</v>
      </c>
      <c r="U2216" s="35">
        <v>0.27649158857831602</v>
      </c>
      <c r="V2216" s="35">
        <v>7.2653498854108295E-2</v>
      </c>
      <c r="W2216" s="8">
        <v>3439.24046075568</v>
      </c>
      <c r="X2216" s="8">
        <v>8195.93588059387</v>
      </c>
      <c r="Y2216" s="8">
        <v>637.373203199964</v>
      </c>
      <c r="Z2216" s="23">
        <f t="shared" si="382"/>
        <v>12272.549544549514</v>
      </c>
      <c r="AA2216" s="29">
        <f t="shared" si="383"/>
        <v>28.023846620225019</v>
      </c>
      <c r="AB2216" s="29">
        <f t="shared" si="384"/>
        <v>66.782666884680452</v>
      </c>
      <c r="AC2216" s="29">
        <f t="shared" si="385"/>
        <v>5.1934864950945281</v>
      </c>
      <c r="AD2216" s="26">
        <f t="shared" si="386"/>
        <v>0.28023846620225018</v>
      </c>
      <c r="AE2216" s="26">
        <f t="shared" si="387"/>
        <v>0.66782666884680453</v>
      </c>
      <c r="AF2216" s="26">
        <f t="shared" si="388"/>
        <v>5.1934864950945278E-2</v>
      </c>
      <c r="AG2216" s="6">
        <v>6</v>
      </c>
    </row>
    <row r="2217" spans="1:33" ht="12" customHeight="1" x14ac:dyDescent="0.2">
      <c r="A2217" s="5" t="s">
        <v>1283</v>
      </c>
      <c r="B2217" s="5" t="s">
        <v>1283</v>
      </c>
      <c r="C2217" s="7">
        <v>1</v>
      </c>
      <c r="D2217" s="7">
        <v>1</v>
      </c>
      <c r="E2217" s="8">
        <v>15.59</v>
      </c>
      <c r="F2217" s="9">
        <v>3.3811880984397802</v>
      </c>
      <c r="G2217" s="7">
        <v>3</v>
      </c>
      <c r="H2217" s="7">
        <v>1</v>
      </c>
      <c r="I2217" s="7" t="s">
        <v>2</v>
      </c>
      <c r="J2217" s="7" t="s">
        <v>0</v>
      </c>
      <c r="K2217" s="5" t="s">
        <v>1284</v>
      </c>
      <c r="L2217" s="14" t="s">
        <v>1285</v>
      </c>
      <c r="M2217" s="38">
        <f t="shared" si="389"/>
        <v>1</v>
      </c>
      <c r="N2217" s="32">
        <f t="shared" si="390"/>
        <v>2.4000211973321832</v>
      </c>
      <c r="O2217" s="32">
        <f t="shared" si="391"/>
        <v>3.3811880984397833</v>
      </c>
      <c r="P2217" s="32">
        <f t="shared" si="381"/>
        <v>0.70981593672344045</v>
      </c>
      <c r="Q2217" s="35">
        <v>0.119854273287801</v>
      </c>
      <c r="R2217" s="35">
        <v>0.61329556475955604</v>
      </c>
      <c r="S2217" s="35">
        <v>0.74009702863800197</v>
      </c>
      <c r="T2217" s="35">
        <v>0.158483935694126</v>
      </c>
      <c r="U2217" s="35">
        <v>0.58206315352059201</v>
      </c>
      <c r="V2217" s="35">
        <v>0.74596845881832197</v>
      </c>
      <c r="W2217" s="8">
        <v>9550.7698031669897</v>
      </c>
      <c r="X2217" s="8">
        <v>22922.0499784409</v>
      </c>
      <c r="Y2217" s="8">
        <v>32292.949189406299</v>
      </c>
      <c r="Z2217" s="23">
        <f t="shared" si="382"/>
        <v>64765.768971014186</v>
      </c>
      <c r="AA2217" s="29">
        <f t="shared" si="383"/>
        <v>14.746632294972706</v>
      </c>
      <c r="AB2217" s="29">
        <f t="shared" si="384"/>
        <v>35.392230097197839</v>
      </c>
      <c r="AC2217" s="29">
        <f t="shared" si="385"/>
        <v>49.86113760782947</v>
      </c>
      <c r="AD2217" s="26">
        <f t="shared" si="386"/>
        <v>0.14746632294972706</v>
      </c>
      <c r="AE2217" s="26">
        <f t="shared" si="387"/>
        <v>0.35392230097197841</v>
      </c>
      <c r="AF2217" s="26">
        <f t="shared" si="388"/>
        <v>0.4986113760782947</v>
      </c>
      <c r="AG2217" s="6">
        <v>5</v>
      </c>
    </row>
    <row r="2218" spans="1:33" ht="12" customHeight="1" x14ac:dyDescent="0.2">
      <c r="A2218" s="5" t="s">
        <v>1221</v>
      </c>
      <c r="B2218" s="5" t="s">
        <v>1222</v>
      </c>
      <c r="C2218" s="7">
        <v>2</v>
      </c>
      <c r="D2218" s="7">
        <v>2</v>
      </c>
      <c r="E2218" s="8">
        <v>70.72</v>
      </c>
      <c r="F2218" s="9">
        <v>4.4445477324885303</v>
      </c>
      <c r="G2218" s="7">
        <v>1</v>
      </c>
      <c r="H2218" s="7">
        <v>1</v>
      </c>
      <c r="I2218" s="7" t="s">
        <v>2</v>
      </c>
      <c r="J2218" s="7" t="s">
        <v>0</v>
      </c>
      <c r="K2218" s="5" t="s">
        <v>1223</v>
      </c>
      <c r="L2218" s="14" t="s">
        <v>1224</v>
      </c>
      <c r="M2218" s="38">
        <f t="shared" si="389"/>
        <v>1</v>
      </c>
      <c r="N2218" s="32">
        <f t="shared" si="390"/>
        <v>2.4120135357172456</v>
      </c>
      <c r="O2218" s="32">
        <f t="shared" si="391"/>
        <v>4.4445477324885339</v>
      </c>
      <c r="P2218" s="32">
        <f t="shared" si="381"/>
        <v>0.54269043351385993</v>
      </c>
      <c r="Q2218" s="35">
        <v>0.67632590721724795</v>
      </c>
      <c r="R2218" s="35">
        <v>0.55763232596939105</v>
      </c>
      <c r="S2218" s="35">
        <v>0.137012737814796</v>
      </c>
      <c r="T2218" s="35">
        <v>0.64018205909574899</v>
      </c>
      <c r="U2218" s="35">
        <v>0.61970137833377004</v>
      </c>
      <c r="V2218" s="35">
        <v>0.19692419061859101</v>
      </c>
      <c r="W2218" s="8">
        <v>15196.6896449592</v>
      </c>
      <c r="X2218" s="8">
        <v>36654.621121735698</v>
      </c>
      <c r="Y2218" s="8">
        <v>67542.412502835403</v>
      </c>
      <c r="Z2218" s="23">
        <f t="shared" si="382"/>
        <v>119393.72326953031</v>
      </c>
      <c r="AA2218" s="29">
        <f t="shared" si="383"/>
        <v>12.728214874958546</v>
      </c>
      <c r="AB2218" s="29">
        <f t="shared" si="384"/>
        <v>30.700626563917602</v>
      </c>
      <c r="AC2218" s="29">
        <f t="shared" si="385"/>
        <v>56.571158561123838</v>
      </c>
      <c r="AD2218" s="26">
        <f t="shared" si="386"/>
        <v>0.12728214874958546</v>
      </c>
      <c r="AE2218" s="26">
        <f t="shared" si="387"/>
        <v>0.30700626563917605</v>
      </c>
      <c r="AF2218" s="26">
        <f t="shared" si="388"/>
        <v>0.56571158561123835</v>
      </c>
      <c r="AG2218" s="6">
        <v>5</v>
      </c>
    </row>
    <row r="2219" spans="1:33" ht="12" customHeight="1" x14ac:dyDescent="0.2">
      <c r="A2219" s="5" t="s">
        <v>2782</v>
      </c>
      <c r="B2219" s="5" t="s">
        <v>2782</v>
      </c>
      <c r="C2219" s="7">
        <v>1</v>
      </c>
      <c r="D2219" s="7">
        <v>1</v>
      </c>
      <c r="E2219" s="8">
        <v>23.1</v>
      </c>
      <c r="F2219" s="9">
        <v>7.6118922259174404</v>
      </c>
      <c r="G2219" s="7">
        <v>1</v>
      </c>
      <c r="H2219" s="7">
        <v>1</v>
      </c>
      <c r="I2219" s="7" t="s">
        <v>1</v>
      </c>
      <c r="J2219" s="7" t="s">
        <v>2</v>
      </c>
      <c r="K2219" s="5" t="s">
        <v>2783</v>
      </c>
      <c r="L2219" s="14" t="s">
        <v>2784</v>
      </c>
      <c r="M2219" s="38">
        <f t="shared" si="389"/>
        <v>1</v>
      </c>
      <c r="N2219" s="32">
        <f t="shared" si="390"/>
        <v>2.4154000972284275</v>
      </c>
      <c r="O2219" s="32">
        <f t="shared" si="391"/>
        <v>0.31731927167916618</v>
      </c>
      <c r="P2219" s="32">
        <f t="shared" si="381"/>
        <v>7.6118922259174342</v>
      </c>
      <c r="Q2219" s="35">
        <v>0.51233467257010801</v>
      </c>
      <c r="R2219" s="35">
        <v>0.48772939253271003</v>
      </c>
      <c r="S2219" s="35">
        <v>0.74766836414677196</v>
      </c>
      <c r="T2219" s="35">
        <v>0.53783865439393097</v>
      </c>
      <c r="U2219" s="35">
        <v>0.462509302717237</v>
      </c>
      <c r="V2219" s="35">
        <v>0.67567048140790098</v>
      </c>
      <c r="W2219" s="8">
        <v>2566.1206189279901</v>
      </c>
      <c r="X2219" s="8">
        <v>6198.2079924585396</v>
      </c>
      <c r="Y2219" s="8">
        <v>814.27952583912099</v>
      </c>
      <c r="Z2219" s="23">
        <f t="shared" si="382"/>
        <v>9578.6081372256504</v>
      </c>
      <c r="AA2219" s="29">
        <f t="shared" si="383"/>
        <v>26.790120048394023</v>
      </c>
      <c r="AB2219" s="29">
        <f t="shared" si="384"/>
        <v>64.708858569652165</v>
      </c>
      <c r="AC2219" s="29">
        <f t="shared" si="385"/>
        <v>8.5010213819538194</v>
      </c>
      <c r="AD2219" s="26">
        <f t="shared" si="386"/>
        <v>0.26790120048394023</v>
      </c>
      <c r="AE2219" s="26">
        <f t="shared" si="387"/>
        <v>0.64708858569652161</v>
      </c>
      <c r="AF2219" s="26">
        <f t="shared" si="388"/>
        <v>8.5010213819538188E-2</v>
      </c>
      <c r="AG2219" s="6">
        <v>6</v>
      </c>
    </row>
    <row r="2220" spans="1:33" ht="12" customHeight="1" x14ac:dyDescent="0.2">
      <c r="A2220" s="5" t="s">
        <v>392</v>
      </c>
      <c r="B2220" s="5" t="s">
        <v>392</v>
      </c>
      <c r="C2220" s="7">
        <v>4</v>
      </c>
      <c r="D2220" s="7">
        <v>4</v>
      </c>
      <c r="E2220" s="8">
        <v>166.58</v>
      </c>
      <c r="F2220" s="9">
        <v>5.1844393235742299</v>
      </c>
      <c r="G2220" s="7" t="s">
        <v>50</v>
      </c>
      <c r="H2220" s="7">
        <v>3</v>
      </c>
      <c r="I2220" s="7" t="s">
        <v>2</v>
      </c>
      <c r="J2220" s="7" t="s">
        <v>0</v>
      </c>
      <c r="K2220" s="5" t="s">
        <v>393</v>
      </c>
      <c r="L2220" s="14" t="s">
        <v>394</v>
      </c>
      <c r="M2220" s="38">
        <f t="shared" si="389"/>
        <v>1</v>
      </c>
      <c r="N2220" s="32">
        <f t="shared" si="390"/>
        <v>2.4172967493934121</v>
      </c>
      <c r="O2220" s="32">
        <f t="shared" si="391"/>
        <v>5.1844393235742112</v>
      </c>
      <c r="P2220" s="32">
        <f t="shared" si="381"/>
        <v>0.46626001357595215</v>
      </c>
      <c r="Q2220" s="35">
        <v>0.84830710507418405</v>
      </c>
      <c r="R2220" s="35">
        <v>0.92577240569406605</v>
      </c>
      <c r="S2220" s="35">
        <v>0.80443212410405296</v>
      </c>
      <c r="T2220" s="35">
        <v>0.88543173722051505</v>
      </c>
      <c r="U2220" s="35">
        <v>0.87138295512934805</v>
      </c>
      <c r="V2220" s="35">
        <v>0.66208286567891805</v>
      </c>
      <c r="W2220" s="8">
        <v>112407.40458030401</v>
      </c>
      <c r="X2220" s="8">
        <v>271722.05369971902</v>
      </c>
      <c r="Y2220" s="8">
        <v>582769.36856704403</v>
      </c>
      <c r="Z2220" s="23">
        <f t="shared" si="382"/>
        <v>966898.8268470671</v>
      </c>
      <c r="AA2220" s="29">
        <f t="shared" si="383"/>
        <v>11.625560137129353</v>
      </c>
      <c r="AB2220" s="29">
        <f t="shared" si="384"/>
        <v>28.102428729360415</v>
      </c>
      <c r="AC2220" s="29">
        <f t="shared" si="385"/>
        <v>60.272011133510219</v>
      </c>
      <c r="AD2220" s="26">
        <f t="shared" si="386"/>
        <v>0.11625560137129354</v>
      </c>
      <c r="AE2220" s="26">
        <f t="shared" si="387"/>
        <v>0.28102428729360418</v>
      </c>
      <c r="AF2220" s="26">
        <f t="shared" si="388"/>
        <v>0.60272011133510217</v>
      </c>
      <c r="AG2220" s="6">
        <v>1</v>
      </c>
    </row>
    <row r="2221" spans="1:33" ht="12" customHeight="1" x14ac:dyDescent="0.2">
      <c r="A2221" s="5" t="s">
        <v>2983</v>
      </c>
      <c r="B2221" s="5" t="s">
        <v>2984</v>
      </c>
      <c r="C2221" s="7">
        <v>16</v>
      </c>
      <c r="D2221" s="7">
        <v>16</v>
      </c>
      <c r="E2221" s="8">
        <v>953.78</v>
      </c>
      <c r="F2221" s="9">
        <v>2.6448108922914102</v>
      </c>
      <c r="G2221" s="7" t="s">
        <v>50</v>
      </c>
      <c r="H2221" s="7">
        <v>3</v>
      </c>
      <c r="I2221" s="7" t="s">
        <v>1</v>
      </c>
      <c r="J2221" s="7" t="s">
        <v>2</v>
      </c>
      <c r="K2221" s="5" t="s">
        <v>2985</v>
      </c>
      <c r="L2221" s="14" t="s">
        <v>2986</v>
      </c>
      <c r="M2221" s="38">
        <f t="shared" si="389"/>
        <v>1</v>
      </c>
      <c r="N2221" s="32">
        <f t="shared" si="390"/>
        <v>2.4184313308193608</v>
      </c>
      <c r="O2221" s="32">
        <f t="shared" si="391"/>
        <v>0.91440614444992918</v>
      </c>
      <c r="P2221" s="32">
        <f t="shared" si="381"/>
        <v>2.6448108922914058</v>
      </c>
      <c r="Q2221" s="35">
        <v>0.32422761176903903</v>
      </c>
      <c r="R2221" s="35">
        <v>0.34434150122606899</v>
      </c>
      <c r="S2221" s="35">
        <v>0.63232012987161701</v>
      </c>
      <c r="T2221" s="35">
        <v>0.289127704811727</v>
      </c>
      <c r="U2221" s="35">
        <v>0.36515823140314602</v>
      </c>
      <c r="V2221" s="35">
        <v>0.73622727631187201</v>
      </c>
      <c r="W2221" s="8">
        <v>5115516.9546552496</v>
      </c>
      <c r="X2221" s="8">
        <v>12371526.4764759</v>
      </c>
      <c r="Y2221" s="8">
        <v>4677660.1353745498</v>
      </c>
      <c r="Z2221" s="23">
        <f t="shared" si="382"/>
        <v>22164703.5665057</v>
      </c>
      <c r="AA2221" s="29">
        <f t="shared" si="383"/>
        <v>23.079564043372038</v>
      </c>
      <c r="AB2221" s="29">
        <f t="shared" si="384"/>
        <v>55.816340784142909</v>
      </c>
      <c r="AC2221" s="29">
        <f t="shared" si="385"/>
        <v>21.104095172485042</v>
      </c>
      <c r="AD2221" s="26">
        <f t="shared" si="386"/>
        <v>0.23079564043372039</v>
      </c>
      <c r="AE2221" s="26">
        <f t="shared" si="387"/>
        <v>0.55816340784142904</v>
      </c>
      <c r="AF2221" s="26">
        <f t="shared" si="388"/>
        <v>0.21104095172485043</v>
      </c>
      <c r="AG2221" s="6">
        <v>6</v>
      </c>
    </row>
    <row r="2222" spans="1:33" ht="12" customHeight="1" x14ac:dyDescent="0.2">
      <c r="A2222" s="5" t="s">
        <v>340</v>
      </c>
      <c r="B2222" s="5" t="s">
        <v>340</v>
      </c>
      <c r="C2222" s="7">
        <v>1</v>
      </c>
      <c r="D2222" s="7">
        <v>1</v>
      </c>
      <c r="E2222" s="8">
        <v>20.73</v>
      </c>
      <c r="F2222" s="9">
        <v>6.5892364411108097</v>
      </c>
      <c r="G2222" s="7" t="s">
        <v>54</v>
      </c>
      <c r="H2222" s="7">
        <v>2</v>
      </c>
      <c r="I2222" s="7" t="s">
        <v>2</v>
      </c>
      <c r="J2222" s="7" t="s">
        <v>0</v>
      </c>
      <c r="K2222" s="5" t="s">
        <v>341</v>
      </c>
      <c r="L2222" s="14" t="s">
        <v>342</v>
      </c>
      <c r="M2222" s="38">
        <f t="shared" si="389"/>
        <v>1</v>
      </c>
      <c r="N2222" s="32">
        <f t="shared" si="390"/>
        <v>2.4263808717453337</v>
      </c>
      <c r="O2222" s="32">
        <f t="shared" si="391"/>
        <v>6.5892364411108213</v>
      </c>
      <c r="P2222" s="32">
        <f t="shared" si="381"/>
        <v>0.36823399697830411</v>
      </c>
      <c r="Q2222" s="35">
        <v>0.61729965163598199</v>
      </c>
      <c r="R2222" s="35">
        <v>0.93040825348078204</v>
      </c>
      <c r="S2222" s="35">
        <v>0.81838804994758896</v>
      </c>
      <c r="T2222" s="35">
        <v>0.61308531056752802</v>
      </c>
      <c r="U2222" s="35">
        <v>0.89598714300262805</v>
      </c>
      <c r="V2222" s="35">
        <v>0.82361731364833701</v>
      </c>
      <c r="W2222" s="8">
        <v>3322.9507311684802</v>
      </c>
      <c r="X2222" s="8">
        <v>8062.7440918593702</v>
      </c>
      <c r="Y2222" s="8">
        <v>21895.708049831199</v>
      </c>
      <c r="Z2222" s="23">
        <f t="shared" si="382"/>
        <v>33281.402872859049</v>
      </c>
      <c r="AA2222" s="29">
        <f t="shared" si="383"/>
        <v>9.9844070391586257</v>
      </c>
      <c r="AB2222" s="29">
        <f t="shared" si="384"/>
        <v>24.225974255533952</v>
      </c>
      <c r="AC2222" s="29">
        <f t="shared" si="385"/>
        <v>65.789618705307419</v>
      </c>
      <c r="AD2222" s="26">
        <f t="shared" si="386"/>
        <v>9.9844070391586257E-2</v>
      </c>
      <c r="AE2222" s="26">
        <f t="shared" si="387"/>
        <v>0.24225974255533952</v>
      </c>
      <c r="AF2222" s="26">
        <f t="shared" si="388"/>
        <v>0.65789618705307418</v>
      </c>
      <c r="AG2222" s="6">
        <v>1</v>
      </c>
    </row>
    <row r="2223" spans="1:33" ht="12" customHeight="1" x14ac:dyDescent="0.2">
      <c r="A2223" s="5" t="s">
        <v>1330</v>
      </c>
      <c r="B2223" s="5" t="s">
        <v>1330</v>
      </c>
      <c r="C2223" s="7">
        <v>14</v>
      </c>
      <c r="D2223" s="7">
        <v>4</v>
      </c>
      <c r="E2223" s="8">
        <v>1390.71</v>
      </c>
      <c r="F2223" s="9">
        <v>2.9153832851834398</v>
      </c>
      <c r="G2223" s="7" t="s">
        <v>50</v>
      </c>
      <c r="H2223" s="7">
        <v>3</v>
      </c>
      <c r="I2223" s="7" t="s">
        <v>2</v>
      </c>
      <c r="J2223" s="7" t="s">
        <v>0</v>
      </c>
      <c r="K2223" s="5" t="s">
        <v>1331</v>
      </c>
      <c r="L2223" s="14" t="s">
        <v>1332</v>
      </c>
      <c r="M2223" s="38">
        <f t="shared" si="389"/>
        <v>1</v>
      </c>
      <c r="N2223" s="32">
        <f t="shared" si="390"/>
        <v>2.4428530394806915</v>
      </c>
      <c r="O2223" s="32">
        <f t="shared" si="391"/>
        <v>2.9153832851834287</v>
      </c>
      <c r="P2223" s="32">
        <f t="shared" si="381"/>
        <v>0.83791831142607154</v>
      </c>
      <c r="Q2223" s="35">
        <v>0.35074023841343999</v>
      </c>
      <c r="R2223" s="35">
        <v>0.39637921856413399</v>
      </c>
      <c r="S2223" s="35">
        <v>0.87707067198260702</v>
      </c>
      <c r="T2223" s="35">
        <v>0.26901653597889302</v>
      </c>
      <c r="U2223" s="35">
        <v>0.320501774128576</v>
      </c>
      <c r="V2223" s="35">
        <v>0.72537497874713697</v>
      </c>
      <c r="W2223" s="8">
        <v>15987124.085283799</v>
      </c>
      <c r="X2223" s="8">
        <v>39054194.664290503</v>
      </c>
      <c r="Y2223" s="8">
        <v>46608594.336389802</v>
      </c>
      <c r="Z2223" s="23">
        <f t="shared" si="382"/>
        <v>101649913.08596411</v>
      </c>
      <c r="AA2223" s="29">
        <f t="shared" si="383"/>
        <v>15.727631829614728</v>
      </c>
      <c r="AB2223" s="29">
        <f t="shared" si="384"/>
        <v>38.420293218807608</v>
      </c>
      <c r="AC2223" s="29">
        <f t="shared" si="385"/>
        <v>45.852074951577649</v>
      </c>
      <c r="AD2223" s="26">
        <f t="shared" si="386"/>
        <v>0.15727631829614727</v>
      </c>
      <c r="AE2223" s="26">
        <f t="shared" si="387"/>
        <v>0.38420293218807605</v>
      </c>
      <c r="AF2223" s="26">
        <f t="shared" si="388"/>
        <v>0.45852074951577648</v>
      </c>
      <c r="AG2223" s="6">
        <v>5</v>
      </c>
    </row>
    <row r="2224" spans="1:33" ht="12" customHeight="1" x14ac:dyDescent="0.2">
      <c r="A2224" s="5" t="s">
        <v>1361</v>
      </c>
      <c r="B2224" s="5" t="s">
        <v>1362</v>
      </c>
      <c r="C2224" s="7">
        <v>45</v>
      </c>
      <c r="D2224" s="7">
        <v>5</v>
      </c>
      <c r="E2224" s="8">
        <v>3062.66</v>
      </c>
      <c r="F2224" s="9">
        <v>2.4578854179246798</v>
      </c>
      <c r="G2224" s="7" t="s">
        <v>50</v>
      </c>
      <c r="H2224" s="7">
        <v>3</v>
      </c>
      <c r="I2224" s="7" t="s">
        <v>2</v>
      </c>
      <c r="J2224" s="7" t="s">
        <v>0</v>
      </c>
      <c r="K2224" s="5" t="s">
        <v>1363</v>
      </c>
      <c r="L2224" s="14" t="s">
        <v>1365</v>
      </c>
      <c r="M2224" s="38">
        <f t="shared" si="389"/>
        <v>1</v>
      </c>
      <c r="N2224" s="32">
        <f t="shared" si="390"/>
        <v>2.4502607756657864</v>
      </c>
      <c r="O2224" s="32">
        <f t="shared" si="391"/>
        <v>2.4578854179246825</v>
      </c>
      <c r="P2224" s="32">
        <f t="shared" si="381"/>
        <v>0.99689788539234114</v>
      </c>
      <c r="Q2224" s="35">
        <v>3.0126359869900999E-20</v>
      </c>
      <c r="R2224" s="35">
        <v>8.5745108864770297E-13</v>
      </c>
      <c r="S2224" s="35">
        <v>1.21511709652194E-2</v>
      </c>
      <c r="T2224" s="35">
        <v>3.9747780117270401E-26</v>
      </c>
      <c r="U2224" s="35">
        <v>2.0809000716034402E-15</v>
      </c>
      <c r="V2224" s="35">
        <v>1.1648757069738801E-2</v>
      </c>
      <c r="W2224" s="8">
        <v>381015.57617861102</v>
      </c>
      <c r="X2224" s="8">
        <v>933587.52122815</v>
      </c>
      <c r="Y2224" s="8">
        <v>936492.62869157898</v>
      </c>
      <c r="Z2224" s="23">
        <f t="shared" si="382"/>
        <v>2251095.72609834</v>
      </c>
      <c r="AA2224" s="29">
        <f t="shared" si="383"/>
        <v>16.925782931452567</v>
      </c>
      <c r="AB2224" s="29">
        <f t="shared" si="384"/>
        <v>41.472582014371696</v>
      </c>
      <c r="AC2224" s="29">
        <f t="shared" si="385"/>
        <v>41.601635054175745</v>
      </c>
      <c r="AD2224" s="26">
        <f t="shared" si="386"/>
        <v>0.16925782931452565</v>
      </c>
      <c r="AE2224" s="26">
        <f t="shared" si="387"/>
        <v>0.41472582014371695</v>
      </c>
      <c r="AF2224" s="26">
        <f t="shared" si="388"/>
        <v>0.41601635054175745</v>
      </c>
      <c r="AG2224" s="6">
        <v>5</v>
      </c>
    </row>
    <row r="2225" spans="1:33" ht="12" customHeight="1" x14ac:dyDescent="0.2">
      <c r="A2225" s="5" t="s">
        <v>1217</v>
      </c>
      <c r="B2225" s="5" t="s">
        <v>1218</v>
      </c>
      <c r="C2225" s="7">
        <v>15</v>
      </c>
      <c r="D2225" s="7">
        <v>5</v>
      </c>
      <c r="E2225" s="8">
        <v>1416.16</v>
      </c>
      <c r="F2225" s="9">
        <v>4.5329568180211002</v>
      </c>
      <c r="G2225" s="7" t="s">
        <v>50</v>
      </c>
      <c r="H2225" s="7">
        <v>3</v>
      </c>
      <c r="I2225" s="7" t="s">
        <v>2</v>
      </c>
      <c r="J2225" s="7" t="s">
        <v>0</v>
      </c>
      <c r="K2225" s="5" t="s">
        <v>1219</v>
      </c>
      <c r="L2225" s="14" t="s">
        <v>1220</v>
      </c>
      <c r="M2225" s="38">
        <f t="shared" si="389"/>
        <v>1</v>
      </c>
      <c r="N2225" s="32">
        <f t="shared" si="390"/>
        <v>2.4612352471237839</v>
      </c>
      <c r="O2225" s="32">
        <f t="shared" si="391"/>
        <v>4.5329568180211224</v>
      </c>
      <c r="P2225" s="32">
        <f t="shared" si="381"/>
        <v>0.54296463565215358</v>
      </c>
      <c r="Q2225" s="35">
        <v>0.51874732448965399</v>
      </c>
      <c r="R2225" s="35">
        <v>0.84560775007355005</v>
      </c>
      <c r="S2225" s="35">
        <v>0.87458389139429604</v>
      </c>
      <c r="T2225" s="35">
        <v>0.504474037731237</v>
      </c>
      <c r="U2225" s="35">
        <v>0.90577426392911897</v>
      </c>
      <c r="V2225" s="35">
        <v>0.72319216502810801</v>
      </c>
      <c r="W2225" s="8">
        <v>12096470.937717499</v>
      </c>
      <c r="X2225" s="8">
        <v>29772260.6377188</v>
      </c>
      <c r="Y2225" s="8">
        <v>54832780.411120899</v>
      </c>
      <c r="Z2225" s="23">
        <f t="shared" si="382"/>
        <v>96701511.986557201</v>
      </c>
      <c r="AA2225" s="29">
        <f t="shared" si="383"/>
        <v>12.509081491299817</v>
      </c>
      <c r="AB2225" s="29">
        <f t="shared" si="384"/>
        <v>30.787792275530855</v>
      </c>
      <c r="AC2225" s="29">
        <f t="shared" si="385"/>
        <v>56.703126233169328</v>
      </c>
      <c r="AD2225" s="26">
        <f t="shared" si="386"/>
        <v>0.12509081491299817</v>
      </c>
      <c r="AE2225" s="26">
        <f t="shared" si="387"/>
        <v>0.30787792275530856</v>
      </c>
      <c r="AF2225" s="26">
        <f t="shared" si="388"/>
        <v>0.56703126233169332</v>
      </c>
      <c r="AG2225" s="6">
        <v>5</v>
      </c>
    </row>
    <row r="2226" spans="1:33" ht="12" customHeight="1" x14ac:dyDescent="0.2">
      <c r="A2226" s="5" t="s">
        <v>1286</v>
      </c>
      <c r="B2226" s="5" t="s">
        <v>1286</v>
      </c>
      <c r="C2226" s="7">
        <v>5</v>
      </c>
      <c r="D2226" s="7">
        <v>5</v>
      </c>
      <c r="E2226" s="8">
        <v>183.44</v>
      </c>
      <c r="F2226" s="9">
        <v>3.31742891645517</v>
      </c>
      <c r="G2226" s="7" t="s">
        <v>50</v>
      </c>
      <c r="H2226" s="7">
        <v>3</v>
      </c>
      <c r="I2226" s="7" t="s">
        <v>2</v>
      </c>
      <c r="J2226" s="7" t="s">
        <v>0</v>
      </c>
      <c r="K2226" s="5" t="s">
        <v>1287</v>
      </c>
      <c r="L2226" s="14" t="s">
        <v>1288</v>
      </c>
      <c r="M2226" s="38">
        <f t="shared" si="389"/>
        <v>1</v>
      </c>
      <c r="N2226" s="32">
        <f t="shared" si="390"/>
        <v>2.4634910489356296</v>
      </c>
      <c r="O2226" s="32">
        <f t="shared" si="391"/>
        <v>3.317428916455174</v>
      </c>
      <c r="P2226" s="32">
        <f t="shared" si="381"/>
        <v>0.74259045513113309</v>
      </c>
      <c r="Q2226" s="35">
        <v>0.44275712154644098</v>
      </c>
      <c r="R2226" s="35">
        <v>0.47997053340607898</v>
      </c>
      <c r="S2226" s="35">
        <v>8.6042149977039004E-2</v>
      </c>
      <c r="T2226" s="35">
        <v>0.49985369688626502</v>
      </c>
      <c r="U2226" s="35">
        <v>0.48185198503877702</v>
      </c>
      <c r="V2226" s="35">
        <v>0.11138758184214299</v>
      </c>
      <c r="W2226" s="8">
        <v>59317.679034277797</v>
      </c>
      <c r="X2226" s="8">
        <v>146128.57134458001</v>
      </c>
      <c r="Y2226" s="8">
        <v>196782.18368531999</v>
      </c>
      <c r="Z2226" s="23">
        <f t="shared" si="382"/>
        <v>402228.4340641778</v>
      </c>
      <c r="AA2226" s="29">
        <f t="shared" si="383"/>
        <v>14.747261508820465</v>
      </c>
      <c r="AB2226" s="29">
        <f t="shared" si="384"/>
        <v>36.32974672329216</v>
      </c>
      <c r="AC2226" s="29">
        <f t="shared" si="385"/>
        <v>48.922991767887375</v>
      </c>
      <c r="AD2226" s="26">
        <f t="shared" si="386"/>
        <v>0.14747261508820464</v>
      </c>
      <c r="AE2226" s="26">
        <f t="shared" si="387"/>
        <v>0.36329746723292161</v>
      </c>
      <c r="AF2226" s="26">
        <f t="shared" si="388"/>
        <v>0.48922991767887375</v>
      </c>
      <c r="AG2226" s="6">
        <v>5</v>
      </c>
    </row>
    <row r="2227" spans="1:33" ht="12" customHeight="1" x14ac:dyDescent="0.2">
      <c r="A2227" s="5" t="s">
        <v>215</v>
      </c>
      <c r="B2227" s="5" t="s">
        <v>215</v>
      </c>
      <c r="C2227" s="7">
        <v>14</v>
      </c>
      <c r="D2227" s="7">
        <v>14</v>
      </c>
      <c r="E2227" s="8">
        <v>612.87</v>
      </c>
      <c r="F2227" s="9">
        <v>21.830331803671601</v>
      </c>
      <c r="G2227" s="7" t="s">
        <v>50</v>
      </c>
      <c r="H2227" s="7">
        <v>3</v>
      </c>
      <c r="I2227" s="7" t="s">
        <v>2</v>
      </c>
      <c r="J2227" s="7" t="s">
        <v>0</v>
      </c>
      <c r="K2227" s="5" t="s">
        <v>216</v>
      </c>
      <c r="L2227" s="14" t="s">
        <v>217</v>
      </c>
      <c r="M2227" s="38">
        <f t="shared" si="389"/>
        <v>1</v>
      </c>
      <c r="N2227" s="32">
        <f t="shared" si="390"/>
        <v>2.4824398072724581</v>
      </c>
      <c r="O2227" s="32">
        <f t="shared" si="391"/>
        <v>21.830331803671509</v>
      </c>
      <c r="P2227" s="32">
        <f t="shared" si="381"/>
        <v>0.11371516610915422</v>
      </c>
      <c r="Q2227" s="35">
        <v>0.53522688434168997</v>
      </c>
      <c r="R2227" s="35">
        <v>0.845642204070984</v>
      </c>
      <c r="S2227" s="35">
        <v>0.39399100051207397</v>
      </c>
      <c r="T2227" s="35">
        <v>0.52322613507316496</v>
      </c>
      <c r="U2227" s="35">
        <v>0.78430215870625997</v>
      </c>
      <c r="V2227" s="35">
        <v>0.31967733490442501</v>
      </c>
      <c r="W2227" s="8">
        <v>174245.69642612099</v>
      </c>
      <c r="X2227" s="8">
        <v>432554.453054115</v>
      </c>
      <c r="Y2227" s="8">
        <v>3803841.3683440401</v>
      </c>
      <c r="Z2227" s="23">
        <f t="shared" si="382"/>
        <v>4410641.5178242764</v>
      </c>
      <c r="AA2227" s="29">
        <f t="shared" si="383"/>
        <v>3.9505748930616922</v>
      </c>
      <c r="AB2227" s="29">
        <f t="shared" si="384"/>
        <v>9.8070643761474781</v>
      </c>
      <c r="AC2227" s="29">
        <f t="shared" si="385"/>
        <v>86.242360730790836</v>
      </c>
      <c r="AD2227" s="26">
        <f t="shared" si="386"/>
        <v>3.9505748930616924E-2</v>
      </c>
      <c r="AE2227" s="26">
        <f t="shared" si="387"/>
        <v>9.8070643761474785E-2</v>
      </c>
      <c r="AF2227" s="26">
        <f t="shared" si="388"/>
        <v>0.86242360730790835</v>
      </c>
      <c r="AG2227" s="6">
        <v>1</v>
      </c>
    </row>
    <row r="2228" spans="1:33" ht="12" customHeight="1" x14ac:dyDescent="0.2">
      <c r="A2228" s="5" t="s">
        <v>2634</v>
      </c>
      <c r="B2228" s="5" t="s">
        <v>2635</v>
      </c>
      <c r="C2228" s="7">
        <v>6</v>
      </c>
      <c r="D2228" s="7">
        <v>6</v>
      </c>
      <c r="E2228" s="8">
        <v>285.32</v>
      </c>
      <c r="F2228" s="9">
        <v>2.4907263568290499</v>
      </c>
      <c r="G2228" s="7" t="s">
        <v>50</v>
      </c>
      <c r="H2228" s="7">
        <v>3</v>
      </c>
      <c r="I2228" s="7" t="s">
        <v>1</v>
      </c>
      <c r="J2228" s="7" t="s">
        <v>0</v>
      </c>
      <c r="K2228" s="5" t="s">
        <v>2636</v>
      </c>
      <c r="L2228" s="14" t="s">
        <v>2637</v>
      </c>
      <c r="M2228" s="38">
        <f t="shared" si="389"/>
        <v>1</v>
      </c>
      <c r="N2228" s="32">
        <f t="shared" si="390"/>
        <v>2.4907263568290556</v>
      </c>
      <c r="O2228" s="32">
        <f t="shared" si="391"/>
        <v>1.1302114105989618</v>
      </c>
      <c r="P2228" s="32">
        <f t="shared" si="381"/>
        <v>2.2037703154218566</v>
      </c>
      <c r="Q2228" s="35">
        <v>0.82636047128399204</v>
      </c>
      <c r="R2228" s="35">
        <v>0.72709782729741701</v>
      </c>
      <c r="S2228" s="35">
        <v>0.78604415401088001</v>
      </c>
      <c r="T2228" s="35">
        <v>0.77205404506026498</v>
      </c>
      <c r="U2228" s="35">
        <v>0.65727567535371401</v>
      </c>
      <c r="V2228" s="35">
        <v>0.64620950002155197</v>
      </c>
      <c r="W2228" s="8">
        <v>471562.42003402102</v>
      </c>
      <c r="X2228" s="8">
        <v>1174532.94846883</v>
      </c>
      <c r="Y2228" s="8">
        <v>532965.22793211101</v>
      </c>
      <c r="Z2228" s="23">
        <f t="shared" si="382"/>
        <v>2179060.596434962</v>
      </c>
      <c r="AA2228" s="29">
        <f t="shared" si="383"/>
        <v>21.640629030946531</v>
      </c>
      <c r="AB2228" s="29">
        <f t="shared" si="384"/>
        <v>53.900885105738546</v>
      </c>
      <c r="AC2228" s="29">
        <f t="shared" si="385"/>
        <v>24.458485863314923</v>
      </c>
      <c r="AD2228" s="26">
        <f t="shared" si="386"/>
        <v>0.21640629030946532</v>
      </c>
      <c r="AE2228" s="26">
        <f t="shared" si="387"/>
        <v>0.5390088510573855</v>
      </c>
      <c r="AF2228" s="26">
        <f t="shared" si="388"/>
        <v>0.24458485863314924</v>
      </c>
      <c r="AG2228" s="6">
        <v>6</v>
      </c>
    </row>
    <row r="2229" spans="1:33" ht="12" customHeight="1" x14ac:dyDescent="0.2">
      <c r="A2229" s="5" t="s">
        <v>293</v>
      </c>
      <c r="B2229" s="5" t="s">
        <v>293</v>
      </c>
      <c r="C2229" s="7">
        <v>1</v>
      </c>
      <c r="D2229" s="7">
        <v>1</v>
      </c>
      <c r="E2229" s="8">
        <v>42.82</v>
      </c>
      <c r="F2229" s="9">
        <v>9.8081743822759897</v>
      </c>
      <c r="G2229" s="7">
        <v>3</v>
      </c>
      <c r="H2229" s="7">
        <v>1</v>
      </c>
      <c r="I2229" s="7" t="s">
        <v>2</v>
      </c>
      <c r="J2229" s="7" t="s">
        <v>0</v>
      </c>
      <c r="K2229" s="5" t="s">
        <v>294</v>
      </c>
      <c r="L2229" s="14" t="s">
        <v>295</v>
      </c>
      <c r="M2229" s="38">
        <f t="shared" si="389"/>
        <v>1</v>
      </c>
      <c r="N2229" s="32">
        <f t="shared" si="390"/>
        <v>2.4975169927023151</v>
      </c>
      <c r="O2229" s="32">
        <f t="shared" si="391"/>
        <v>9.8081743822760004</v>
      </c>
      <c r="P2229" s="32">
        <f t="shared" si="381"/>
        <v>0.25463627535165856</v>
      </c>
      <c r="Q2229" s="35">
        <v>0.308655599062791</v>
      </c>
      <c r="R2229" s="35">
        <v>0.65094228388169695</v>
      </c>
      <c r="S2229" s="35">
        <v>0.81597469035346804</v>
      </c>
      <c r="T2229" s="35">
        <v>0.32495356661872798</v>
      </c>
      <c r="U2229" s="35">
        <v>0.67265923834256003</v>
      </c>
      <c r="V2229" s="35">
        <v>0.85290241656768295</v>
      </c>
      <c r="W2229" s="8">
        <v>5683.4974912008101</v>
      </c>
      <c r="X2229" s="8">
        <v>14194.631562254999</v>
      </c>
      <c r="Y2229" s="8">
        <v>55744.734494925702</v>
      </c>
      <c r="Z2229" s="23">
        <f t="shared" si="382"/>
        <v>75622.863548381516</v>
      </c>
      <c r="AA2229" s="29">
        <f t="shared" si="383"/>
        <v>7.515580903075243</v>
      </c>
      <c r="AB2229" s="29">
        <f t="shared" si="384"/>
        <v>18.770291015459431</v>
      </c>
      <c r="AC2229" s="29">
        <f t="shared" si="385"/>
        <v>73.714128081465333</v>
      </c>
      <c r="AD2229" s="26">
        <f t="shared" si="386"/>
        <v>7.5155809030752432E-2</v>
      </c>
      <c r="AE2229" s="26">
        <f t="shared" si="387"/>
        <v>0.18770291015459431</v>
      </c>
      <c r="AF2229" s="26">
        <f t="shared" si="388"/>
        <v>0.73714128081465335</v>
      </c>
      <c r="AG2229" s="6">
        <v>1</v>
      </c>
    </row>
    <row r="2230" spans="1:33" ht="12" customHeight="1" x14ac:dyDescent="0.2">
      <c r="A2230" s="5" t="s">
        <v>1324</v>
      </c>
      <c r="B2230" s="5" t="s">
        <v>1324</v>
      </c>
      <c r="C2230" s="7">
        <v>1</v>
      </c>
      <c r="D2230" s="7">
        <v>1</v>
      </c>
      <c r="E2230" s="8">
        <v>15.1</v>
      </c>
      <c r="F2230" s="9">
        <v>2.9951354309027498</v>
      </c>
      <c r="G2230" s="7">
        <v>1</v>
      </c>
      <c r="H2230" s="7">
        <v>1</v>
      </c>
      <c r="I2230" s="7" t="s">
        <v>2</v>
      </c>
      <c r="J2230" s="7" t="s">
        <v>0</v>
      </c>
      <c r="K2230" s="5" t="s">
        <v>1325</v>
      </c>
      <c r="L2230" s="14" t="s">
        <v>1326</v>
      </c>
      <c r="M2230" s="38">
        <f t="shared" si="389"/>
        <v>1</v>
      </c>
      <c r="N2230" s="32">
        <f t="shared" si="390"/>
        <v>2.5020884427548085</v>
      </c>
      <c r="O2230" s="32">
        <f t="shared" si="391"/>
        <v>2.9951354309027529</v>
      </c>
      <c r="P2230" s="32">
        <f t="shared" si="381"/>
        <v>0.8353840754375047</v>
      </c>
      <c r="Q2230" s="35">
        <v>0.94483626535960996</v>
      </c>
      <c r="R2230" s="35">
        <v>0.95564869634312699</v>
      </c>
      <c r="S2230" s="35">
        <v>0.85697166777937195</v>
      </c>
      <c r="T2230" s="35">
        <v>0.89115949853440501</v>
      </c>
      <c r="U2230" s="35">
        <v>0.98086430688479298</v>
      </c>
      <c r="V2230" s="35">
        <v>0.861857433638893</v>
      </c>
      <c r="W2230" s="8">
        <v>9774.2955429105004</v>
      </c>
      <c r="X2230" s="8">
        <v>24456.151913986199</v>
      </c>
      <c r="Y2230" s="8">
        <v>29275.338892686101</v>
      </c>
      <c r="Z2230" s="23">
        <f t="shared" si="382"/>
        <v>63505.786349582799</v>
      </c>
      <c r="AA2230" s="29">
        <f t="shared" si="383"/>
        <v>15.391188905378719</v>
      </c>
      <c r="AB2230" s="29">
        <f t="shared" si="384"/>
        <v>38.510115880404122</v>
      </c>
      <c r="AC2230" s="29">
        <f t="shared" si="385"/>
        <v>46.098695214217159</v>
      </c>
      <c r="AD2230" s="26">
        <f t="shared" si="386"/>
        <v>0.15391188905378719</v>
      </c>
      <c r="AE2230" s="26">
        <f t="shared" si="387"/>
        <v>0.38510115880404122</v>
      </c>
      <c r="AF2230" s="26">
        <f t="shared" si="388"/>
        <v>0.46098695214217161</v>
      </c>
      <c r="AG2230" s="6">
        <v>5</v>
      </c>
    </row>
    <row r="2231" spans="1:33" ht="12" customHeight="1" x14ac:dyDescent="0.2">
      <c r="A2231" s="5" t="s">
        <v>2962</v>
      </c>
      <c r="B2231" s="5" t="s">
        <v>2962</v>
      </c>
      <c r="C2231" s="7">
        <v>4</v>
      </c>
      <c r="D2231" s="7">
        <v>4</v>
      </c>
      <c r="E2231" s="8">
        <v>118.66</v>
      </c>
      <c r="F2231" s="9">
        <v>2.9947676563063399</v>
      </c>
      <c r="G2231" s="7" t="s">
        <v>50</v>
      </c>
      <c r="H2231" s="7">
        <v>3</v>
      </c>
      <c r="I2231" s="7" t="s">
        <v>1</v>
      </c>
      <c r="J2231" s="7" t="s">
        <v>2</v>
      </c>
      <c r="K2231" s="5" t="s">
        <v>2963</v>
      </c>
      <c r="L2231" s="14" t="s">
        <v>2964</v>
      </c>
      <c r="M2231" s="38">
        <f t="shared" si="389"/>
        <v>1</v>
      </c>
      <c r="N2231" s="32">
        <f t="shared" si="390"/>
        <v>2.5054987427636601</v>
      </c>
      <c r="O2231" s="32">
        <f t="shared" si="391"/>
        <v>0.83662541816478175</v>
      </c>
      <c r="P2231" s="32">
        <f t="shared" si="381"/>
        <v>2.9947676563063461</v>
      </c>
      <c r="Q2231" s="35">
        <v>0.62741500829207397</v>
      </c>
      <c r="R2231" s="35">
        <v>0.25679135110326601</v>
      </c>
      <c r="S2231" s="35">
        <v>0.16187519712043599</v>
      </c>
      <c r="T2231" s="35">
        <v>0.68335020737764396</v>
      </c>
      <c r="U2231" s="35">
        <v>0.34899938138115399</v>
      </c>
      <c r="V2231" s="35">
        <v>0.22526292577697801</v>
      </c>
      <c r="W2231" s="8">
        <v>22585.732699230499</v>
      </c>
      <c r="X2231" s="8">
        <v>56588.524882318103</v>
      </c>
      <c r="Y2231" s="8">
        <v>18895.798064051702</v>
      </c>
      <c r="Z2231" s="23">
        <f t="shared" si="382"/>
        <v>98070.055645600311</v>
      </c>
      <c r="AA2231" s="29">
        <f t="shared" si="383"/>
        <v>23.030202797936063</v>
      </c>
      <c r="AB2231" s="29">
        <f t="shared" si="384"/>
        <v>57.702144155820932</v>
      </c>
      <c r="AC2231" s="29">
        <f t="shared" si="385"/>
        <v>19.267653046242987</v>
      </c>
      <c r="AD2231" s="26">
        <f t="shared" si="386"/>
        <v>0.23030202797936064</v>
      </c>
      <c r="AE2231" s="26">
        <f t="shared" si="387"/>
        <v>0.57702144155820934</v>
      </c>
      <c r="AF2231" s="26">
        <f t="shared" si="388"/>
        <v>0.19267653046242988</v>
      </c>
      <c r="AG2231" s="6">
        <v>6</v>
      </c>
    </row>
    <row r="2232" spans="1:33" ht="12" customHeight="1" x14ac:dyDescent="0.2">
      <c r="A2232" s="5" t="s">
        <v>1261</v>
      </c>
      <c r="B2232" s="5" t="s">
        <v>1261</v>
      </c>
      <c r="C2232" s="7">
        <v>37</v>
      </c>
      <c r="D2232" s="7">
        <v>37</v>
      </c>
      <c r="E2232" s="8">
        <v>1906.29</v>
      </c>
      <c r="F2232" s="9">
        <v>3.6676000661911501</v>
      </c>
      <c r="G2232" s="7" t="s">
        <v>50</v>
      </c>
      <c r="H2232" s="7">
        <v>3</v>
      </c>
      <c r="I2232" s="7" t="s">
        <v>2</v>
      </c>
      <c r="J2232" s="7" t="s">
        <v>0</v>
      </c>
      <c r="K2232" s="5" t="s">
        <v>1262</v>
      </c>
      <c r="L2232" s="14" t="s">
        <v>1263</v>
      </c>
      <c r="M2232" s="38">
        <f t="shared" si="389"/>
        <v>1</v>
      </c>
      <c r="N2232" s="32">
        <f t="shared" si="390"/>
        <v>2.5256321930754111</v>
      </c>
      <c r="O2232" s="32">
        <f t="shared" si="391"/>
        <v>3.6676000661911479</v>
      </c>
      <c r="P2232" s="32">
        <f t="shared" ref="P2232:P2295" si="392">X2232/Y2232</f>
        <v>0.68863347897643445</v>
      </c>
      <c r="Q2232" s="35">
        <v>0.93091722904887197</v>
      </c>
      <c r="R2232" s="35">
        <v>0.38290225014916002</v>
      </c>
      <c r="S2232" s="35">
        <v>9.64541780117915E-2</v>
      </c>
      <c r="T2232" s="35">
        <v>0.89018158960192895</v>
      </c>
      <c r="U2232" s="35">
        <v>0.30755587287473601</v>
      </c>
      <c r="V2232" s="35">
        <v>8.1426671472791604E-2</v>
      </c>
      <c r="W2232" s="8">
        <v>2717347.9662897699</v>
      </c>
      <c r="X2232" s="8">
        <v>6863021.50344944</v>
      </c>
      <c r="Y2232" s="8">
        <v>9966145.5810287409</v>
      </c>
      <c r="Z2232" s="23">
        <f t="shared" si="382"/>
        <v>19546515.050767951</v>
      </c>
      <c r="AA2232" s="29">
        <f t="shared" si="383"/>
        <v>13.901956227143465</v>
      </c>
      <c r="AB2232" s="29">
        <f t="shared" si="384"/>
        <v>35.11122819399872</v>
      </c>
      <c r="AC2232" s="29">
        <f t="shared" si="385"/>
        <v>50.986815578857808</v>
      </c>
      <c r="AD2232" s="26">
        <f t="shared" si="386"/>
        <v>0.13901956227143464</v>
      </c>
      <c r="AE2232" s="26">
        <f t="shared" si="387"/>
        <v>0.35111228193998723</v>
      </c>
      <c r="AF2232" s="26">
        <f t="shared" si="388"/>
        <v>0.50986815578857803</v>
      </c>
      <c r="AG2232" s="6">
        <v>5</v>
      </c>
    </row>
    <row r="2233" spans="1:33" ht="12" customHeight="1" x14ac:dyDescent="0.2">
      <c r="A2233" s="5" t="s">
        <v>2631</v>
      </c>
      <c r="B2233" s="5" t="s">
        <v>2631</v>
      </c>
      <c r="C2233" s="7">
        <v>4</v>
      </c>
      <c r="D2233" s="7">
        <v>1</v>
      </c>
      <c r="E2233" s="8">
        <v>120.04</v>
      </c>
      <c r="F2233" s="9">
        <v>2.5296631587381802</v>
      </c>
      <c r="G2233" s="7">
        <v>1</v>
      </c>
      <c r="H2233" s="7">
        <v>1</v>
      </c>
      <c r="I2233" s="7" t="s">
        <v>1</v>
      </c>
      <c r="J2233" s="7" t="s">
        <v>0</v>
      </c>
      <c r="K2233" s="5" t="s">
        <v>2632</v>
      </c>
      <c r="L2233" s="14" t="s">
        <v>2633</v>
      </c>
      <c r="M2233" s="38">
        <f t="shared" si="389"/>
        <v>2</v>
      </c>
      <c r="N2233" s="32">
        <f t="shared" si="390"/>
        <v>2.5296631587381779</v>
      </c>
      <c r="O2233" s="32">
        <f t="shared" si="391"/>
        <v>1.3282473883672119</v>
      </c>
      <c r="P2233" s="32">
        <f t="shared" si="392"/>
        <v>1.9045120516651965</v>
      </c>
      <c r="Q2233" s="35">
        <v>0.91681831713111495</v>
      </c>
      <c r="R2233" s="35">
        <v>0.73497874498943205</v>
      </c>
      <c r="S2233" s="35">
        <v>0.53586456523620896</v>
      </c>
      <c r="T2233" s="35">
        <v>0.96454549334352802</v>
      </c>
      <c r="U2233" s="35">
        <v>0.76644900403025495</v>
      </c>
      <c r="V2233" s="35">
        <v>0.59904762270745504</v>
      </c>
      <c r="W2233" s="8">
        <v>9262.0834065774598</v>
      </c>
      <c r="X2233" s="8">
        <v>23429.951166779199</v>
      </c>
      <c r="Y2233" s="8">
        <v>12302.338095625801</v>
      </c>
      <c r="Z2233" s="23">
        <f t="shared" si="382"/>
        <v>44994.372668982454</v>
      </c>
      <c r="AA2233" s="29">
        <f t="shared" si="383"/>
        <v>20.584981759202115</v>
      </c>
      <c r="AB2233" s="29">
        <f t="shared" si="384"/>
        <v>52.073069979550993</v>
      </c>
      <c r="AC2233" s="29">
        <f t="shared" si="385"/>
        <v>27.341948261246905</v>
      </c>
      <c r="AD2233" s="26">
        <f t="shared" si="386"/>
        <v>0.20584981759202114</v>
      </c>
      <c r="AE2233" s="26">
        <f t="shared" si="387"/>
        <v>0.5207306997955099</v>
      </c>
      <c r="AF2233" s="26">
        <f t="shared" si="388"/>
        <v>0.27341948261246907</v>
      </c>
      <c r="AG2233" s="6">
        <v>6</v>
      </c>
    </row>
    <row r="2234" spans="1:33" ht="12" customHeight="1" x14ac:dyDescent="0.2">
      <c r="A2234" s="5" t="s">
        <v>1228</v>
      </c>
      <c r="B2234" s="5" t="s">
        <v>1228</v>
      </c>
      <c r="C2234" s="7">
        <v>2</v>
      </c>
      <c r="D2234" s="7">
        <v>2</v>
      </c>
      <c r="E2234" s="8">
        <v>69.75</v>
      </c>
      <c r="F2234" s="9">
        <v>4.4152485536240302</v>
      </c>
      <c r="G2234" s="7" t="s">
        <v>54</v>
      </c>
      <c r="H2234" s="7">
        <v>2</v>
      </c>
      <c r="I2234" s="7" t="s">
        <v>2</v>
      </c>
      <c r="J2234" s="7" t="s">
        <v>0</v>
      </c>
      <c r="K2234" s="5" t="s">
        <v>1229</v>
      </c>
      <c r="L2234" s="14" t="s">
        <v>1230</v>
      </c>
      <c r="M2234" s="38">
        <f t="shared" si="389"/>
        <v>1</v>
      </c>
      <c r="N2234" s="32">
        <f t="shared" si="390"/>
        <v>2.5303081499986395</v>
      </c>
      <c r="O2234" s="32">
        <f t="shared" si="391"/>
        <v>4.4152485536240151</v>
      </c>
      <c r="P2234" s="32">
        <f t="shared" si="392"/>
        <v>0.57308396554974794</v>
      </c>
      <c r="Q2234" s="35">
        <v>0.24262510370871501</v>
      </c>
      <c r="R2234" s="35">
        <v>0.74278571721945497</v>
      </c>
      <c r="S2234" s="35">
        <v>0.60174328684735401</v>
      </c>
      <c r="T2234" s="35">
        <v>0.265375127784999</v>
      </c>
      <c r="U2234" s="35">
        <v>0.76681016028482796</v>
      </c>
      <c r="V2234" s="35">
        <v>0.65982281482906802</v>
      </c>
      <c r="W2234" s="8">
        <v>24301.632409203899</v>
      </c>
      <c r="X2234" s="8">
        <v>61490.618543279699</v>
      </c>
      <c r="Y2234" s="8">
        <v>107297.74734544</v>
      </c>
      <c r="Z2234" s="23">
        <f t="shared" si="382"/>
        <v>193089.99829792359</v>
      </c>
      <c r="AA2234" s="29">
        <f t="shared" si="383"/>
        <v>12.585650537791336</v>
      </c>
      <c r="AB2234" s="29">
        <f t="shared" si="384"/>
        <v>31.845574128808178</v>
      </c>
      <c r="AC2234" s="29">
        <f t="shared" si="385"/>
        <v>55.568775333400502</v>
      </c>
      <c r="AD2234" s="26">
        <f t="shared" si="386"/>
        <v>0.12585650537791337</v>
      </c>
      <c r="AE2234" s="26">
        <f t="shared" si="387"/>
        <v>0.3184557412880818</v>
      </c>
      <c r="AF2234" s="26">
        <f t="shared" si="388"/>
        <v>0.555687753334005</v>
      </c>
      <c r="AG2234" s="6">
        <v>5</v>
      </c>
    </row>
    <row r="2235" spans="1:33" ht="12" customHeight="1" x14ac:dyDescent="0.2">
      <c r="A2235" s="5" t="s">
        <v>2755</v>
      </c>
      <c r="B2235" s="5" t="s">
        <v>2755</v>
      </c>
      <c r="C2235" s="7">
        <v>1</v>
      </c>
      <c r="D2235" s="7">
        <v>1</v>
      </c>
      <c r="E2235" s="8">
        <v>25.44</v>
      </c>
      <c r="F2235" s="9">
        <v>26.195812398882701</v>
      </c>
      <c r="G2235" s="7">
        <v>1</v>
      </c>
      <c r="H2235" s="7">
        <v>1</v>
      </c>
      <c r="I2235" s="7" t="s">
        <v>1</v>
      </c>
      <c r="J2235" s="7" t="s">
        <v>2</v>
      </c>
      <c r="K2235" s="5" t="s">
        <v>2756</v>
      </c>
      <c r="L2235" s="14" t="s">
        <v>2757</v>
      </c>
      <c r="M2235" s="38">
        <f t="shared" si="389"/>
        <v>1</v>
      </c>
      <c r="N2235" s="32">
        <f t="shared" si="390"/>
        <v>2.5336951205895066</v>
      </c>
      <c r="O2235" s="32">
        <f t="shared" si="391"/>
        <v>9.6721379814797129E-2</v>
      </c>
      <c r="P2235" s="32">
        <f t="shared" si="392"/>
        <v>26.195812398882715</v>
      </c>
      <c r="Q2235" s="35">
        <v>9.5467765415491596E-2</v>
      </c>
      <c r="R2235" s="35">
        <v>0.208629517633661</v>
      </c>
      <c r="S2235" s="35">
        <v>0.85569200631450804</v>
      </c>
      <c r="T2235" s="35">
        <v>4.9862718783884402E-2</v>
      </c>
      <c r="U2235" s="35">
        <v>0.13156094699575899</v>
      </c>
      <c r="V2235" s="35">
        <v>0.90088813932558098</v>
      </c>
      <c r="W2235" s="8">
        <v>4693.5394647281501</v>
      </c>
      <c r="X2235" s="8">
        <v>11891.998040076</v>
      </c>
      <c r="Y2235" s="8">
        <v>453.965613243711</v>
      </c>
      <c r="Z2235" s="23">
        <f t="shared" si="382"/>
        <v>17039.503118047862</v>
      </c>
      <c r="AA2235" s="29">
        <f t="shared" si="383"/>
        <v>27.545048891460091</v>
      </c>
      <c r="AB2235" s="29">
        <f t="shared" si="384"/>
        <v>69.790755972691841</v>
      </c>
      <c r="AC2235" s="29">
        <f t="shared" si="385"/>
        <v>2.6641951358480682</v>
      </c>
      <c r="AD2235" s="26">
        <f t="shared" si="386"/>
        <v>0.27545048891460089</v>
      </c>
      <c r="AE2235" s="26">
        <f t="shared" si="387"/>
        <v>0.69790755972691843</v>
      </c>
      <c r="AF2235" s="26">
        <f t="shared" si="388"/>
        <v>2.6641951358480683E-2</v>
      </c>
      <c r="AG2235" s="6">
        <v>6</v>
      </c>
    </row>
    <row r="2236" spans="1:33" ht="12" customHeight="1" x14ac:dyDescent="0.2">
      <c r="A2236" s="5" t="s">
        <v>2628</v>
      </c>
      <c r="B2236" s="5" t="s">
        <v>2628</v>
      </c>
      <c r="C2236" s="7">
        <v>5</v>
      </c>
      <c r="D2236" s="7">
        <v>5</v>
      </c>
      <c r="E2236" s="8">
        <v>160.13999999999999</v>
      </c>
      <c r="F2236" s="9">
        <v>2.5392003166338202</v>
      </c>
      <c r="G2236" s="7" t="s">
        <v>54</v>
      </c>
      <c r="H2236" s="7">
        <v>2</v>
      </c>
      <c r="I2236" s="7" t="s">
        <v>1</v>
      </c>
      <c r="J2236" s="7" t="s">
        <v>0</v>
      </c>
      <c r="K2236" s="5" t="s">
        <v>2629</v>
      </c>
      <c r="L2236" s="14" t="s">
        <v>2630</v>
      </c>
      <c r="M2236" s="38">
        <f t="shared" si="389"/>
        <v>1</v>
      </c>
      <c r="N2236" s="32">
        <f t="shared" si="390"/>
        <v>2.539200316633818</v>
      </c>
      <c r="O2236" s="32">
        <f t="shared" si="391"/>
        <v>1.0142412205755551</v>
      </c>
      <c r="P2236" s="32">
        <f t="shared" si="392"/>
        <v>2.5035467550735997</v>
      </c>
      <c r="Q2236" s="35">
        <v>0.22902393842498001</v>
      </c>
      <c r="R2236" s="35">
        <v>0.31731050863888299</v>
      </c>
      <c r="S2236" s="35">
        <v>0.71110456419694201</v>
      </c>
      <c r="T2236" s="35">
        <v>0.252870056050229</v>
      </c>
      <c r="U2236" s="35">
        <v>0.32838118229038499</v>
      </c>
      <c r="V2236" s="35">
        <v>0.71360831127093904</v>
      </c>
      <c r="W2236" s="8">
        <v>26867.4092522992</v>
      </c>
      <c r="X2236" s="8">
        <v>68221.734080568494</v>
      </c>
      <c r="Y2236" s="8">
        <v>27250.033953754901</v>
      </c>
      <c r="Z2236" s="23">
        <f t="shared" si="382"/>
        <v>122339.17728662259</v>
      </c>
      <c r="AA2236" s="29">
        <f t="shared" si="383"/>
        <v>21.961410766522349</v>
      </c>
      <c r="AB2236" s="29">
        <f t="shared" si="384"/>
        <v>55.764421172078883</v>
      </c>
      <c r="AC2236" s="29">
        <f t="shared" si="385"/>
        <v>22.274168061398765</v>
      </c>
      <c r="AD2236" s="26">
        <f t="shared" si="386"/>
        <v>0.21961410766522349</v>
      </c>
      <c r="AE2236" s="26">
        <f t="shared" si="387"/>
        <v>0.55764421172078882</v>
      </c>
      <c r="AF2236" s="26">
        <f t="shared" si="388"/>
        <v>0.22274168061398764</v>
      </c>
      <c r="AG2236" s="6">
        <v>6</v>
      </c>
    </row>
    <row r="2237" spans="1:33" ht="12" customHeight="1" x14ac:dyDescent="0.2">
      <c r="A2237" s="5" t="s">
        <v>368</v>
      </c>
      <c r="B2237" s="5" t="s">
        <v>368</v>
      </c>
      <c r="C2237" s="7">
        <v>3</v>
      </c>
      <c r="D2237" s="7">
        <v>3</v>
      </c>
      <c r="E2237" s="8">
        <v>93.99</v>
      </c>
      <c r="F2237" s="9">
        <v>5.6025033398871704</v>
      </c>
      <c r="G2237" s="7" t="s">
        <v>50</v>
      </c>
      <c r="H2237" s="7">
        <v>3</v>
      </c>
      <c r="I2237" s="7" t="s">
        <v>2</v>
      </c>
      <c r="J2237" s="7" t="s">
        <v>0</v>
      </c>
      <c r="K2237" s="5" t="s">
        <v>369</v>
      </c>
      <c r="L2237" s="14" t="s">
        <v>370</v>
      </c>
      <c r="M2237" s="38">
        <f t="shared" si="389"/>
        <v>1</v>
      </c>
      <c r="N2237" s="32">
        <f t="shared" si="390"/>
        <v>2.5491268067833031</v>
      </c>
      <c r="O2237" s="32">
        <f t="shared" si="391"/>
        <v>5.6025033398871749</v>
      </c>
      <c r="P2237" s="32">
        <f t="shared" si="392"/>
        <v>0.45499782010565265</v>
      </c>
      <c r="Q2237" s="35">
        <v>0.40582067187446202</v>
      </c>
      <c r="R2237" s="35">
        <v>0.297822004049275</v>
      </c>
      <c r="S2237" s="35">
        <v>0.532708576116386</v>
      </c>
      <c r="T2237" s="35">
        <v>0.393744048500488</v>
      </c>
      <c r="U2237" s="35">
        <v>0.31177179880891498</v>
      </c>
      <c r="V2237" s="35">
        <v>0.55834513153778098</v>
      </c>
      <c r="W2237" s="8">
        <v>51690.473512738499</v>
      </c>
      <c r="X2237" s="8">
        <v>131765.57168664399</v>
      </c>
      <c r="Y2237" s="8">
        <v>289596.05049546697</v>
      </c>
      <c r="Z2237" s="23">
        <f t="shared" si="382"/>
        <v>473052.0956948495</v>
      </c>
      <c r="AA2237" s="29">
        <f t="shared" si="383"/>
        <v>10.927015012334358</v>
      </c>
      <c r="AB2237" s="29">
        <f t="shared" si="384"/>
        <v>27.854346886065095</v>
      </c>
      <c r="AC2237" s="29">
        <f t="shared" si="385"/>
        <v>61.218638101600533</v>
      </c>
      <c r="AD2237" s="26">
        <f t="shared" si="386"/>
        <v>0.10927015012334358</v>
      </c>
      <c r="AE2237" s="26">
        <f t="shared" si="387"/>
        <v>0.27854346886065096</v>
      </c>
      <c r="AF2237" s="26">
        <f t="shared" si="388"/>
        <v>0.61218638101600531</v>
      </c>
      <c r="AG2237" s="6">
        <v>1</v>
      </c>
    </row>
    <row r="2238" spans="1:33" ht="12" customHeight="1" x14ac:dyDescent="0.2">
      <c r="A2238" s="5" t="s">
        <v>1246</v>
      </c>
      <c r="B2238" s="5" t="s">
        <v>1246</v>
      </c>
      <c r="C2238" s="7">
        <v>3</v>
      </c>
      <c r="D2238" s="7">
        <v>3</v>
      </c>
      <c r="E2238" s="8">
        <v>53.16</v>
      </c>
      <c r="F2238" s="9">
        <v>3.9490312034516699</v>
      </c>
      <c r="G2238" s="7" t="s">
        <v>54</v>
      </c>
      <c r="H2238" s="7">
        <v>2</v>
      </c>
      <c r="I2238" s="7" t="s">
        <v>2</v>
      </c>
      <c r="J2238" s="7" t="s">
        <v>0</v>
      </c>
      <c r="K2238" s="5" t="s">
        <v>1247</v>
      </c>
      <c r="L2238" s="14" t="s">
        <v>1248</v>
      </c>
      <c r="M2238" s="38">
        <f t="shared" si="389"/>
        <v>1</v>
      </c>
      <c r="N2238" s="32">
        <f t="shared" si="390"/>
        <v>2.5593305823887174</v>
      </c>
      <c r="O2238" s="32">
        <f t="shared" si="391"/>
        <v>3.9490312034516672</v>
      </c>
      <c r="P2238" s="32">
        <f t="shared" si="392"/>
        <v>0.64809074695376523</v>
      </c>
      <c r="Q2238" s="35">
        <v>0.36174200462708</v>
      </c>
      <c r="R2238" s="35">
        <v>0.52314155583834998</v>
      </c>
      <c r="S2238" s="35">
        <v>0.99554803675508097</v>
      </c>
      <c r="T2238" s="35">
        <v>0.41167498590956098</v>
      </c>
      <c r="U2238" s="35">
        <v>0.55695354303368805</v>
      </c>
      <c r="V2238" s="35">
        <v>0.99232560956985405</v>
      </c>
      <c r="W2238" s="8">
        <v>4894.0806623561402</v>
      </c>
      <c r="X2238" s="8">
        <v>12525.5703118453</v>
      </c>
      <c r="Y2238" s="8">
        <v>19326.877247853801</v>
      </c>
      <c r="Z2238" s="23">
        <f t="shared" si="382"/>
        <v>36746.52822205524</v>
      </c>
      <c r="AA2238" s="29">
        <f t="shared" si="383"/>
        <v>13.31848449132867</v>
      </c>
      <c r="AB2238" s="29">
        <f t="shared" si="384"/>
        <v>34.086404669727308</v>
      </c>
      <c r="AC2238" s="29">
        <f t="shared" si="385"/>
        <v>52.595110838944024</v>
      </c>
      <c r="AD2238" s="26">
        <f t="shared" si="386"/>
        <v>0.13318484491328669</v>
      </c>
      <c r="AE2238" s="26">
        <f t="shared" si="387"/>
        <v>0.3408640466972731</v>
      </c>
      <c r="AF2238" s="26">
        <f t="shared" si="388"/>
        <v>0.52595110838944026</v>
      </c>
      <c r="AG2238" s="6">
        <v>5</v>
      </c>
    </row>
    <row r="2239" spans="1:33" ht="12" customHeight="1" x14ac:dyDescent="0.2">
      <c r="A2239" s="5" t="s">
        <v>362</v>
      </c>
      <c r="B2239" s="5" t="s">
        <v>362</v>
      </c>
      <c r="C2239" s="7">
        <v>8</v>
      </c>
      <c r="D2239" s="7">
        <v>8</v>
      </c>
      <c r="E2239" s="8">
        <v>341.99</v>
      </c>
      <c r="F2239" s="9">
        <v>5.7393950107889404</v>
      </c>
      <c r="G2239" s="7" t="s">
        <v>50</v>
      </c>
      <c r="H2239" s="7">
        <v>3</v>
      </c>
      <c r="I2239" s="7" t="s">
        <v>2</v>
      </c>
      <c r="J2239" s="7" t="s">
        <v>0</v>
      </c>
      <c r="K2239" s="5" t="s">
        <v>363</v>
      </c>
      <c r="L2239" s="14" t="s">
        <v>364</v>
      </c>
      <c r="M2239" s="38">
        <f t="shared" si="389"/>
        <v>1</v>
      </c>
      <c r="N2239" s="32">
        <f t="shared" si="390"/>
        <v>2.5622644724045469</v>
      </c>
      <c r="O2239" s="32">
        <f t="shared" si="391"/>
        <v>5.7393950107889351</v>
      </c>
      <c r="P2239" s="32">
        <f t="shared" si="392"/>
        <v>0.44643459242446165</v>
      </c>
      <c r="Q2239" s="35">
        <v>0.55268078164964995</v>
      </c>
      <c r="R2239" s="35">
        <v>0.32121397047368799</v>
      </c>
      <c r="S2239" s="35">
        <v>0.46272314964394101</v>
      </c>
      <c r="T2239" s="35">
        <v>0.54410642278545596</v>
      </c>
      <c r="U2239" s="35">
        <v>0.33391174409760199</v>
      </c>
      <c r="V2239" s="35">
        <v>0.49202616640171798</v>
      </c>
      <c r="W2239" s="8">
        <v>81147.031469944297</v>
      </c>
      <c r="X2239" s="8">
        <v>207920.15577653199</v>
      </c>
      <c r="Y2239" s="8">
        <v>465734.867558931</v>
      </c>
      <c r="Z2239" s="23">
        <f t="shared" si="382"/>
        <v>754802.0548054073</v>
      </c>
      <c r="AA2239" s="29">
        <f t="shared" si="383"/>
        <v>10.750769814857552</v>
      </c>
      <c r="AB2239" s="29">
        <f t="shared" si="384"/>
        <v>27.546315547608717</v>
      </c>
      <c r="AC2239" s="29">
        <f t="shared" si="385"/>
        <v>61.702914637533723</v>
      </c>
      <c r="AD2239" s="26">
        <f t="shared" si="386"/>
        <v>0.10750769814857553</v>
      </c>
      <c r="AE2239" s="26">
        <f t="shared" si="387"/>
        <v>0.27546315547608718</v>
      </c>
      <c r="AF2239" s="26">
        <f t="shared" si="388"/>
        <v>0.61702914637533723</v>
      </c>
      <c r="AG2239" s="6">
        <v>1</v>
      </c>
    </row>
    <row r="2240" spans="1:33" ht="12" customHeight="1" x14ac:dyDescent="0.2">
      <c r="A2240" s="5" t="s">
        <v>2848</v>
      </c>
      <c r="B2240" s="5" t="s">
        <v>2848</v>
      </c>
      <c r="C2240" s="7">
        <v>1</v>
      </c>
      <c r="D2240" s="7">
        <v>1</v>
      </c>
      <c r="E2240" s="8">
        <v>27.34</v>
      </c>
      <c r="F2240" s="9">
        <v>4.5955093771942801</v>
      </c>
      <c r="G2240" s="7">
        <v>3</v>
      </c>
      <c r="H2240" s="7">
        <v>1</v>
      </c>
      <c r="I2240" s="7" t="s">
        <v>1</v>
      </c>
      <c r="J2240" s="7" t="s">
        <v>2</v>
      </c>
      <c r="K2240" s="5" t="s">
        <v>2849</v>
      </c>
      <c r="L2240" s="14" t="s">
        <v>2850</v>
      </c>
      <c r="M2240" s="38">
        <f t="shared" si="389"/>
        <v>1</v>
      </c>
      <c r="N2240" s="32">
        <f t="shared" si="390"/>
        <v>2.5659754730636806</v>
      </c>
      <c r="O2240" s="32">
        <f t="shared" si="391"/>
        <v>0.55836584422993774</v>
      </c>
      <c r="P2240" s="32">
        <f t="shared" si="392"/>
        <v>4.5955093771942819</v>
      </c>
      <c r="Q2240" s="35">
        <v>0.77102256101462796</v>
      </c>
      <c r="R2240" s="35">
        <v>0.99386423361093401</v>
      </c>
      <c r="S2240" s="35">
        <v>0.65866688254287697</v>
      </c>
      <c r="T2240" s="35">
        <v>0.68708548410320303</v>
      </c>
      <c r="U2240" s="35">
        <v>0.93683399560641001</v>
      </c>
      <c r="V2240" s="35">
        <v>0.58021864334585305</v>
      </c>
      <c r="W2240" s="8">
        <v>4526.3260217291099</v>
      </c>
      <c r="X2240" s="8">
        <v>11614.4415548468</v>
      </c>
      <c r="Y2240" s="8">
        <v>2527.3458503827101</v>
      </c>
      <c r="Z2240" s="23">
        <f t="shared" si="382"/>
        <v>18668.113426958622</v>
      </c>
      <c r="AA2240" s="29">
        <f t="shared" si="383"/>
        <v>24.246295906862461</v>
      </c>
      <c r="AB2240" s="29">
        <f t="shared" si="384"/>
        <v>62.215400609653393</v>
      </c>
      <c r="AC2240" s="29">
        <f t="shared" si="385"/>
        <v>13.538303483484142</v>
      </c>
      <c r="AD2240" s="26">
        <f t="shared" si="386"/>
        <v>0.24246295906862461</v>
      </c>
      <c r="AE2240" s="26">
        <f t="shared" si="387"/>
        <v>0.62215400609653393</v>
      </c>
      <c r="AF2240" s="26">
        <f t="shared" si="388"/>
        <v>0.13538303483484143</v>
      </c>
      <c r="AG2240" s="6">
        <v>6</v>
      </c>
    </row>
    <row r="2241" spans="1:33" ht="12" customHeight="1" x14ac:dyDescent="0.2">
      <c r="A2241" s="5" t="s">
        <v>1318</v>
      </c>
      <c r="B2241" s="5" t="s">
        <v>1318</v>
      </c>
      <c r="C2241" s="7">
        <v>1</v>
      </c>
      <c r="D2241" s="7">
        <v>1</v>
      </c>
      <c r="E2241" s="8">
        <v>28.49</v>
      </c>
      <c r="F2241" s="9">
        <v>3.0649950692138099</v>
      </c>
      <c r="G2241" s="7">
        <v>3</v>
      </c>
      <c r="H2241" s="7">
        <v>1</v>
      </c>
      <c r="I2241" s="7" t="s">
        <v>2</v>
      </c>
      <c r="J2241" s="7" t="s">
        <v>0</v>
      </c>
      <c r="K2241" s="5" t="s">
        <v>1319</v>
      </c>
      <c r="L2241" s="14" t="s">
        <v>1320</v>
      </c>
      <c r="M2241" s="38">
        <f t="shared" si="389"/>
        <v>1</v>
      </c>
      <c r="N2241" s="32">
        <f t="shared" si="390"/>
        <v>2.5876127148231984</v>
      </c>
      <c r="O2241" s="32">
        <f t="shared" si="391"/>
        <v>3.0649950692138073</v>
      </c>
      <c r="P2241" s="32">
        <f t="shared" si="392"/>
        <v>0.8442469421286668</v>
      </c>
      <c r="Q2241" s="35">
        <v>0.81898601678516103</v>
      </c>
      <c r="R2241" s="35">
        <v>0.70405347656685802</v>
      </c>
      <c r="S2241" s="35">
        <v>0.66921271871680299</v>
      </c>
      <c r="T2241" s="35">
        <v>0.860031067049291</v>
      </c>
      <c r="U2241" s="35">
        <v>0.73583547460772802</v>
      </c>
      <c r="V2241" s="35">
        <v>0.67558901801624605</v>
      </c>
      <c r="W2241" s="8">
        <v>6573.0041634053096</v>
      </c>
      <c r="X2241" s="8">
        <v>17008.389147813399</v>
      </c>
      <c r="Y2241" s="8">
        <v>20146.225350759101</v>
      </c>
      <c r="Z2241" s="23">
        <f t="shared" si="382"/>
        <v>43727.618661977809</v>
      </c>
      <c r="AA2241" s="29">
        <f t="shared" si="383"/>
        <v>15.031699334500214</v>
      </c>
      <c r="AB2241" s="29">
        <f t="shared" si="384"/>
        <v>38.896216323352164</v>
      </c>
      <c r="AC2241" s="29">
        <f t="shared" si="385"/>
        <v>46.072084342147626</v>
      </c>
      <c r="AD2241" s="26">
        <f t="shared" si="386"/>
        <v>0.15031699334500215</v>
      </c>
      <c r="AE2241" s="26">
        <f t="shared" si="387"/>
        <v>0.38896216323352162</v>
      </c>
      <c r="AF2241" s="26">
        <f t="shared" si="388"/>
        <v>0.46072084342147623</v>
      </c>
      <c r="AG2241" s="6">
        <v>5</v>
      </c>
    </row>
    <row r="2242" spans="1:33" ht="12" customHeight="1" x14ac:dyDescent="0.2">
      <c r="A2242" s="5" t="s">
        <v>2625</v>
      </c>
      <c r="B2242" s="5" t="s">
        <v>2625</v>
      </c>
      <c r="C2242" s="7">
        <v>3</v>
      </c>
      <c r="D2242" s="7">
        <v>2</v>
      </c>
      <c r="E2242" s="8">
        <v>80.8</v>
      </c>
      <c r="F2242" s="9">
        <v>2.5968558831966502</v>
      </c>
      <c r="G2242" s="7" t="s">
        <v>122</v>
      </c>
      <c r="H2242" s="7">
        <v>2</v>
      </c>
      <c r="I2242" s="7" t="s">
        <v>1</v>
      </c>
      <c r="J2242" s="7" t="s">
        <v>0</v>
      </c>
      <c r="K2242" s="5" t="s">
        <v>2626</v>
      </c>
      <c r="L2242" s="14" t="s">
        <v>2627</v>
      </c>
      <c r="M2242" s="38">
        <f t="shared" si="389"/>
        <v>1</v>
      </c>
      <c r="N2242" s="32">
        <f t="shared" si="390"/>
        <v>2.59685588319664</v>
      </c>
      <c r="O2242" s="32">
        <f t="shared" si="391"/>
        <v>1.5141619733068372</v>
      </c>
      <c r="P2242" s="32">
        <f t="shared" si="392"/>
        <v>1.7150449746966407</v>
      </c>
      <c r="Q2242" s="35">
        <v>0.24988711385877799</v>
      </c>
      <c r="R2242" s="35">
        <v>0.24375561108927901</v>
      </c>
      <c r="S2242" s="35">
        <v>0.52373307758523502</v>
      </c>
      <c r="T2242" s="35">
        <v>0.29553880740003402</v>
      </c>
      <c r="U2242" s="35">
        <v>0.27269785676151698</v>
      </c>
      <c r="V2242" s="35">
        <v>0.53084448546687701</v>
      </c>
      <c r="W2242" s="8">
        <v>6075.2967415417997</v>
      </c>
      <c r="X2242" s="8">
        <v>15776.6700854382</v>
      </c>
      <c r="Y2242" s="8">
        <v>9198.9833025975295</v>
      </c>
      <c r="Z2242" s="23">
        <f t="shared" si="382"/>
        <v>31050.950129577526</v>
      </c>
      <c r="AA2242" s="29">
        <f t="shared" si="383"/>
        <v>19.565574374340279</v>
      </c>
      <c r="AB2242" s="29">
        <f t="shared" si="384"/>
        <v>50.808976922126973</v>
      </c>
      <c r="AC2242" s="29">
        <f t="shared" si="385"/>
        <v>29.625448703532761</v>
      </c>
      <c r="AD2242" s="26">
        <f t="shared" si="386"/>
        <v>0.1956557437434028</v>
      </c>
      <c r="AE2242" s="26">
        <f t="shared" si="387"/>
        <v>0.50808976922126969</v>
      </c>
      <c r="AF2242" s="26">
        <f t="shared" si="388"/>
        <v>0.29625448703532764</v>
      </c>
      <c r="AG2242" s="6">
        <v>6</v>
      </c>
    </row>
    <row r="2243" spans="1:33" ht="12" customHeight="1" x14ac:dyDescent="0.2">
      <c r="A2243" s="5" t="s">
        <v>1234</v>
      </c>
      <c r="B2243" s="5" t="s">
        <v>1234</v>
      </c>
      <c r="C2243" s="7">
        <v>2</v>
      </c>
      <c r="D2243" s="7">
        <v>2</v>
      </c>
      <c r="E2243" s="8">
        <v>78.61</v>
      </c>
      <c r="F2243" s="9">
        <v>4.2868498975729699</v>
      </c>
      <c r="G2243" s="7" t="s">
        <v>54</v>
      </c>
      <c r="H2243" s="7">
        <v>2</v>
      </c>
      <c r="I2243" s="7" t="s">
        <v>2</v>
      </c>
      <c r="J2243" s="7" t="s">
        <v>0</v>
      </c>
      <c r="K2243" s="5" t="s">
        <v>1235</v>
      </c>
      <c r="L2243" s="14" t="s">
        <v>1236</v>
      </c>
      <c r="M2243" s="38">
        <f t="shared" si="389"/>
        <v>1</v>
      </c>
      <c r="N2243" s="32">
        <f t="shared" si="390"/>
        <v>2.6069210998171903</v>
      </c>
      <c r="O2243" s="32">
        <f t="shared" si="391"/>
        <v>4.2868498975729619</v>
      </c>
      <c r="P2243" s="32">
        <f t="shared" si="392"/>
        <v>0.60812045257127423</v>
      </c>
      <c r="Q2243" s="35">
        <v>0.27523407156565399</v>
      </c>
      <c r="R2243" s="35">
        <v>0.867228056086773</v>
      </c>
      <c r="S2243" s="35">
        <v>0.28935055492971801</v>
      </c>
      <c r="T2243" s="35">
        <v>0.26178111753910399</v>
      </c>
      <c r="U2243" s="35">
        <v>0.90818310799327295</v>
      </c>
      <c r="V2243" s="35">
        <v>0.29729214990674102</v>
      </c>
      <c r="W2243" s="8">
        <v>38080.074346376998</v>
      </c>
      <c r="X2243" s="8">
        <v>99271.749296177499</v>
      </c>
      <c r="Y2243" s="8">
        <v>163243.562811337</v>
      </c>
      <c r="Z2243" s="23">
        <f t="shared" si="382"/>
        <v>300595.38645389152</v>
      </c>
      <c r="AA2243" s="29">
        <f t="shared" si="383"/>
        <v>12.668216500461201</v>
      </c>
      <c r="AB2243" s="29">
        <f t="shared" si="384"/>
        <v>33.025040892104592</v>
      </c>
      <c r="AC2243" s="29">
        <f t="shared" si="385"/>
        <v>54.306742607434202</v>
      </c>
      <c r="AD2243" s="26">
        <f t="shared" si="386"/>
        <v>0.12668216500461202</v>
      </c>
      <c r="AE2243" s="26">
        <f t="shared" si="387"/>
        <v>0.3302504089210459</v>
      </c>
      <c r="AF2243" s="26">
        <f t="shared" si="388"/>
        <v>0.543067426074342</v>
      </c>
      <c r="AG2243" s="6">
        <v>5</v>
      </c>
    </row>
    <row r="2244" spans="1:33" ht="12" customHeight="1" x14ac:dyDescent="0.2">
      <c r="A2244" s="5" t="s">
        <v>1339</v>
      </c>
      <c r="B2244" s="5" t="s">
        <v>1339</v>
      </c>
      <c r="C2244" s="7">
        <v>3</v>
      </c>
      <c r="D2244" s="7">
        <v>3</v>
      </c>
      <c r="E2244" s="8">
        <v>100.33</v>
      </c>
      <c r="F2244" s="9">
        <v>2.7712269654489101</v>
      </c>
      <c r="G2244" s="7" t="s">
        <v>54</v>
      </c>
      <c r="H2244" s="7">
        <v>2</v>
      </c>
      <c r="I2244" s="7" t="s">
        <v>2</v>
      </c>
      <c r="J2244" s="7" t="s">
        <v>0</v>
      </c>
      <c r="K2244" s="5" t="s">
        <v>1340</v>
      </c>
      <c r="L2244" s="14" t="s">
        <v>1341</v>
      </c>
      <c r="M2244" s="38">
        <f t="shared" si="389"/>
        <v>1</v>
      </c>
      <c r="N2244" s="32">
        <f t="shared" si="390"/>
        <v>2.6187257344659702</v>
      </c>
      <c r="O2244" s="32">
        <f t="shared" si="391"/>
        <v>2.7712269654489017</v>
      </c>
      <c r="P2244" s="32">
        <f t="shared" si="392"/>
        <v>0.94496977949324046</v>
      </c>
      <c r="Q2244" s="35">
        <v>0.491388041589149</v>
      </c>
      <c r="R2244" s="35">
        <v>0.57871700093353695</v>
      </c>
      <c r="S2244" s="35">
        <v>0.90341439362644804</v>
      </c>
      <c r="T2244" s="35">
        <v>0.48370371164012199</v>
      </c>
      <c r="U2244" s="35">
        <v>0.59841300230032701</v>
      </c>
      <c r="V2244" s="35">
        <v>0.89510352640699697</v>
      </c>
      <c r="W2244" s="8">
        <v>24539.770786400801</v>
      </c>
      <c r="X2244" s="8">
        <v>64262.929276244002</v>
      </c>
      <c r="Y2244" s="8">
        <v>68005.274529209099</v>
      </c>
      <c r="Z2244" s="23">
        <f t="shared" ref="Z2244:Z2307" si="393">SUM(W2244:Y2244)</f>
        <v>156807.97459185391</v>
      </c>
      <c r="AA2244" s="29">
        <f t="shared" ref="AA2244:AA2307" si="394">(100/Z2244)*W2244</f>
        <v>15.649568110470085</v>
      </c>
      <c r="AB2244" s="29">
        <f t="shared" ref="AB2244:AB2307" si="395">(100/Z2244)*X2244</f>
        <v>40.981926744166003</v>
      </c>
      <c r="AC2244" s="29">
        <f t="shared" ref="AC2244:AC2307" si="396">(100/Z2244)*Y2244</f>
        <v>43.368505145363912</v>
      </c>
      <c r="AD2244" s="26">
        <f t="shared" ref="AD2244:AD2307" si="397">AA2244/100</f>
        <v>0.15649568110470086</v>
      </c>
      <c r="AE2244" s="26">
        <f t="shared" ref="AE2244:AE2307" si="398">AB2244/100</f>
        <v>0.40981926744166003</v>
      </c>
      <c r="AF2244" s="26">
        <f t="shared" ref="AF2244:AF2307" si="399">AC2244/100</f>
        <v>0.43368505145363911</v>
      </c>
      <c r="AG2244" s="6">
        <v>5</v>
      </c>
    </row>
    <row r="2245" spans="1:33" ht="12" customHeight="1" x14ac:dyDescent="0.2">
      <c r="A2245" s="5" t="s">
        <v>1211</v>
      </c>
      <c r="B2245" s="5" t="s">
        <v>1211</v>
      </c>
      <c r="C2245" s="7">
        <v>2</v>
      </c>
      <c r="D2245" s="7">
        <v>2</v>
      </c>
      <c r="E2245" s="8">
        <v>63.44</v>
      </c>
      <c r="F2245" s="9">
        <v>4.60700159304875</v>
      </c>
      <c r="G2245" s="7" t="s">
        <v>54</v>
      </c>
      <c r="H2245" s="7">
        <v>2</v>
      </c>
      <c r="I2245" s="7" t="s">
        <v>2</v>
      </c>
      <c r="J2245" s="7" t="s">
        <v>0</v>
      </c>
      <c r="K2245" s="5" t="s">
        <v>1212</v>
      </c>
      <c r="L2245" s="14" t="s">
        <v>1213</v>
      </c>
      <c r="M2245" s="38">
        <f t="shared" ref="M2245:M2308" si="400">COUNTIF($L$4:$L$2634,L2245)</f>
        <v>1</v>
      </c>
      <c r="N2245" s="32">
        <f t="shared" ref="N2245:N2308" si="401">X2245/W2245</f>
        <v>2.6213007381708775</v>
      </c>
      <c r="O2245" s="32">
        <f t="shared" ref="O2245:O2308" si="402">Y2245/W2245</f>
        <v>4.6070015930487527</v>
      </c>
      <c r="P2245" s="32">
        <f t="shared" si="392"/>
        <v>0.56898194741803687</v>
      </c>
      <c r="Q2245" s="35">
        <v>0.52741428825915604</v>
      </c>
      <c r="R2245" s="35">
        <v>0.44421997551543402</v>
      </c>
      <c r="S2245" s="35">
        <v>0.580710215505988</v>
      </c>
      <c r="T2245" s="35">
        <v>0.58385781100780898</v>
      </c>
      <c r="U2245" s="35">
        <v>0.52220359086025503</v>
      </c>
      <c r="V2245" s="35">
        <v>0.64051093357983802</v>
      </c>
      <c r="W2245" s="8">
        <v>10342.8631856089</v>
      </c>
      <c r="X2245" s="8">
        <v>27111.754903237001</v>
      </c>
      <c r="Y2245" s="8">
        <v>47649.587172785497</v>
      </c>
      <c r="Z2245" s="23">
        <f t="shared" si="393"/>
        <v>85104.205261631403</v>
      </c>
      <c r="AA2245" s="29">
        <f t="shared" si="394"/>
        <v>12.153175220674909</v>
      </c>
      <c r="AB2245" s="29">
        <f t="shared" si="395"/>
        <v>31.857127177075153</v>
      </c>
      <c r="AC2245" s="29">
        <f t="shared" si="396"/>
        <v>55.989697602249933</v>
      </c>
      <c r="AD2245" s="26">
        <f t="shared" si="397"/>
        <v>0.12153175220674908</v>
      </c>
      <c r="AE2245" s="26">
        <f t="shared" si="398"/>
        <v>0.31857127177075151</v>
      </c>
      <c r="AF2245" s="26">
        <f t="shared" si="399"/>
        <v>0.55989697602249933</v>
      </c>
      <c r="AG2245" s="6">
        <v>5</v>
      </c>
    </row>
    <row r="2246" spans="1:33" ht="12" customHeight="1" x14ac:dyDescent="0.2">
      <c r="A2246" s="5" t="s">
        <v>312</v>
      </c>
      <c r="B2246" s="5" t="s">
        <v>312</v>
      </c>
      <c r="C2246" s="7">
        <v>8</v>
      </c>
      <c r="D2246" s="7">
        <v>8</v>
      </c>
      <c r="E2246" s="8">
        <v>209.6</v>
      </c>
      <c r="F2246" s="9">
        <v>7.7102751564795904</v>
      </c>
      <c r="G2246" s="7" t="s">
        <v>50</v>
      </c>
      <c r="H2246" s="7">
        <v>3</v>
      </c>
      <c r="I2246" s="7" t="s">
        <v>2</v>
      </c>
      <c r="J2246" s="7" t="s">
        <v>0</v>
      </c>
      <c r="K2246" s="5" t="s">
        <v>313</v>
      </c>
      <c r="L2246" s="14" t="s">
        <v>314</v>
      </c>
      <c r="M2246" s="38">
        <f t="shared" si="400"/>
        <v>1</v>
      </c>
      <c r="N2246" s="32">
        <f t="shared" si="401"/>
        <v>2.621691303763658</v>
      </c>
      <c r="O2246" s="32">
        <f t="shared" si="402"/>
        <v>7.7102751564795939</v>
      </c>
      <c r="P2246" s="32">
        <f t="shared" si="392"/>
        <v>0.34002564766582033</v>
      </c>
      <c r="Q2246" s="35">
        <v>0.66087645966323405</v>
      </c>
      <c r="R2246" s="35">
        <v>0.99274989658380497</v>
      </c>
      <c r="S2246" s="35">
        <v>0.69814537100154805</v>
      </c>
      <c r="T2246" s="35">
        <v>0.71632689521468096</v>
      </c>
      <c r="U2246" s="35">
        <v>0.98521922182717303</v>
      </c>
      <c r="V2246" s="35">
        <v>0.70135255084492198</v>
      </c>
      <c r="W2246" s="8">
        <v>11356.804088574299</v>
      </c>
      <c r="X2246" s="8">
        <v>29774.034517562799</v>
      </c>
      <c r="Y2246" s="8">
        <v>87564.084421140302</v>
      </c>
      <c r="Z2246" s="23">
        <f t="shared" si="393"/>
        <v>128694.9230272774</v>
      </c>
      <c r="AA2246" s="29">
        <f t="shared" si="394"/>
        <v>8.8245937146776026</v>
      </c>
      <c r="AB2246" s="29">
        <f t="shared" si="395"/>
        <v>23.135360601017705</v>
      </c>
      <c r="AC2246" s="29">
        <f t="shared" si="396"/>
        <v>68.040045684304687</v>
      </c>
      <c r="AD2246" s="26">
        <f t="shared" si="397"/>
        <v>8.8245937146776032E-2</v>
      </c>
      <c r="AE2246" s="26">
        <f t="shared" si="398"/>
        <v>0.23135360601017704</v>
      </c>
      <c r="AF2246" s="26">
        <f t="shared" si="399"/>
        <v>0.68040045684304684</v>
      </c>
      <c r="AG2246" s="6">
        <v>1</v>
      </c>
    </row>
    <row r="2247" spans="1:33" ht="12" customHeight="1" x14ac:dyDescent="0.2">
      <c r="A2247" s="5" t="s">
        <v>308</v>
      </c>
      <c r="B2247" s="5" t="s">
        <v>309</v>
      </c>
      <c r="C2247" s="7">
        <v>12</v>
      </c>
      <c r="D2247" s="7">
        <v>11</v>
      </c>
      <c r="E2247" s="8">
        <v>474.48</v>
      </c>
      <c r="F2247" s="9">
        <v>7.8796229783994898</v>
      </c>
      <c r="G2247" s="7" t="s">
        <v>50</v>
      </c>
      <c r="H2247" s="7">
        <v>3</v>
      </c>
      <c r="I2247" s="7" t="s">
        <v>2</v>
      </c>
      <c r="J2247" s="7" t="s">
        <v>0</v>
      </c>
      <c r="K2247" s="5" t="s">
        <v>310</v>
      </c>
      <c r="L2247" s="14" t="s">
        <v>311</v>
      </c>
      <c r="M2247" s="38">
        <f t="shared" si="400"/>
        <v>1</v>
      </c>
      <c r="N2247" s="32">
        <f t="shared" si="401"/>
        <v>2.6305007866140695</v>
      </c>
      <c r="O2247" s="32">
        <f t="shared" si="402"/>
        <v>7.879622978399456</v>
      </c>
      <c r="P2247" s="32">
        <f t="shared" si="392"/>
        <v>0.33383586928271897</v>
      </c>
      <c r="Q2247" s="35">
        <v>4.7647464448875701E-2</v>
      </c>
      <c r="R2247" s="35">
        <v>2.0381536128706601E-3</v>
      </c>
      <c r="S2247" s="35">
        <v>8.5571156121246105E-4</v>
      </c>
      <c r="T2247" s="35">
        <v>2.1327654483107299E-2</v>
      </c>
      <c r="U2247" s="35">
        <v>5.4659036665761303E-4</v>
      </c>
      <c r="V2247" s="35">
        <v>1.01916055925552E-3</v>
      </c>
      <c r="W2247" s="8">
        <v>110378.558188982</v>
      </c>
      <c r="X2247" s="8">
        <v>290350.884141444</v>
      </c>
      <c r="Y2247" s="8">
        <v>869741.42342850403</v>
      </c>
      <c r="Z2247" s="23">
        <f t="shared" si="393"/>
        <v>1270470.8657589301</v>
      </c>
      <c r="AA2247" s="29">
        <f t="shared" si="394"/>
        <v>8.6880038861061273</v>
      </c>
      <c r="AB2247" s="29">
        <f t="shared" si="395"/>
        <v>22.853801056508257</v>
      </c>
      <c r="AC2247" s="29">
        <f t="shared" si="396"/>
        <v>68.458195057385609</v>
      </c>
      <c r="AD2247" s="26">
        <f t="shared" si="397"/>
        <v>8.6880038861061271E-2</v>
      </c>
      <c r="AE2247" s="26">
        <f t="shared" si="398"/>
        <v>0.22853801056508258</v>
      </c>
      <c r="AF2247" s="26">
        <f t="shared" si="399"/>
        <v>0.68458195057385607</v>
      </c>
      <c r="AG2247" s="6">
        <v>1</v>
      </c>
    </row>
    <row r="2248" spans="1:33" ht="12" customHeight="1" x14ac:dyDescent="0.2">
      <c r="A2248" s="5" t="s">
        <v>2877</v>
      </c>
      <c r="B2248" s="5" t="s">
        <v>2877</v>
      </c>
      <c r="C2248" s="7">
        <v>4</v>
      </c>
      <c r="D2248" s="7">
        <v>4</v>
      </c>
      <c r="E2248" s="8">
        <v>113.81</v>
      </c>
      <c r="F2248" s="9">
        <v>3.9840259925336601</v>
      </c>
      <c r="G2248" s="7" t="s">
        <v>54</v>
      </c>
      <c r="H2248" s="7">
        <v>2</v>
      </c>
      <c r="I2248" s="7" t="s">
        <v>1</v>
      </c>
      <c r="J2248" s="7" t="s">
        <v>2</v>
      </c>
      <c r="K2248" s="5" t="s">
        <v>2878</v>
      </c>
      <c r="L2248" s="14" t="s">
        <v>2879</v>
      </c>
      <c r="M2248" s="38">
        <f t="shared" si="400"/>
        <v>1</v>
      </c>
      <c r="N2248" s="32">
        <f t="shared" si="401"/>
        <v>2.6396349302505708</v>
      </c>
      <c r="O2248" s="32">
        <f t="shared" si="402"/>
        <v>0.66255464577726897</v>
      </c>
      <c r="P2248" s="32">
        <f t="shared" si="392"/>
        <v>3.9840259925336592</v>
      </c>
      <c r="Q2248" s="35">
        <v>5.4667448746564297E-4</v>
      </c>
      <c r="R2248" s="35">
        <v>4.2835532277704403E-4</v>
      </c>
      <c r="S2248" s="35">
        <v>0.31851254377959398</v>
      </c>
      <c r="T2248" s="35">
        <v>1.1829969994135001E-3</v>
      </c>
      <c r="U2248" s="35">
        <v>4.2869176447220504E-3</v>
      </c>
      <c r="V2248" s="35">
        <v>0.39025549310238</v>
      </c>
      <c r="W2248" s="8">
        <v>38083.086307172598</v>
      </c>
      <c r="X2248" s="8">
        <v>100525.44486816</v>
      </c>
      <c r="Y2248" s="8">
        <v>25232.125758353901</v>
      </c>
      <c r="Z2248" s="23">
        <f t="shared" si="393"/>
        <v>163840.65693368652</v>
      </c>
      <c r="AA2248" s="29">
        <f t="shared" si="394"/>
        <v>23.243978033234139</v>
      </c>
      <c r="AB2248" s="29">
        <f t="shared" si="395"/>
        <v>61.355616334501789</v>
      </c>
      <c r="AC2248" s="29">
        <f t="shared" si="396"/>
        <v>15.400405632264064</v>
      </c>
      <c r="AD2248" s="26">
        <f t="shared" si="397"/>
        <v>0.23243978033234139</v>
      </c>
      <c r="AE2248" s="26">
        <f t="shared" si="398"/>
        <v>0.61355616334501795</v>
      </c>
      <c r="AF2248" s="26">
        <f t="shared" si="399"/>
        <v>0.15400405632264064</v>
      </c>
      <c r="AG2248" s="6">
        <v>6</v>
      </c>
    </row>
    <row r="2249" spans="1:33" ht="12" customHeight="1" x14ac:dyDescent="0.2">
      <c r="A2249" s="5" t="s">
        <v>1336</v>
      </c>
      <c r="B2249" s="5" t="s">
        <v>1336</v>
      </c>
      <c r="C2249" s="7">
        <v>1</v>
      </c>
      <c r="D2249" s="7">
        <v>1</v>
      </c>
      <c r="E2249" s="8">
        <v>20.25</v>
      </c>
      <c r="F2249" s="9">
        <v>2.7974426298695501</v>
      </c>
      <c r="G2249" s="7">
        <v>3</v>
      </c>
      <c r="H2249" s="7">
        <v>1</v>
      </c>
      <c r="I2249" s="7" t="s">
        <v>2</v>
      </c>
      <c r="J2249" s="7" t="s">
        <v>0</v>
      </c>
      <c r="K2249" s="5" t="s">
        <v>1337</v>
      </c>
      <c r="L2249" s="14" t="s">
        <v>1338</v>
      </c>
      <c r="M2249" s="38">
        <f t="shared" si="400"/>
        <v>1</v>
      </c>
      <c r="N2249" s="32">
        <f t="shared" si="401"/>
        <v>2.6767915958990183</v>
      </c>
      <c r="O2249" s="32">
        <f t="shared" si="402"/>
        <v>2.7974426298695563</v>
      </c>
      <c r="P2249" s="32">
        <f t="shared" si="392"/>
        <v>0.956870953247694</v>
      </c>
      <c r="Q2249" s="35">
        <v>0.30244230847926301</v>
      </c>
      <c r="R2249" s="35">
        <v>0.72241748329934097</v>
      </c>
      <c r="S2249" s="35">
        <v>0.83680406257845397</v>
      </c>
      <c r="T2249" s="35">
        <v>0.33651107525449903</v>
      </c>
      <c r="U2249" s="35">
        <v>0.689410907122608</v>
      </c>
      <c r="V2249" s="35">
        <v>0.84187137743388096</v>
      </c>
      <c r="W2249" s="8">
        <v>6633.9735871385001</v>
      </c>
      <c r="X2249" s="8">
        <v>17757.764745468401</v>
      </c>
      <c r="Y2249" s="8">
        <v>18558.160518089899</v>
      </c>
      <c r="Z2249" s="23">
        <f t="shared" si="393"/>
        <v>42949.898850696802</v>
      </c>
      <c r="AA2249" s="29">
        <f t="shared" si="394"/>
        <v>15.445842166473165</v>
      </c>
      <c r="AB2249" s="29">
        <f t="shared" si="395"/>
        <v>41.345300502798054</v>
      </c>
      <c r="AC2249" s="29">
        <f t="shared" si="396"/>
        <v>43.208857330728776</v>
      </c>
      <c r="AD2249" s="26">
        <f t="shared" si="397"/>
        <v>0.15445842166473164</v>
      </c>
      <c r="AE2249" s="26">
        <f t="shared" si="398"/>
        <v>0.41345300502798055</v>
      </c>
      <c r="AF2249" s="26">
        <f t="shared" si="399"/>
        <v>0.43208857330728778</v>
      </c>
      <c r="AG2249" s="6">
        <v>5</v>
      </c>
    </row>
    <row r="2250" spans="1:33" ht="12" customHeight="1" x14ac:dyDescent="0.2">
      <c r="A2250" s="5" t="s">
        <v>284</v>
      </c>
      <c r="B2250" s="5" t="s">
        <v>284</v>
      </c>
      <c r="C2250" s="7">
        <v>1</v>
      </c>
      <c r="D2250" s="7">
        <v>1</v>
      </c>
      <c r="E2250" s="8">
        <v>27.63</v>
      </c>
      <c r="F2250" s="9">
        <v>10.811607733867699</v>
      </c>
      <c r="G2250" s="7">
        <v>3</v>
      </c>
      <c r="H2250" s="7">
        <v>1</v>
      </c>
      <c r="I2250" s="7" t="s">
        <v>2</v>
      </c>
      <c r="J2250" s="7" t="s">
        <v>0</v>
      </c>
      <c r="K2250" s="5" t="s">
        <v>285</v>
      </c>
      <c r="L2250" s="14" t="s">
        <v>286</v>
      </c>
      <c r="M2250" s="38">
        <f t="shared" si="400"/>
        <v>1</v>
      </c>
      <c r="N2250" s="32">
        <f t="shared" si="401"/>
        <v>2.6798744508496939</v>
      </c>
      <c r="O2250" s="32">
        <f t="shared" si="402"/>
        <v>10.811607733867648</v>
      </c>
      <c r="P2250" s="32">
        <f t="shared" si="392"/>
        <v>0.24787011486320545</v>
      </c>
      <c r="Q2250" s="35">
        <v>0.977470181658882</v>
      </c>
      <c r="R2250" s="35">
        <v>4.9030349036639801E-3</v>
      </c>
      <c r="S2250" s="35">
        <v>7.4311548058861701E-10</v>
      </c>
      <c r="T2250" s="35">
        <v>0.91618748617360402</v>
      </c>
      <c r="U2250" s="35">
        <v>5.9116171592462599E-4</v>
      </c>
      <c r="V2250" s="35">
        <v>2.03512819341491E-10</v>
      </c>
      <c r="W2250" s="8">
        <v>873.93162553666104</v>
      </c>
      <c r="X2250" s="8">
        <v>2342.0270350652399</v>
      </c>
      <c r="Y2250" s="8">
        <v>9448.6059215236892</v>
      </c>
      <c r="Z2250" s="23">
        <f t="shared" si="393"/>
        <v>12664.564582125589</v>
      </c>
      <c r="AA2250" s="29">
        <f t="shared" si="394"/>
        <v>6.9006053849660454</v>
      </c>
      <c r="AB2250" s="29">
        <f t="shared" si="395"/>
        <v>18.492756066566322</v>
      </c>
      <c r="AC2250" s="29">
        <f t="shared" si="396"/>
        <v>74.606638548467629</v>
      </c>
      <c r="AD2250" s="26">
        <f t="shared" si="397"/>
        <v>6.9006053849660451E-2</v>
      </c>
      <c r="AE2250" s="26">
        <f t="shared" si="398"/>
        <v>0.18492756066566321</v>
      </c>
      <c r="AF2250" s="26">
        <f t="shared" si="399"/>
        <v>0.7460663854846763</v>
      </c>
      <c r="AG2250" s="6">
        <v>1</v>
      </c>
    </row>
    <row r="2251" spans="1:33" ht="12" customHeight="1" x14ac:dyDescent="0.2">
      <c r="A2251" s="5" t="s">
        <v>371</v>
      </c>
      <c r="B2251" s="5" t="s">
        <v>371</v>
      </c>
      <c r="C2251" s="7">
        <v>22</v>
      </c>
      <c r="D2251" s="7">
        <v>22</v>
      </c>
      <c r="E2251" s="8">
        <v>1325.58</v>
      </c>
      <c r="F2251" s="9">
        <v>5.5368474491068502</v>
      </c>
      <c r="G2251" s="7" t="s">
        <v>50</v>
      </c>
      <c r="H2251" s="7">
        <v>3</v>
      </c>
      <c r="I2251" s="7" t="s">
        <v>2</v>
      </c>
      <c r="J2251" s="7" t="s">
        <v>0</v>
      </c>
      <c r="K2251" s="5" t="s">
        <v>372</v>
      </c>
      <c r="L2251" s="14" t="s">
        <v>373</v>
      </c>
      <c r="M2251" s="38">
        <f t="shared" si="400"/>
        <v>1</v>
      </c>
      <c r="N2251" s="32">
        <f t="shared" si="401"/>
        <v>2.6876720567212375</v>
      </c>
      <c r="O2251" s="32">
        <f t="shared" si="402"/>
        <v>5.5368474491068636</v>
      </c>
      <c r="P2251" s="32">
        <f t="shared" si="392"/>
        <v>0.48541558737631102</v>
      </c>
      <c r="Q2251" s="35">
        <v>0.83831387754812803</v>
      </c>
      <c r="R2251" s="35">
        <v>0.75269376713866298</v>
      </c>
      <c r="S2251" s="35">
        <v>0.82389797647682705</v>
      </c>
      <c r="T2251" s="35">
        <v>0.78548226041912805</v>
      </c>
      <c r="U2251" s="35">
        <v>0.68449318096496503</v>
      </c>
      <c r="V2251" s="35">
        <v>0.67895084106940795</v>
      </c>
      <c r="W2251" s="8">
        <v>1675280.97431284</v>
      </c>
      <c r="X2251" s="8">
        <v>4502605.8618173497</v>
      </c>
      <c r="Y2251" s="8">
        <v>9275775.18916131</v>
      </c>
      <c r="Z2251" s="23">
        <f t="shared" si="393"/>
        <v>15453662.025291499</v>
      </c>
      <c r="AA2251" s="29">
        <f t="shared" si="394"/>
        <v>10.840673049346305</v>
      </c>
      <c r="AB2251" s="29">
        <f t="shared" si="395"/>
        <v>29.136174030779078</v>
      </c>
      <c r="AC2251" s="29">
        <f t="shared" si="396"/>
        <v>60.023152919874626</v>
      </c>
      <c r="AD2251" s="26">
        <f t="shared" si="397"/>
        <v>0.10840673049346305</v>
      </c>
      <c r="AE2251" s="26">
        <f t="shared" si="398"/>
        <v>0.29136174030779077</v>
      </c>
      <c r="AF2251" s="26">
        <f t="shared" si="399"/>
        <v>0.60023152919874623</v>
      </c>
      <c r="AG2251" s="6">
        <v>1</v>
      </c>
    </row>
    <row r="2252" spans="1:33" ht="12" customHeight="1" x14ac:dyDescent="0.2">
      <c r="A2252" s="5" t="s">
        <v>2901</v>
      </c>
      <c r="B2252" s="5" t="s">
        <v>2901</v>
      </c>
      <c r="C2252" s="7">
        <v>4</v>
      </c>
      <c r="D2252" s="7">
        <v>4</v>
      </c>
      <c r="E2252" s="8">
        <v>105.38</v>
      </c>
      <c r="F2252" s="9">
        <v>3.7566848510429098</v>
      </c>
      <c r="G2252" s="7" t="s">
        <v>146</v>
      </c>
      <c r="H2252" s="7">
        <v>2</v>
      </c>
      <c r="I2252" s="7" t="s">
        <v>1</v>
      </c>
      <c r="J2252" s="7" t="s">
        <v>2</v>
      </c>
      <c r="K2252" s="5" t="s">
        <v>2902</v>
      </c>
      <c r="L2252" s="14" t="s">
        <v>2903</v>
      </c>
      <c r="M2252" s="38">
        <f t="shared" si="400"/>
        <v>1</v>
      </c>
      <c r="N2252" s="32">
        <f t="shared" si="401"/>
        <v>2.6902519892827623</v>
      </c>
      <c r="O2252" s="32">
        <f t="shared" si="402"/>
        <v>0.71612394862877748</v>
      </c>
      <c r="P2252" s="32">
        <f t="shared" si="392"/>
        <v>3.7566848510429134</v>
      </c>
      <c r="Q2252" s="35">
        <v>4.4168967452034802E-2</v>
      </c>
      <c r="R2252" s="35">
        <v>0.68107817232370904</v>
      </c>
      <c r="S2252" s="35">
        <v>8.0834097047282796E-2</v>
      </c>
      <c r="T2252" s="35">
        <v>6.2190926812577998E-2</v>
      </c>
      <c r="U2252" s="35">
        <v>0.72237078425883805</v>
      </c>
      <c r="V2252" s="35">
        <v>9.5721564596373501E-2</v>
      </c>
      <c r="W2252" s="8">
        <v>19164.340849108001</v>
      </c>
      <c r="X2252" s="8">
        <v>51556.906092605699</v>
      </c>
      <c r="Y2252" s="8">
        <v>13724.043441731001</v>
      </c>
      <c r="Z2252" s="23">
        <f t="shared" si="393"/>
        <v>84445.290383444706</v>
      </c>
      <c r="AA2252" s="29">
        <f t="shared" si="394"/>
        <v>22.694386817888336</v>
      </c>
      <c r="AB2252" s="29">
        <f t="shared" si="395"/>
        <v>61.053619282376594</v>
      </c>
      <c r="AC2252" s="29">
        <f t="shared" si="396"/>
        <v>16.251993899735073</v>
      </c>
      <c r="AD2252" s="26">
        <f t="shared" si="397"/>
        <v>0.22694386817888337</v>
      </c>
      <c r="AE2252" s="26">
        <f t="shared" si="398"/>
        <v>0.61053619282376592</v>
      </c>
      <c r="AF2252" s="26">
        <f t="shared" si="399"/>
        <v>0.16251993899735073</v>
      </c>
      <c r="AG2252" s="6">
        <v>6</v>
      </c>
    </row>
    <row r="2253" spans="1:33" ht="12" customHeight="1" x14ac:dyDescent="0.2">
      <c r="A2253" s="5" t="s">
        <v>1303</v>
      </c>
      <c r="B2253" s="5" t="s">
        <v>1303</v>
      </c>
      <c r="C2253" s="7">
        <v>9</v>
      </c>
      <c r="D2253" s="7">
        <v>9</v>
      </c>
      <c r="E2253" s="8">
        <v>297.39999999999998</v>
      </c>
      <c r="F2253" s="9">
        <v>3.1428640481921399</v>
      </c>
      <c r="G2253" s="7" t="s">
        <v>50</v>
      </c>
      <c r="H2253" s="7">
        <v>3</v>
      </c>
      <c r="I2253" s="7" t="s">
        <v>2</v>
      </c>
      <c r="J2253" s="7" t="s">
        <v>0</v>
      </c>
      <c r="K2253" s="5" t="s">
        <v>1304</v>
      </c>
      <c r="L2253" s="14" t="s">
        <v>1305</v>
      </c>
      <c r="M2253" s="38">
        <f t="shared" si="400"/>
        <v>1</v>
      </c>
      <c r="N2253" s="32">
        <f t="shared" si="401"/>
        <v>2.6982532294728632</v>
      </c>
      <c r="O2253" s="32">
        <f t="shared" si="402"/>
        <v>3.1428640481921404</v>
      </c>
      <c r="P2253" s="32">
        <f t="shared" si="392"/>
        <v>0.85853323214059196</v>
      </c>
      <c r="Q2253" s="35">
        <v>3.2645306193714002E-2</v>
      </c>
      <c r="R2253" s="35">
        <v>0.43062806966564399</v>
      </c>
      <c r="S2253" s="35">
        <v>0.220583942641919</v>
      </c>
      <c r="T2253" s="35">
        <v>6.14924808623349E-2</v>
      </c>
      <c r="U2253" s="35">
        <v>0.49655938502824698</v>
      </c>
      <c r="V2253" s="35">
        <v>0.25468451423300997</v>
      </c>
      <c r="W2253" s="8">
        <v>82180.901011808499</v>
      </c>
      <c r="X2253" s="8">
        <v>221744.88155610199</v>
      </c>
      <c r="Y2253" s="8">
        <v>258283.39923805001</v>
      </c>
      <c r="Z2253" s="23">
        <f t="shared" si="393"/>
        <v>562209.18180596048</v>
      </c>
      <c r="AA2253" s="29">
        <f t="shared" si="394"/>
        <v>14.617495350720226</v>
      </c>
      <c r="AB2253" s="29">
        <f t="shared" si="395"/>
        <v>39.441704036885419</v>
      </c>
      <c r="AC2253" s="29">
        <f t="shared" si="396"/>
        <v>45.940800612394362</v>
      </c>
      <c r="AD2253" s="26">
        <f t="shared" si="397"/>
        <v>0.14617495350720225</v>
      </c>
      <c r="AE2253" s="26">
        <f t="shared" si="398"/>
        <v>0.39441704036885417</v>
      </c>
      <c r="AF2253" s="26">
        <f t="shared" si="399"/>
        <v>0.45940800612394361</v>
      </c>
      <c r="AG2253" s="6">
        <v>5</v>
      </c>
    </row>
    <row r="2254" spans="1:33" ht="12" customHeight="1" x14ac:dyDescent="0.2">
      <c r="A2254" s="5" t="s">
        <v>2622</v>
      </c>
      <c r="B2254" s="5" t="s">
        <v>2622</v>
      </c>
      <c r="C2254" s="7">
        <v>16</v>
      </c>
      <c r="D2254" s="7">
        <v>16</v>
      </c>
      <c r="E2254" s="8">
        <v>850.63</v>
      </c>
      <c r="F2254" s="9">
        <v>2.6991221480522598</v>
      </c>
      <c r="G2254" s="7" t="s">
        <v>50</v>
      </c>
      <c r="H2254" s="7">
        <v>3</v>
      </c>
      <c r="I2254" s="7" t="s">
        <v>1</v>
      </c>
      <c r="J2254" s="7" t="s">
        <v>0</v>
      </c>
      <c r="K2254" s="5" t="s">
        <v>2623</v>
      </c>
      <c r="L2254" s="14" t="s">
        <v>2624</v>
      </c>
      <c r="M2254" s="38">
        <f t="shared" si="400"/>
        <v>1</v>
      </c>
      <c r="N2254" s="32">
        <f t="shared" si="401"/>
        <v>2.69912214805225</v>
      </c>
      <c r="O2254" s="32">
        <f t="shared" si="402"/>
        <v>1.4075975974444335</v>
      </c>
      <c r="P2254" s="32">
        <f t="shared" si="392"/>
        <v>1.9175381891476984</v>
      </c>
      <c r="Q2254" s="35">
        <v>4.6648084187056502E-2</v>
      </c>
      <c r="R2254" s="35">
        <v>8.9043261790618194E-2</v>
      </c>
      <c r="S2254" s="35">
        <v>0.81224795328380195</v>
      </c>
      <c r="T2254" s="35">
        <v>2.0755792872721002E-2</v>
      </c>
      <c r="U2254" s="35">
        <v>5.3327948776557201E-2</v>
      </c>
      <c r="V2254" s="35">
        <v>0.66884760660651499</v>
      </c>
      <c r="W2254" s="8">
        <v>654610.47146118502</v>
      </c>
      <c r="X2254" s="8">
        <v>1766873.6218678099</v>
      </c>
      <c r="Y2254" s="8">
        <v>921428.12689073198</v>
      </c>
      <c r="Z2254" s="23">
        <f t="shared" si="393"/>
        <v>3342912.2202197267</v>
      </c>
      <c r="AA2254" s="29">
        <f t="shared" si="394"/>
        <v>19.58204189454182</v>
      </c>
      <c r="AB2254" s="29">
        <f t="shared" si="395"/>
        <v>52.85432298164487</v>
      </c>
      <c r="AC2254" s="29">
        <f t="shared" si="396"/>
        <v>27.563635123813309</v>
      </c>
      <c r="AD2254" s="26">
        <f t="shared" si="397"/>
        <v>0.19582041894541821</v>
      </c>
      <c r="AE2254" s="26">
        <f t="shared" si="398"/>
        <v>0.52854322981644875</v>
      </c>
      <c r="AF2254" s="26">
        <f t="shared" si="399"/>
        <v>0.27563635123813307</v>
      </c>
      <c r="AG2254" s="6">
        <v>6</v>
      </c>
    </row>
    <row r="2255" spans="1:33" ht="12" customHeight="1" x14ac:dyDescent="0.2">
      <c r="A2255" s="5" t="s">
        <v>1273</v>
      </c>
      <c r="B2255" s="5" t="s">
        <v>1274</v>
      </c>
      <c r="C2255" s="7">
        <v>13</v>
      </c>
      <c r="D2255" s="7">
        <v>3</v>
      </c>
      <c r="E2255" s="8">
        <v>622.57000000000005</v>
      </c>
      <c r="F2255" s="9">
        <v>3.52585083423851</v>
      </c>
      <c r="G2255" s="7" t="s">
        <v>50</v>
      </c>
      <c r="H2255" s="7">
        <v>3</v>
      </c>
      <c r="I2255" s="7" t="s">
        <v>2</v>
      </c>
      <c r="J2255" s="7" t="s">
        <v>0</v>
      </c>
      <c r="K2255" s="5" t="s">
        <v>1275</v>
      </c>
      <c r="L2255" s="14" t="s">
        <v>1276</v>
      </c>
      <c r="M2255" s="38">
        <f t="shared" si="400"/>
        <v>1</v>
      </c>
      <c r="N2255" s="32">
        <f t="shared" si="401"/>
        <v>2.69913627252734</v>
      </c>
      <c r="O2255" s="32">
        <f t="shared" si="402"/>
        <v>3.5258508342385086</v>
      </c>
      <c r="P2255" s="32">
        <f t="shared" si="392"/>
        <v>0.76552764124812522</v>
      </c>
      <c r="Q2255" s="35">
        <v>0.67828450165385501</v>
      </c>
      <c r="R2255" s="35">
        <v>0.422426192814575</v>
      </c>
      <c r="S2255" s="35">
        <v>0.48387933266599897</v>
      </c>
      <c r="T2255" s="35">
        <v>0.687850995897624</v>
      </c>
      <c r="U2255" s="35">
        <v>0.450103624391887</v>
      </c>
      <c r="V2255" s="35">
        <v>0.56333044087055395</v>
      </c>
      <c r="W2255" s="8">
        <v>169839.89484349999</v>
      </c>
      <c r="X2255" s="8">
        <v>458421.02069431997</v>
      </c>
      <c r="Y2255" s="8">
        <v>598830.13492093503</v>
      </c>
      <c r="Z2255" s="23">
        <f t="shared" si="393"/>
        <v>1227091.0504587549</v>
      </c>
      <c r="AA2255" s="29">
        <f t="shared" si="394"/>
        <v>13.840855149257619</v>
      </c>
      <c r="AB2255" s="29">
        <f t="shared" si="395"/>
        <v>37.358354176158052</v>
      </c>
      <c r="AC2255" s="29">
        <f t="shared" si="396"/>
        <v>48.800790674584334</v>
      </c>
      <c r="AD2255" s="26">
        <f t="shared" si="397"/>
        <v>0.13840855149257619</v>
      </c>
      <c r="AE2255" s="26">
        <f t="shared" si="398"/>
        <v>0.37358354176158054</v>
      </c>
      <c r="AF2255" s="26">
        <f t="shared" si="399"/>
        <v>0.48800790674584332</v>
      </c>
      <c r="AG2255" s="6">
        <v>5</v>
      </c>
    </row>
    <row r="2256" spans="1:33" ht="12" customHeight="1" x14ac:dyDescent="0.2">
      <c r="A2256" s="5" t="s">
        <v>2619</v>
      </c>
      <c r="B2256" s="5" t="s">
        <v>2619</v>
      </c>
      <c r="C2256" s="7">
        <v>2</v>
      </c>
      <c r="D2256" s="7">
        <v>2</v>
      </c>
      <c r="E2256" s="8">
        <v>74.709999999999994</v>
      </c>
      <c r="F2256" s="9">
        <v>2.7261687176743199</v>
      </c>
      <c r="G2256" s="7" t="s">
        <v>122</v>
      </c>
      <c r="H2256" s="7">
        <v>2</v>
      </c>
      <c r="I2256" s="7" t="s">
        <v>1</v>
      </c>
      <c r="J2256" s="7" t="s">
        <v>0</v>
      </c>
      <c r="K2256" s="5" t="s">
        <v>2620</v>
      </c>
      <c r="L2256" s="14" t="s">
        <v>2621</v>
      </c>
      <c r="M2256" s="38">
        <f t="shared" si="400"/>
        <v>1</v>
      </c>
      <c r="N2256" s="32">
        <f t="shared" si="401"/>
        <v>2.7261687176743208</v>
      </c>
      <c r="O2256" s="32">
        <f t="shared" si="402"/>
        <v>1.981182200309471</v>
      </c>
      <c r="P2256" s="32">
        <f t="shared" si="392"/>
        <v>1.3760312995182769</v>
      </c>
      <c r="Q2256" s="35">
        <v>0.79398729779671595</v>
      </c>
      <c r="R2256" s="35">
        <v>0.69385431188856805</v>
      </c>
      <c r="S2256" s="35">
        <v>0.63368220323508995</v>
      </c>
      <c r="T2256" s="35">
        <v>0.84621213932946604</v>
      </c>
      <c r="U2256" s="35">
        <v>0.73285197046121597</v>
      </c>
      <c r="V2256" s="35">
        <v>0.689000475473871</v>
      </c>
      <c r="W2256" s="8">
        <v>27559.068145831799</v>
      </c>
      <c r="X2256" s="8">
        <v>75130.669467421496</v>
      </c>
      <c r="Y2256" s="8">
        <v>54599.535267637701</v>
      </c>
      <c r="Z2256" s="23">
        <f t="shared" si="393"/>
        <v>157289.27288089099</v>
      </c>
      <c r="AA2256" s="29">
        <f t="shared" si="394"/>
        <v>17.521263618976231</v>
      </c>
      <c r="AB2256" s="29">
        <f t="shared" si="395"/>
        <v>47.765920772178156</v>
      </c>
      <c r="AC2256" s="29">
        <f t="shared" si="396"/>
        <v>34.712815608845617</v>
      </c>
      <c r="AD2256" s="26">
        <f t="shared" si="397"/>
        <v>0.17521263618976232</v>
      </c>
      <c r="AE2256" s="26">
        <f t="shared" si="398"/>
        <v>0.47765920772178155</v>
      </c>
      <c r="AF2256" s="26">
        <f t="shared" si="399"/>
        <v>0.34712815608845615</v>
      </c>
      <c r="AG2256" s="6">
        <v>6</v>
      </c>
    </row>
    <row r="2257" spans="1:33" ht="12" customHeight="1" x14ac:dyDescent="0.2">
      <c r="A2257" s="5" t="s">
        <v>1194</v>
      </c>
      <c r="B2257" s="5" t="s">
        <v>1195</v>
      </c>
      <c r="C2257" s="7">
        <v>12</v>
      </c>
      <c r="D2257" s="7">
        <v>12</v>
      </c>
      <c r="E2257" s="8">
        <v>524.77</v>
      </c>
      <c r="F2257" s="9">
        <v>5.3960044674507799</v>
      </c>
      <c r="G2257" s="7" t="s">
        <v>50</v>
      </c>
      <c r="H2257" s="7">
        <v>3</v>
      </c>
      <c r="I2257" s="7" t="s">
        <v>2</v>
      </c>
      <c r="J2257" s="7" t="s">
        <v>0</v>
      </c>
      <c r="K2257" s="5" t="s">
        <v>1196</v>
      </c>
      <c r="L2257" s="14" t="s">
        <v>1197</v>
      </c>
      <c r="M2257" s="38">
        <f t="shared" si="400"/>
        <v>1</v>
      </c>
      <c r="N2257" s="32">
        <f t="shared" si="401"/>
        <v>2.7336303321613373</v>
      </c>
      <c r="O2257" s="32">
        <f t="shared" si="402"/>
        <v>5.3960044674507728</v>
      </c>
      <c r="P2257" s="32">
        <f t="shared" si="392"/>
        <v>0.50660268141934695</v>
      </c>
      <c r="Q2257" s="35">
        <v>0.97459926527288698</v>
      </c>
      <c r="R2257" s="35">
        <v>0.86936134210892702</v>
      </c>
      <c r="S2257" s="35">
        <v>0.79894190705716694</v>
      </c>
      <c r="T2257" s="35">
        <v>0.98382421363107897</v>
      </c>
      <c r="U2257" s="35">
        <v>0.93094871853542305</v>
      </c>
      <c r="V2257" s="35">
        <v>0.92551892751137999</v>
      </c>
      <c r="W2257" s="8">
        <v>4154821.1652739202</v>
      </c>
      <c r="X2257" s="8">
        <v>11357745.1620987</v>
      </c>
      <c r="Y2257" s="8">
        <v>22419433.5692771</v>
      </c>
      <c r="Z2257" s="23">
        <f t="shared" si="393"/>
        <v>37931999.896649718</v>
      </c>
      <c r="AA2257" s="29">
        <f t="shared" si="394"/>
        <v>10.953340653259065</v>
      </c>
      <c r="AB2257" s="29">
        <f t="shared" si="395"/>
        <v>29.942384248244856</v>
      </c>
      <c r="AC2257" s="29">
        <f t="shared" si="396"/>
        <v>59.104275098496082</v>
      </c>
      <c r="AD2257" s="26">
        <f t="shared" si="397"/>
        <v>0.10953340653259065</v>
      </c>
      <c r="AE2257" s="26">
        <f t="shared" si="398"/>
        <v>0.29942384248244858</v>
      </c>
      <c r="AF2257" s="26">
        <f t="shared" si="399"/>
        <v>0.59104275098496084</v>
      </c>
      <c r="AG2257" s="6">
        <v>5</v>
      </c>
    </row>
    <row r="2258" spans="1:33" ht="12" customHeight="1" x14ac:dyDescent="0.2">
      <c r="A2258" s="5" t="s">
        <v>2971</v>
      </c>
      <c r="B2258" s="5" t="s">
        <v>2971</v>
      </c>
      <c r="C2258" s="7">
        <v>1</v>
      </c>
      <c r="D2258" s="7">
        <v>1</v>
      </c>
      <c r="E2258" s="8">
        <v>38.74</v>
      </c>
      <c r="F2258" s="9">
        <v>2.9047676758850201</v>
      </c>
      <c r="G2258" s="7">
        <v>1</v>
      </c>
      <c r="H2258" s="7">
        <v>1</v>
      </c>
      <c r="I2258" s="7" t="s">
        <v>1</v>
      </c>
      <c r="J2258" s="7" t="s">
        <v>2</v>
      </c>
      <c r="K2258" s="5" t="s">
        <v>2972</v>
      </c>
      <c r="L2258" s="14" t="s">
        <v>2973</v>
      </c>
      <c r="M2258" s="38">
        <f t="shared" si="400"/>
        <v>1</v>
      </c>
      <c r="N2258" s="32">
        <f t="shared" si="401"/>
        <v>2.757709733732109</v>
      </c>
      <c r="O2258" s="32">
        <f t="shared" si="402"/>
        <v>0.9493735959079409</v>
      </c>
      <c r="P2258" s="32">
        <f t="shared" si="392"/>
        <v>2.9047676758850152</v>
      </c>
      <c r="Q2258" s="35">
        <v>0.31303746187714498</v>
      </c>
      <c r="R2258" s="35">
        <v>0.42611228027092601</v>
      </c>
      <c r="S2258" s="35">
        <v>0.74445858483317695</v>
      </c>
      <c r="T2258" s="35">
        <v>0.34622327410930298</v>
      </c>
      <c r="U2258" s="35">
        <v>0.39980425275843401</v>
      </c>
      <c r="V2258" s="35">
        <v>0.73355272535610005</v>
      </c>
      <c r="W2258" s="8">
        <v>13603.053149906</v>
      </c>
      <c r="X2258" s="8">
        <v>37513.272079971</v>
      </c>
      <c r="Y2258" s="8">
        <v>12914.379484253101</v>
      </c>
      <c r="Z2258" s="23">
        <f t="shared" si="393"/>
        <v>64030.704714130101</v>
      </c>
      <c r="AA2258" s="29">
        <f t="shared" si="394"/>
        <v>21.244578223272498</v>
      </c>
      <c r="AB2258" s="29">
        <f t="shared" si="395"/>
        <v>58.586380155351762</v>
      </c>
      <c r="AC2258" s="29">
        <f t="shared" si="396"/>
        <v>20.169041621375744</v>
      </c>
      <c r="AD2258" s="26">
        <f t="shared" si="397"/>
        <v>0.21244578223272498</v>
      </c>
      <c r="AE2258" s="26">
        <f t="shared" si="398"/>
        <v>0.58586380155351758</v>
      </c>
      <c r="AF2258" s="26">
        <f t="shared" si="399"/>
        <v>0.20169041621375744</v>
      </c>
      <c r="AG2258" s="6">
        <v>6</v>
      </c>
    </row>
    <row r="2259" spans="1:33" ht="12" customHeight="1" x14ac:dyDescent="0.2">
      <c r="A2259" s="5" t="s">
        <v>1187</v>
      </c>
      <c r="B2259" s="5" t="s">
        <v>1188</v>
      </c>
      <c r="C2259" s="7">
        <v>18</v>
      </c>
      <c r="D2259" s="7">
        <v>18</v>
      </c>
      <c r="E2259" s="8">
        <v>1213.1099999999999</v>
      </c>
      <c r="F2259" s="9">
        <v>5.4627639965071904</v>
      </c>
      <c r="G2259" s="7" t="s">
        <v>50</v>
      </c>
      <c r="H2259" s="7">
        <v>3</v>
      </c>
      <c r="I2259" s="7" t="s">
        <v>2</v>
      </c>
      <c r="J2259" s="7" t="s">
        <v>0</v>
      </c>
      <c r="K2259" s="5" t="s">
        <v>1189</v>
      </c>
      <c r="L2259" s="14" t="s">
        <v>1190</v>
      </c>
      <c r="M2259" s="38">
        <f t="shared" si="400"/>
        <v>1</v>
      </c>
      <c r="N2259" s="32">
        <f t="shared" si="401"/>
        <v>2.7823894935597631</v>
      </c>
      <c r="O2259" s="32">
        <f t="shared" si="402"/>
        <v>5.4627639965072108</v>
      </c>
      <c r="P2259" s="32">
        <f t="shared" si="392"/>
        <v>0.50933730531627774</v>
      </c>
      <c r="Q2259" s="35">
        <v>0.195715304745402</v>
      </c>
      <c r="R2259" s="35">
        <v>0.354431631525229</v>
      </c>
      <c r="S2259" s="35">
        <v>0.80083514738925998</v>
      </c>
      <c r="T2259" s="35">
        <v>0.157021051611</v>
      </c>
      <c r="U2259" s="35">
        <v>0.37613606716886899</v>
      </c>
      <c r="V2259" s="35">
        <v>0.92763642922978995</v>
      </c>
      <c r="W2259" s="8">
        <v>2115854.8244046299</v>
      </c>
      <c r="X2259" s="8">
        <v>5887132.2333211796</v>
      </c>
      <c r="Y2259" s="8">
        <v>11558415.556593699</v>
      </c>
      <c r="Z2259" s="23">
        <f t="shared" si="393"/>
        <v>19561402.614319511</v>
      </c>
      <c r="AA2259" s="29">
        <f t="shared" si="394"/>
        <v>10.816478072261358</v>
      </c>
      <c r="AB2259" s="29">
        <f t="shared" si="395"/>
        <v>30.095654945579565</v>
      </c>
      <c r="AC2259" s="29">
        <f t="shared" si="396"/>
        <v>59.087866982159071</v>
      </c>
      <c r="AD2259" s="26">
        <f t="shared" si="397"/>
        <v>0.10816478072261358</v>
      </c>
      <c r="AE2259" s="26">
        <f t="shared" si="398"/>
        <v>0.30095654945579564</v>
      </c>
      <c r="AF2259" s="26">
        <f t="shared" si="399"/>
        <v>0.59087866982159065</v>
      </c>
      <c r="AG2259" s="6">
        <v>5</v>
      </c>
    </row>
    <row r="2260" spans="1:33" ht="12" customHeight="1" x14ac:dyDescent="0.2">
      <c r="A2260" s="5" t="s">
        <v>91</v>
      </c>
      <c r="B2260" s="5" t="s">
        <v>91</v>
      </c>
      <c r="C2260" s="7">
        <v>16</v>
      </c>
      <c r="D2260" s="7">
        <v>13</v>
      </c>
      <c r="E2260" s="8">
        <v>647.12</v>
      </c>
      <c r="F2260" s="9">
        <v>105.589568017492</v>
      </c>
      <c r="G2260" s="7" t="s">
        <v>50</v>
      </c>
      <c r="H2260" s="7">
        <v>3</v>
      </c>
      <c r="I2260" s="7" t="s">
        <v>2</v>
      </c>
      <c r="J2260" s="7" t="s">
        <v>0</v>
      </c>
      <c r="K2260" s="5" t="s">
        <v>92</v>
      </c>
      <c r="L2260" s="34" t="s">
        <v>78</v>
      </c>
      <c r="M2260" s="38">
        <f t="shared" si="400"/>
        <v>2</v>
      </c>
      <c r="N2260" s="32">
        <f t="shared" si="401"/>
        <v>2.785389410462328</v>
      </c>
      <c r="O2260" s="32">
        <f t="shared" si="402"/>
        <v>105.58956801749235</v>
      </c>
      <c r="P2260" s="32">
        <f t="shared" si="392"/>
        <v>2.6379399620243642E-2</v>
      </c>
      <c r="Q2260" s="35">
        <v>1.5604300014671999E-2</v>
      </c>
      <c r="R2260" s="35">
        <v>6.9746259768663098E-8</v>
      </c>
      <c r="S2260" s="35">
        <v>5.6453712436780997E-15</v>
      </c>
      <c r="T2260" s="35">
        <v>5.0768959757428204E-3</v>
      </c>
      <c r="U2260" s="35">
        <v>1.99661919957318E-9</v>
      </c>
      <c r="V2260" s="35">
        <v>1.1987636475185201E-13</v>
      </c>
      <c r="W2260" s="8">
        <v>59596.280205108902</v>
      </c>
      <c r="X2260" s="8">
        <v>165998.847786256</v>
      </c>
      <c r="Y2260" s="8">
        <v>6292745.4823068799</v>
      </c>
      <c r="Z2260" s="23">
        <f t="shared" si="393"/>
        <v>6518340.6102982452</v>
      </c>
      <c r="AA2260" s="29">
        <f t="shared" si="394"/>
        <v>0.9142860701533988</v>
      </c>
      <c r="AB2260" s="29">
        <f t="shared" si="395"/>
        <v>2.5466427379384942</v>
      </c>
      <c r="AC2260" s="29">
        <f t="shared" si="396"/>
        <v>96.539071191908093</v>
      </c>
      <c r="AD2260" s="26">
        <f t="shared" si="397"/>
        <v>9.1428607015339881E-3</v>
      </c>
      <c r="AE2260" s="26">
        <f t="shared" si="398"/>
        <v>2.546642737938494E-2</v>
      </c>
      <c r="AF2260" s="26">
        <f t="shared" si="399"/>
        <v>0.96539071191908088</v>
      </c>
      <c r="AG2260" s="6">
        <v>1</v>
      </c>
    </row>
    <row r="2261" spans="1:33" ht="12" customHeight="1" x14ac:dyDescent="0.2">
      <c r="A2261" s="5" t="s">
        <v>1306</v>
      </c>
      <c r="B2261" s="5" t="s">
        <v>1306</v>
      </c>
      <c r="C2261" s="7">
        <v>1</v>
      </c>
      <c r="D2261" s="7">
        <v>1</v>
      </c>
      <c r="E2261" s="8">
        <v>23.72</v>
      </c>
      <c r="F2261" s="9">
        <v>3.13813493574771</v>
      </c>
      <c r="G2261" s="7">
        <v>2</v>
      </c>
      <c r="H2261" s="7">
        <v>1</v>
      </c>
      <c r="I2261" s="7" t="s">
        <v>2</v>
      </c>
      <c r="J2261" s="7" t="s">
        <v>0</v>
      </c>
      <c r="K2261" s="5" t="s">
        <v>1307</v>
      </c>
      <c r="L2261" s="14" t="s">
        <v>1308</v>
      </c>
      <c r="M2261" s="38">
        <f t="shared" si="400"/>
        <v>1</v>
      </c>
      <c r="N2261" s="32">
        <f t="shared" si="401"/>
        <v>2.7892019078017238</v>
      </c>
      <c r="O2261" s="32">
        <f t="shared" si="402"/>
        <v>3.1381349357477095</v>
      </c>
      <c r="P2261" s="32">
        <f t="shared" si="392"/>
        <v>0.88880878767475724</v>
      </c>
      <c r="Q2261" s="35">
        <v>0.81667608164021399</v>
      </c>
      <c r="R2261" s="35">
        <v>0.46108208642746801</v>
      </c>
      <c r="S2261" s="35">
        <v>0.28334164654416</v>
      </c>
      <c r="T2261" s="35">
        <v>0.85782807806524197</v>
      </c>
      <c r="U2261" s="35">
        <v>0.494840687047443</v>
      </c>
      <c r="V2261" s="35">
        <v>0.290274147848673</v>
      </c>
      <c r="W2261" s="8">
        <v>5793.64409262954</v>
      </c>
      <c r="X2261" s="8">
        <v>16159.6431562865</v>
      </c>
      <c r="Y2261" s="8">
        <v>18181.236932369098</v>
      </c>
      <c r="Z2261" s="23">
        <f t="shared" si="393"/>
        <v>40134.524181285138</v>
      </c>
      <c r="AA2261" s="29">
        <f t="shared" si="394"/>
        <v>14.435561927830543</v>
      </c>
      <c r="AB2261" s="29">
        <f t="shared" si="395"/>
        <v>40.263696869294883</v>
      </c>
      <c r="AC2261" s="29">
        <f t="shared" si="396"/>
        <v>45.300741202874583</v>
      </c>
      <c r="AD2261" s="26">
        <f t="shared" si="397"/>
        <v>0.14435561927830542</v>
      </c>
      <c r="AE2261" s="26">
        <f t="shared" si="398"/>
        <v>0.40263696869294885</v>
      </c>
      <c r="AF2261" s="26">
        <f t="shared" si="399"/>
        <v>0.45300741202874584</v>
      </c>
      <c r="AG2261" s="6">
        <v>5</v>
      </c>
    </row>
    <row r="2262" spans="1:33" ht="12" customHeight="1" x14ac:dyDescent="0.2">
      <c r="A2262" s="5" t="s">
        <v>3928</v>
      </c>
      <c r="B2262" s="5" t="s">
        <v>3928</v>
      </c>
      <c r="C2262" s="7">
        <v>12</v>
      </c>
      <c r="D2262" s="7">
        <v>12</v>
      </c>
      <c r="E2262" s="8">
        <v>419.63</v>
      </c>
      <c r="F2262" s="9">
        <v>2.8128724485365399</v>
      </c>
      <c r="G2262" s="7" t="s">
        <v>50</v>
      </c>
      <c r="H2262" s="7">
        <v>3</v>
      </c>
      <c r="I2262" s="7" t="s">
        <v>1</v>
      </c>
      <c r="J2262" s="7" t="s">
        <v>0</v>
      </c>
      <c r="K2262" s="5" t="s">
        <v>3929</v>
      </c>
      <c r="L2262" s="14" t="s">
        <v>3930</v>
      </c>
      <c r="M2262" s="38">
        <f t="shared" si="400"/>
        <v>1</v>
      </c>
      <c r="N2262" s="32">
        <f t="shared" si="401"/>
        <v>2.8128724485365373</v>
      </c>
      <c r="O2262" s="32">
        <f t="shared" si="402"/>
        <v>2.4447366047245493</v>
      </c>
      <c r="P2262" s="32">
        <f t="shared" si="392"/>
        <v>1.1505830293130765</v>
      </c>
      <c r="Q2262" s="35">
        <v>0.42744330463878299</v>
      </c>
      <c r="R2262" s="35">
        <v>0.68872921521139396</v>
      </c>
      <c r="S2262" s="35">
        <v>0.99166882131721101</v>
      </c>
      <c r="T2262" s="35">
        <v>0.40179121863678302</v>
      </c>
      <c r="U2262" s="35">
        <v>0.73824371102224895</v>
      </c>
      <c r="V2262" s="35">
        <v>0.84488921226137303</v>
      </c>
      <c r="W2262" s="8">
        <v>321101.51372072601</v>
      </c>
      <c r="X2262" s="8">
        <v>903217.60112840706</v>
      </c>
      <c r="Y2262" s="8">
        <v>785008.624425521</v>
      </c>
      <c r="Z2262" s="23">
        <f t="shared" si="393"/>
        <v>2009327.7392746541</v>
      </c>
      <c r="AA2262" s="29">
        <f t="shared" si="394"/>
        <v>15.980544509709512</v>
      </c>
      <c r="AB2262" s="29">
        <f t="shared" si="395"/>
        <v>44.951233363973714</v>
      </c>
      <c r="AC2262" s="29">
        <f t="shared" si="396"/>
        <v>39.068222126316769</v>
      </c>
      <c r="AD2262" s="26">
        <f t="shared" si="397"/>
        <v>0.15980544509709513</v>
      </c>
      <c r="AE2262" s="26">
        <f t="shared" si="398"/>
        <v>0.44951233363973714</v>
      </c>
      <c r="AF2262" s="26">
        <f t="shared" si="399"/>
        <v>0.39068222126316771</v>
      </c>
      <c r="AG2262" s="6">
        <v>5</v>
      </c>
    </row>
    <row r="2263" spans="1:33" ht="12" customHeight="1" x14ac:dyDescent="0.2">
      <c r="A2263" s="5" t="s">
        <v>2615</v>
      </c>
      <c r="B2263" s="5" t="s">
        <v>2616</v>
      </c>
      <c r="C2263" s="7">
        <v>13</v>
      </c>
      <c r="D2263" s="7">
        <v>3</v>
      </c>
      <c r="E2263" s="8">
        <v>1269.6199999999999</v>
      </c>
      <c r="F2263" s="9">
        <v>2.8295459445479798</v>
      </c>
      <c r="G2263" s="7" t="s">
        <v>50</v>
      </c>
      <c r="H2263" s="7">
        <v>3</v>
      </c>
      <c r="I2263" s="7" t="s">
        <v>1</v>
      </c>
      <c r="J2263" s="7" t="s">
        <v>0</v>
      </c>
      <c r="K2263" s="5" t="s">
        <v>2617</v>
      </c>
      <c r="L2263" s="14" t="s">
        <v>2618</v>
      </c>
      <c r="M2263" s="38">
        <f t="shared" si="400"/>
        <v>1</v>
      </c>
      <c r="N2263" s="32">
        <f t="shared" si="401"/>
        <v>2.8295459445479745</v>
      </c>
      <c r="O2263" s="32">
        <f t="shared" si="402"/>
        <v>1.6152151235187191</v>
      </c>
      <c r="P2263" s="32">
        <f t="shared" si="392"/>
        <v>1.751807485794125</v>
      </c>
      <c r="Q2263" s="35">
        <v>0.80161609195238703</v>
      </c>
      <c r="R2263" s="35">
        <v>0.98047288161110002</v>
      </c>
      <c r="S2263" s="35">
        <v>0.88079226929839505</v>
      </c>
      <c r="T2263" s="35">
        <v>0.83114746425984098</v>
      </c>
      <c r="U2263" s="35">
        <v>0.93127172943018499</v>
      </c>
      <c r="V2263" s="35">
        <v>0.72864385511679297</v>
      </c>
      <c r="W2263" s="8">
        <v>1474012.4009725</v>
      </c>
      <c r="X2263" s="8">
        <v>4170785.8113851598</v>
      </c>
      <c r="Y2263" s="8">
        <v>2380847.1223049201</v>
      </c>
      <c r="Z2263" s="23">
        <f t="shared" si="393"/>
        <v>8025645.3346625799</v>
      </c>
      <c r="AA2263" s="29">
        <f t="shared" si="394"/>
        <v>18.366278841232543</v>
      </c>
      <c r="AB2263" s="29">
        <f t="shared" si="395"/>
        <v>51.968229811646808</v>
      </c>
      <c r="AC2263" s="29">
        <f t="shared" si="396"/>
        <v>29.665491347120653</v>
      </c>
      <c r="AD2263" s="26">
        <f t="shared" si="397"/>
        <v>0.18366278841232542</v>
      </c>
      <c r="AE2263" s="26">
        <f t="shared" si="398"/>
        <v>0.51968229811646804</v>
      </c>
      <c r="AF2263" s="26">
        <f t="shared" si="399"/>
        <v>0.29665491347120654</v>
      </c>
      <c r="AG2263" s="6">
        <v>6</v>
      </c>
    </row>
    <row r="2264" spans="1:33" ht="12" customHeight="1" x14ac:dyDescent="0.2">
      <c r="A2264" s="5" t="s">
        <v>3925</v>
      </c>
      <c r="B2264" s="5" t="s">
        <v>3925</v>
      </c>
      <c r="C2264" s="7">
        <v>3</v>
      </c>
      <c r="D2264" s="7">
        <v>3</v>
      </c>
      <c r="E2264" s="8">
        <v>76.849999999999994</v>
      </c>
      <c r="F2264" s="9">
        <v>2.8395866030012402</v>
      </c>
      <c r="G2264" s="7" t="s">
        <v>54</v>
      </c>
      <c r="H2264" s="7">
        <v>2</v>
      </c>
      <c r="I2264" s="7" t="s">
        <v>1</v>
      </c>
      <c r="J2264" s="7" t="s">
        <v>0</v>
      </c>
      <c r="K2264" s="5" t="s">
        <v>3926</v>
      </c>
      <c r="L2264" s="14" t="s">
        <v>3927</v>
      </c>
      <c r="M2264" s="38">
        <f t="shared" si="400"/>
        <v>1</v>
      </c>
      <c r="N2264" s="32">
        <f t="shared" si="401"/>
        <v>2.8395866030012451</v>
      </c>
      <c r="O2264" s="32">
        <f t="shared" si="402"/>
        <v>2.3380399399010163</v>
      </c>
      <c r="P2264" s="32">
        <f t="shared" si="392"/>
        <v>1.2145158662779143</v>
      </c>
      <c r="Q2264" s="35">
        <v>0.26260625723741099</v>
      </c>
      <c r="R2264" s="35">
        <v>0.223245146537837</v>
      </c>
      <c r="S2264" s="35">
        <v>0.49655469699134203</v>
      </c>
      <c r="T2264" s="35">
        <v>0.28358803643541203</v>
      </c>
      <c r="U2264" s="35">
        <v>0.23082261383078301</v>
      </c>
      <c r="V2264" s="35">
        <v>0.50968063832425503</v>
      </c>
      <c r="W2264" s="8">
        <v>15652.714934828</v>
      </c>
      <c r="X2264" s="8">
        <v>44447.239629535099</v>
      </c>
      <c r="Y2264" s="8">
        <v>36596.672685512996</v>
      </c>
      <c r="Z2264" s="23">
        <f t="shared" si="393"/>
        <v>96696.627249876095</v>
      </c>
      <c r="AA2264" s="29">
        <f t="shared" si="394"/>
        <v>16.187446635940507</v>
      </c>
      <c r="AB2264" s="29">
        <f t="shared" si="395"/>
        <v>45.965656604214239</v>
      </c>
      <c r="AC2264" s="29">
        <f t="shared" si="396"/>
        <v>37.846896759845251</v>
      </c>
      <c r="AD2264" s="26">
        <f t="shared" si="397"/>
        <v>0.16187446635940506</v>
      </c>
      <c r="AE2264" s="26">
        <f t="shared" si="398"/>
        <v>0.45965656604214239</v>
      </c>
      <c r="AF2264" s="26">
        <f t="shared" si="399"/>
        <v>0.3784689675984525</v>
      </c>
      <c r="AG2264" s="6">
        <v>5</v>
      </c>
    </row>
    <row r="2265" spans="1:33" ht="12" customHeight="1" x14ac:dyDescent="0.2">
      <c r="A2265" s="5" t="s">
        <v>2612</v>
      </c>
      <c r="B2265" s="5" t="s">
        <v>2612</v>
      </c>
      <c r="C2265" s="7">
        <v>7</v>
      </c>
      <c r="D2265" s="7">
        <v>7</v>
      </c>
      <c r="E2265" s="8">
        <v>290.29000000000002</v>
      </c>
      <c r="F2265" s="9">
        <v>2.8533335911443798</v>
      </c>
      <c r="G2265" s="7" t="s">
        <v>50</v>
      </c>
      <c r="H2265" s="7">
        <v>3</v>
      </c>
      <c r="I2265" s="7" t="s">
        <v>1</v>
      </c>
      <c r="J2265" s="7" t="s">
        <v>0</v>
      </c>
      <c r="K2265" s="5" t="s">
        <v>2613</v>
      </c>
      <c r="L2265" s="14" t="s">
        <v>2614</v>
      </c>
      <c r="M2265" s="38">
        <f t="shared" si="400"/>
        <v>1</v>
      </c>
      <c r="N2265" s="32">
        <f t="shared" si="401"/>
        <v>2.853333591144378</v>
      </c>
      <c r="O2265" s="32">
        <f t="shared" si="402"/>
        <v>1.1978881822324414</v>
      </c>
      <c r="P2265" s="32">
        <f t="shared" si="392"/>
        <v>2.3819698979138186</v>
      </c>
      <c r="Q2265" s="35">
        <v>0.66849330454161504</v>
      </c>
      <c r="R2265" s="35">
        <v>0.72808925737317098</v>
      </c>
      <c r="S2265" s="35">
        <v>0.94579834200765001</v>
      </c>
      <c r="T2265" s="35">
        <v>0.59726557397733204</v>
      </c>
      <c r="U2265" s="35">
        <v>0.65832755607565996</v>
      </c>
      <c r="V2265" s="35">
        <v>0.90088813932558098</v>
      </c>
      <c r="W2265" s="8">
        <v>253466.23052765199</v>
      </c>
      <c r="X2265" s="8">
        <v>723223.70978529402</v>
      </c>
      <c r="Y2265" s="8">
        <v>303624.20214407798</v>
      </c>
      <c r="Z2265" s="23">
        <f t="shared" si="393"/>
        <v>1280314.142457024</v>
      </c>
      <c r="AA2265" s="29">
        <f t="shared" si="394"/>
        <v>19.797190558344553</v>
      </c>
      <c r="AB2265" s="29">
        <f t="shared" si="395"/>
        <v>56.487988830410835</v>
      </c>
      <c r="AC2265" s="29">
        <f t="shared" si="396"/>
        <v>23.714820611244608</v>
      </c>
      <c r="AD2265" s="26">
        <f t="shared" si="397"/>
        <v>0.19797190558344555</v>
      </c>
      <c r="AE2265" s="26">
        <f t="shared" si="398"/>
        <v>0.5648798883041084</v>
      </c>
      <c r="AF2265" s="26">
        <f t="shared" si="399"/>
        <v>0.23714820611244608</v>
      </c>
      <c r="AG2265" s="6">
        <v>6</v>
      </c>
    </row>
    <row r="2266" spans="1:33" ht="12" customHeight="1" x14ac:dyDescent="0.2">
      <c r="A2266" s="5" t="s">
        <v>3922</v>
      </c>
      <c r="B2266" s="5" t="s">
        <v>3922</v>
      </c>
      <c r="C2266" s="7">
        <v>4</v>
      </c>
      <c r="D2266" s="7">
        <v>4</v>
      </c>
      <c r="E2266" s="8">
        <v>120.95</v>
      </c>
      <c r="F2266" s="9">
        <v>2.8563099337353299</v>
      </c>
      <c r="G2266" s="7" t="s">
        <v>54</v>
      </c>
      <c r="H2266" s="7">
        <v>2</v>
      </c>
      <c r="I2266" s="7" t="s">
        <v>1</v>
      </c>
      <c r="J2266" s="7" t="s">
        <v>0</v>
      </c>
      <c r="K2266" s="5" t="s">
        <v>3923</v>
      </c>
      <c r="L2266" s="14" t="s">
        <v>3924</v>
      </c>
      <c r="M2266" s="38">
        <f t="shared" si="400"/>
        <v>1</v>
      </c>
      <c r="N2266" s="32">
        <f t="shared" si="401"/>
        <v>2.8563099337353353</v>
      </c>
      <c r="O2266" s="32">
        <f t="shared" si="402"/>
        <v>2.2281238230707339</v>
      </c>
      <c r="P2266" s="32">
        <f t="shared" si="392"/>
        <v>1.2819350092486577</v>
      </c>
      <c r="Q2266" s="35">
        <v>0.80674224736117695</v>
      </c>
      <c r="R2266" s="35">
        <v>0.67606974480286897</v>
      </c>
      <c r="S2266" s="35">
        <v>0.51883049841264395</v>
      </c>
      <c r="T2266" s="35">
        <v>0.85856152394868401</v>
      </c>
      <c r="U2266" s="35">
        <v>0.69844802637014103</v>
      </c>
      <c r="V2266" s="35">
        <v>0.53098789254158496</v>
      </c>
      <c r="W2266" s="8">
        <v>19306.099239789201</v>
      </c>
      <c r="X2266" s="8">
        <v>55144.2030402901</v>
      </c>
      <c r="Y2266" s="8">
        <v>43016.379646742098</v>
      </c>
      <c r="Z2266" s="23">
        <f t="shared" si="393"/>
        <v>117466.68192682139</v>
      </c>
      <c r="AA2266" s="29">
        <f t="shared" si="394"/>
        <v>16.435383142784595</v>
      </c>
      <c r="AB2266" s="29">
        <f t="shared" si="395"/>
        <v>46.944548135481909</v>
      </c>
      <c r="AC2266" s="29">
        <f t="shared" si="396"/>
        <v>36.620068721733496</v>
      </c>
      <c r="AD2266" s="26">
        <f t="shared" si="397"/>
        <v>0.16435383142784596</v>
      </c>
      <c r="AE2266" s="26">
        <f t="shared" si="398"/>
        <v>0.46944548135481912</v>
      </c>
      <c r="AF2266" s="26">
        <f t="shared" si="399"/>
        <v>0.36620068721733495</v>
      </c>
      <c r="AG2266" s="6">
        <v>5</v>
      </c>
    </row>
    <row r="2267" spans="1:33" ht="12" customHeight="1" x14ac:dyDescent="0.2">
      <c r="A2267" s="5" t="s">
        <v>57</v>
      </c>
      <c r="B2267" s="5" t="s">
        <v>57</v>
      </c>
      <c r="C2267" s="7">
        <v>1</v>
      </c>
      <c r="D2267" s="7">
        <v>1</v>
      </c>
      <c r="E2267" s="8">
        <v>17.25</v>
      </c>
      <c r="F2267" s="9">
        <v>334.84486499092202</v>
      </c>
      <c r="G2267" s="7">
        <v>2</v>
      </c>
      <c r="H2267" s="7">
        <v>1</v>
      </c>
      <c r="I2267" s="7" t="s">
        <v>2</v>
      </c>
      <c r="J2267" s="7" t="s">
        <v>0</v>
      </c>
      <c r="K2267" s="5" t="s">
        <v>58</v>
      </c>
      <c r="L2267" s="14" t="s">
        <v>59</v>
      </c>
      <c r="M2267" s="38">
        <f t="shared" si="400"/>
        <v>1</v>
      </c>
      <c r="N2267" s="32">
        <f t="shared" si="401"/>
        <v>2.8613657729845325</v>
      </c>
      <c r="O2267" s="32">
        <f t="shared" si="402"/>
        <v>334.8448649909223</v>
      </c>
      <c r="P2267" s="32">
        <f t="shared" si="392"/>
        <v>8.5453476285566009E-3</v>
      </c>
      <c r="Q2267" s="35">
        <v>0.79662556744096602</v>
      </c>
      <c r="R2267" s="35">
        <v>0.83002999615468398</v>
      </c>
      <c r="S2267" s="35">
        <v>0.94252622125031804</v>
      </c>
      <c r="T2267" s="35">
        <v>0.76542672471875295</v>
      </c>
      <c r="U2267" s="35">
        <v>0.79598187777141804</v>
      </c>
      <c r="V2267" s="35">
        <v>0.93759323307507003</v>
      </c>
      <c r="W2267" s="8">
        <v>181.36658441761799</v>
      </c>
      <c r="X2267" s="8">
        <v>518.95613701568197</v>
      </c>
      <c r="Y2267" s="8">
        <v>60729.669473182003</v>
      </c>
      <c r="Z2267" s="23">
        <f t="shared" si="393"/>
        <v>61429.992194615304</v>
      </c>
      <c r="AA2267" s="29">
        <f t="shared" si="394"/>
        <v>0.29524109956425459</v>
      </c>
      <c r="AB2267" s="29">
        <f t="shared" si="395"/>
        <v>0.84479277707147671</v>
      </c>
      <c r="AC2267" s="29">
        <f t="shared" si="396"/>
        <v>98.859966123364273</v>
      </c>
      <c r="AD2267" s="26">
        <f t="shared" si="397"/>
        <v>2.9524109956425458E-3</v>
      </c>
      <c r="AE2267" s="26">
        <f t="shared" si="398"/>
        <v>8.4479277707147672E-3</v>
      </c>
      <c r="AF2267" s="26">
        <f t="shared" si="399"/>
        <v>0.98859966123364273</v>
      </c>
      <c r="AG2267" s="6">
        <v>1</v>
      </c>
    </row>
    <row r="2268" spans="1:33" ht="12" customHeight="1" x14ac:dyDescent="0.2">
      <c r="A2268" s="5" t="s">
        <v>76</v>
      </c>
      <c r="B2268" s="5" t="s">
        <v>76</v>
      </c>
      <c r="C2268" s="7">
        <v>7</v>
      </c>
      <c r="D2268" s="7">
        <v>3</v>
      </c>
      <c r="E2268" s="8">
        <v>266.57</v>
      </c>
      <c r="F2268" s="9">
        <v>135.11007708895599</v>
      </c>
      <c r="G2268" s="7" t="s">
        <v>50</v>
      </c>
      <c r="H2268" s="7">
        <v>3</v>
      </c>
      <c r="I2268" s="7" t="s">
        <v>2</v>
      </c>
      <c r="J2268" s="7" t="s">
        <v>0</v>
      </c>
      <c r="K2268" s="5" t="s">
        <v>77</v>
      </c>
      <c r="L2268" s="34" t="s">
        <v>78</v>
      </c>
      <c r="M2268" s="38">
        <f t="shared" si="400"/>
        <v>2</v>
      </c>
      <c r="N2268" s="32">
        <f t="shared" si="401"/>
        <v>2.8809282813448647</v>
      </c>
      <c r="O2268" s="32">
        <f t="shared" si="402"/>
        <v>135.11007708895656</v>
      </c>
      <c r="P2268" s="32">
        <f t="shared" si="392"/>
        <v>2.1322823163279377E-2</v>
      </c>
      <c r="Q2268" s="35">
        <v>1.5604300014671999E-2</v>
      </c>
      <c r="R2268" s="35">
        <v>6.9746259768663098E-8</v>
      </c>
      <c r="S2268" s="35">
        <v>5.6453712436780997E-15</v>
      </c>
      <c r="T2268" s="35">
        <v>5.0768959757428204E-3</v>
      </c>
      <c r="U2268" s="35">
        <v>1.99661919957318E-9</v>
      </c>
      <c r="V2268" s="35">
        <v>1.1987636475185201E-13</v>
      </c>
      <c r="W2268" s="8">
        <v>54268.982941706403</v>
      </c>
      <c r="X2268" s="8">
        <v>156345.04775658401</v>
      </c>
      <c r="Y2268" s="8">
        <v>7332286.4687932199</v>
      </c>
      <c r="Z2268" s="23">
        <f t="shared" si="393"/>
        <v>7542900.49949151</v>
      </c>
      <c r="AA2268" s="29">
        <f t="shared" si="394"/>
        <v>0.71947101708904737</v>
      </c>
      <c r="AB2268" s="29">
        <f t="shared" si="395"/>
        <v>2.0727444007397913</v>
      </c>
      <c r="AC2268" s="29">
        <f t="shared" si="396"/>
        <v>97.207784582171172</v>
      </c>
      <c r="AD2268" s="26">
        <f t="shared" si="397"/>
        <v>7.1947101708904736E-3</v>
      </c>
      <c r="AE2268" s="26">
        <f t="shared" si="398"/>
        <v>2.0727444007397913E-2</v>
      </c>
      <c r="AF2268" s="26">
        <f t="shared" si="399"/>
        <v>0.97207784582171175</v>
      </c>
      <c r="AG2268" s="6">
        <v>1</v>
      </c>
    </row>
    <row r="2269" spans="1:33" ht="12" customHeight="1" x14ac:dyDescent="0.2">
      <c r="A2269" s="5" t="s">
        <v>1214</v>
      </c>
      <c r="B2269" s="5" t="s">
        <v>1214</v>
      </c>
      <c r="C2269" s="7">
        <v>1</v>
      </c>
      <c r="D2269" s="7">
        <v>1</v>
      </c>
      <c r="E2269" s="8">
        <v>23.55</v>
      </c>
      <c r="F2269" s="9">
        <v>4.5597557525435404</v>
      </c>
      <c r="G2269" s="7">
        <v>3</v>
      </c>
      <c r="H2269" s="7">
        <v>1</v>
      </c>
      <c r="I2269" s="7" t="s">
        <v>2</v>
      </c>
      <c r="J2269" s="7" t="s">
        <v>0</v>
      </c>
      <c r="K2269" s="5" t="s">
        <v>1215</v>
      </c>
      <c r="L2269" s="14" t="s">
        <v>1216</v>
      </c>
      <c r="M2269" s="38">
        <f t="shared" si="400"/>
        <v>1</v>
      </c>
      <c r="N2269" s="32">
        <f t="shared" si="401"/>
        <v>2.8863961748020333</v>
      </c>
      <c r="O2269" s="32">
        <f t="shared" si="402"/>
        <v>4.5597557525435253</v>
      </c>
      <c r="P2269" s="32">
        <f t="shared" si="392"/>
        <v>0.63301552351613188</v>
      </c>
      <c r="Q2269" s="35">
        <v>0.70883441254538404</v>
      </c>
      <c r="R2269" s="35">
        <v>0.47243939658271</v>
      </c>
      <c r="S2269" s="35">
        <v>0.21863019775232401</v>
      </c>
      <c r="T2269" s="35">
        <v>0.619823340128002</v>
      </c>
      <c r="U2269" s="35">
        <v>0.44832544593081802</v>
      </c>
      <c r="V2269" s="35">
        <v>0.15051991742811099</v>
      </c>
      <c r="W2269" s="8">
        <v>1610.3634019588001</v>
      </c>
      <c r="X2269" s="8">
        <v>4648.14676345507</v>
      </c>
      <c r="Y2269" s="8">
        <v>7342.8637857672002</v>
      </c>
      <c r="Z2269" s="23">
        <f t="shared" si="393"/>
        <v>13601.373951181071</v>
      </c>
      <c r="AA2269" s="29">
        <f t="shared" si="394"/>
        <v>11.839711250781136</v>
      </c>
      <c r="AB2269" s="29">
        <f t="shared" si="395"/>
        <v>34.17409726501527</v>
      </c>
      <c r="AC2269" s="29">
        <f t="shared" si="396"/>
        <v>53.986191484203587</v>
      </c>
      <c r="AD2269" s="26">
        <f t="shared" si="397"/>
        <v>0.11839711250781136</v>
      </c>
      <c r="AE2269" s="26">
        <f t="shared" si="398"/>
        <v>0.34174097265015269</v>
      </c>
      <c r="AF2269" s="26">
        <f t="shared" si="399"/>
        <v>0.53986191484203583</v>
      </c>
      <c r="AG2269" s="6">
        <v>5</v>
      </c>
    </row>
    <row r="2270" spans="1:33" ht="12" customHeight="1" x14ac:dyDescent="0.2">
      <c r="A2270" s="5" t="s">
        <v>2785</v>
      </c>
      <c r="B2270" s="5" t="s">
        <v>2785</v>
      </c>
      <c r="C2270" s="7">
        <v>4</v>
      </c>
      <c r="D2270" s="7">
        <v>4</v>
      </c>
      <c r="E2270" s="8">
        <v>137.38</v>
      </c>
      <c r="F2270" s="9">
        <v>7.4668485935987698</v>
      </c>
      <c r="G2270" s="7" t="s">
        <v>50</v>
      </c>
      <c r="H2270" s="7">
        <v>3</v>
      </c>
      <c r="I2270" s="7" t="s">
        <v>1</v>
      </c>
      <c r="J2270" s="7" t="s">
        <v>2</v>
      </c>
      <c r="K2270" s="5" t="s">
        <v>2786</v>
      </c>
      <c r="L2270" s="14" t="s">
        <v>2787</v>
      </c>
      <c r="M2270" s="38">
        <f t="shared" si="400"/>
        <v>1</v>
      </c>
      <c r="N2270" s="32">
        <f t="shared" si="401"/>
        <v>2.8871084906318787</v>
      </c>
      <c r="O2270" s="32">
        <f t="shared" si="402"/>
        <v>0.38665689473159526</v>
      </c>
      <c r="P2270" s="32">
        <f t="shared" si="392"/>
        <v>7.4668485935987681</v>
      </c>
      <c r="Q2270" s="35">
        <v>5.5632585566096002E-2</v>
      </c>
      <c r="R2270" s="35">
        <v>0.218974546501402</v>
      </c>
      <c r="S2270" s="35">
        <v>0.85902690716396701</v>
      </c>
      <c r="T2270" s="35">
        <v>3.3174437616865698E-2</v>
      </c>
      <c r="U2270" s="35">
        <v>0.229001750025247</v>
      </c>
      <c r="V2270" s="35">
        <v>0.99232560956985405</v>
      </c>
      <c r="W2270" s="8">
        <v>379467.06262512598</v>
      </c>
      <c r="X2270" s="8">
        <v>1095562.5784201401</v>
      </c>
      <c r="Y2270" s="8">
        <v>146723.556087551</v>
      </c>
      <c r="Z2270" s="23">
        <f t="shared" si="393"/>
        <v>1621753.197132817</v>
      </c>
      <c r="AA2270" s="29">
        <f t="shared" si="394"/>
        <v>23.39857034325604</v>
      </c>
      <c r="AB2270" s="29">
        <f t="shared" si="395"/>
        <v>67.554211106661782</v>
      </c>
      <c r="AC2270" s="29">
        <f t="shared" si="396"/>
        <v>9.0472185500821762</v>
      </c>
      <c r="AD2270" s="26">
        <f t="shared" si="397"/>
        <v>0.23398570343256039</v>
      </c>
      <c r="AE2270" s="26">
        <f t="shared" si="398"/>
        <v>0.67554211106661777</v>
      </c>
      <c r="AF2270" s="26">
        <f t="shared" si="399"/>
        <v>9.0472185500821756E-2</v>
      </c>
      <c r="AG2270" s="6">
        <v>6</v>
      </c>
    </row>
    <row r="2271" spans="1:33" ht="12" customHeight="1" x14ac:dyDescent="0.2">
      <c r="A2271" s="5" t="s">
        <v>1327</v>
      </c>
      <c r="B2271" s="5" t="s">
        <v>1327</v>
      </c>
      <c r="C2271" s="7">
        <v>1</v>
      </c>
      <c r="D2271" s="7">
        <v>1</v>
      </c>
      <c r="E2271" s="8">
        <v>35.26</v>
      </c>
      <c r="F2271" s="9">
        <v>2.976227267329</v>
      </c>
      <c r="G2271" s="7">
        <v>2</v>
      </c>
      <c r="H2271" s="7">
        <v>1</v>
      </c>
      <c r="I2271" s="7" t="s">
        <v>2</v>
      </c>
      <c r="J2271" s="7" t="s">
        <v>0</v>
      </c>
      <c r="K2271" s="5" t="s">
        <v>1328</v>
      </c>
      <c r="L2271" s="14" t="s">
        <v>1329</v>
      </c>
      <c r="M2271" s="38">
        <f t="shared" si="400"/>
        <v>1</v>
      </c>
      <c r="N2271" s="32">
        <f t="shared" si="401"/>
        <v>2.8886881192427807</v>
      </c>
      <c r="O2271" s="32">
        <f t="shared" si="402"/>
        <v>2.9762272673289982</v>
      </c>
      <c r="P2271" s="32">
        <f t="shared" si="392"/>
        <v>0.97058720983872337</v>
      </c>
      <c r="Q2271" s="35">
        <v>0.65943616895122303</v>
      </c>
      <c r="R2271" s="35">
        <v>0.37241746604352699</v>
      </c>
      <c r="S2271" s="35">
        <v>0.28102264155409201</v>
      </c>
      <c r="T2271" s="35">
        <v>0.70675899061380698</v>
      </c>
      <c r="U2271" s="35">
        <v>0.405220327533448</v>
      </c>
      <c r="V2271" s="35">
        <v>0.28794086212789</v>
      </c>
      <c r="W2271" s="8">
        <v>6855.7124313160803</v>
      </c>
      <c r="X2271" s="8">
        <v>19804.015049287798</v>
      </c>
      <c r="Y2271" s="8">
        <v>20404.1582750493</v>
      </c>
      <c r="Z2271" s="23">
        <f t="shared" si="393"/>
        <v>47063.885755653173</v>
      </c>
      <c r="AA2271" s="29">
        <f t="shared" si="394"/>
        <v>14.56682192989684</v>
      </c>
      <c r="AB2271" s="29">
        <f t="shared" si="395"/>
        <v>42.079005444018193</v>
      </c>
      <c r="AC2271" s="29">
        <f t="shared" si="396"/>
        <v>43.354172626084996</v>
      </c>
      <c r="AD2271" s="26">
        <f t="shared" si="397"/>
        <v>0.14566821929896839</v>
      </c>
      <c r="AE2271" s="26">
        <f t="shared" si="398"/>
        <v>0.42079005444018192</v>
      </c>
      <c r="AF2271" s="26">
        <f t="shared" si="399"/>
        <v>0.43354172626084997</v>
      </c>
      <c r="AG2271" s="6">
        <v>5</v>
      </c>
    </row>
    <row r="2272" spans="1:33" ht="12" customHeight="1" x14ac:dyDescent="0.2">
      <c r="A2272" s="5" t="s">
        <v>255</v>
      </c>
      <c r="B2272" s="5" t="s">
        <v>256</v>
      </c>
      <c r="C2272" s="7">
        <v>9</v>
      </c>
      <c r="D2272" s="7">
        <v>8</v>
      </c>
      <c r="E2272" s="8">
        <v>392.98</v>
      </c>
      <c r="F2272" s="9">
        <v>13.3842738353535</v>
      </c>
      <c r="G2272" s="7" t="s">
        <v>50</v>
      </c>
      <c r="H2272" s="7">
        <v>3</v>
      </c>
      <c r="I2272" s="7" t="s">
        <v>2</v>
      </c>
      <c r="J2272" s="7" t="s">
        <v>0</v>
      </c>
      <c r="K2272" s="5" t="s">
        <v>257</v>
      </c>
      <c r="L2272" s="14" t="s">
        <v>258</v>
      </c>
      <c r="M2272" s="38">
        <f t="shared" si="400"/>
        <v>1</v>
      </c>
      <c r="N2272" s="32">
        <f t="shared" si="401"/>
        <v>2.9192929451102647</v>
      </c>
      <c r="O2272" s="32">
        <f t="shared" si="402"/>
        <v>13.384273835353515</v>
      </c>
      <c r="P2272" s="32">
        <f t="shared" si="392"/>
        <v>0.2181136594350887</v>
      </c>
      <c r="Q2272" s="35">
        <v>6.7541862609877795E-2</v>
      </c>
      <c r="R2272" s="35">
        <v>9.6297895597506997E-2</v>
      </c>
      <c r="S2272" s="35">
        <v>0.52429493498466595</v>
      </c>
      <c r="T2272" s="35">
        <v>5.92711836389717E-2</v>
      </c>
      <c r="U2272" s="35">
        <v>0.11317471258876501</v>
      </c>
      <c r="V2272" s="35">
        <v>0.55040710664477799</v>
      </c>
      <c r="W2272" s="8">
        <v>45730.377573822603</v>
      </c>
      <c r="X2272" s="8">
        <v>133500.368628489</v>
      </c>
      <c r="Y2272" s="8">
        <v>612067.89604215103</v>
      </c>
      <c r="Z2272" s="23">
        <f t="shared" si="393"/>
        <v>791298.64224446262</v>
      </c>
      <c r="AA2272" s="29">
        <f t="shared" si="394"/>
        <v>5.7791553191740128</v>
      </c>
      <c r="AB2272" s="29">
        <f t="shared" si="395"/>
        <v>16.871047351961156</v>
      </c>
      <c r="AC2272" s="29">
        <f t="shared" si="396"/>
        <v>77.349797328864824</v>
      </c>
      <c r="AD2272" s="26">
        <f t="shared" si="397"/>
        <v>5.7791553191740126E-2</v>
      </c>
      <c r="AE2272" s="26">
        <f t="shared" si="398"/>
        <v>0.16871047351961155</v>
      </c>
      <c r="AF2272" s="26">
        <f t="shared" si="399"/>
        <v>0.77349797328864822</v>
      </c>
      <c r="AG2272" s="6">
        <v>1</v>
      </c>
    </row>
    <row r="2273" spans="1:33" ht="12" customHeight="1" x14ac:dyDescent="0.2">
      <c r="A2273" s="5" t="s">
        <v>1225</v>
      </c>
      <c r="B2273" s="5" t="s">
        <v>1225</v>
      </c>
      <c r="C2273" s="7">
        <v>1</v>
      </c>
      <c r="D2273" s="7">
        <v>1</v>
      </c>
      <c r="E2273" s="8">
        <v>15.73</v>
      </c>
      <c r="F2273" s="9">
        <v>4.4252083882119901</v>
      </c>
      <c r="G2273" s="7">
        <v>3</v>
      </c>
      <c r="H2273" s="7">
        <v>1</v>
      </c>
      <c r="I2273" s="7" t="s">
        <v>2</v>
      </c>
      <c r="J2273" s="7" t="s">
        <v>0</v>
      </c>
      <c r="K2273" s="5" t="s">
        <v>1226</v>
      </c>
      <c r="L2273" s="14" t="s">
        <v>1227</v>
      </c>
      <c r="M2273" s="38">
        <f t="shared" si="400"/>
        <v>1</v>
      </c>
      <c r="N2273" s="32">
        <f t="shared" si="401"/>
        <v>2.9200568769401101</v>
      </c>
      <c r="O2273" s="32">
        <f t="shared" si="402"/>
        <v>4.4252083882119919</v>
      </c>
      <c r="P2273" s="32">
        <f t="shared" si="392"/>
        <v>0.65986878374330316</v>
      </c>
      <c r="Q2273" s="35">
        <v>0.36190437861171298</v>
      </c>
      <c r="R2273" s="35">
        <v>0.68332151543975195</v>
      </c>
      <c r="S2273" s="35">
        <v>0.64528633821524894</v>
      </c>
      <c r="T2273" s="35">
        <v>0.26887210229730901</v>
      </c>
      <c r="U2273" s="35">
        <v>0.64862373578091603</v>
      </c>
      <c r="V2273" s="35">
        <v>0.56603770826687805</v>
      </c>
      <c r="W2273" s="8">
        <v>3030.92627696928</v>
      </c>
      <c r="X2273" s="8">
        <v>8850.4771185626305</v>
      </c>
      <c r="Y2273" s="8">
        <v>13412.4803848966</v>
      </c>
      <c r="Z2273" s="23">
        <f t="shared" si="393"/>
        <v>25293.88378042851</v>
      </c>
      <c r="AA2273" s="29">
        <f t="shared" si="394"/>
        <v>11.982842584714101</v>
      </c>
      <c r="AB2273" s="29">
        <f t="shared" si="395"/>
        <v>34.990581894785208</v>
      </c>
      <c r="AC2273" s="29">
        <f t="shared" si="396"/>
        <v>53.0265755205007</v>
      </c>
      <c r="AD2273" s="26">
        <f t="shared" si="397"/>
        <v>0.11982842584714101</v>
      </c>
      <c r="AE2273" s="26">
        <f t="shared" si="398"/>
        <v>0.34990581894785211</v>
      </c>
      <c r="AF2273" s="26">
        <f t="shared" si="399"/>
        <v>0.53026575520500696</v>
      </c>
      <c r="AG2273" s="6">
        <v>5</v>
      </c>
    </row>
    <row r="2274" spans="1:33" ht="12" customHeight="1" x14ac:dyDescent="0.2">
      <c r="A2274" s="5" t="s">
        <v>1178</v>
      </c>
      <c r="B2274" s="5" t="s">
        <v>1178</v>
      </c>
      <c r="C2274" s="7">
        <v>1</v>
      </c>
      <c r="D2274" s="7">
        <v>1</v>
      </c>
      <c r="E2274" s="8">
        <v>22.42</v>
      </c>
      <c r="F2274" s="9">
        <v>6.1802170492605297</v>
      </c>
      <c r="G2274" s="7">
        <v>3</v>
      </c>
      <c r="H2274" s="7">
        <v>1</v>
      </c>
      <c r="I2274" s="7" t="s">
        <v>2</v>
      </c>
      <c r="J2274" s="7" t="s">
        <v>0</v>
      </c>
      <c r="K2274" s="5" t="s">
        <v>1179</v>
      </c>
      <c r="L2274" s="14" t="s">
        <v>1180</v>
      </c>
      <c r="M2274" s="38">
        <f t="shared" si="400"/>
        <v>1</v>
      </c>
      <c r="N2274" s="32">
        <f t="shared" si="401"/>
        <v>2.9293065551545885</v>
      </c>
      <c r="O2274" s="32">
        <f t="shared" si="402"/>
        <v>6.1802170492605271</v>
      </c>
      <c r="P2274" s="32">
        <f t="shared" si="392"/>
        <v>0.47398117765218045</v>
      </c>
      <c r="Q2274" s="35">
        <v>0.47278201325092301</v>
      </c>
      <c r="R2274" s="35">
        <v>0.32768433498180799</v>
      </c>
      <c r="S2274" s="35">
        <v>0.31953934879594798</v>
      </c>
      <c r="T2274" s="35">
        <v>0.37549055455497599</v>
      </c>
      <c r="U2274" s="35">
        <v>0.24487627506409201</v>
      </c>
      <c r="V2274" s="35">
        <v>0.330354845121964</v>
      </c>
      <c r="W2274" s="8">
        <v>592.91648991772797</v>
      </c>
      <c r="X2274" s="8">
        <v>1736.8341605752501</v>
      </c>
      <c r="Y2274" s="8">
        <v>3664.3525997772499</v>
      </c>
      <c r="Z2274" s="23">
        <f t="shared" si="393"/>
        <v>5994.1032502702274</v>
      </c>
      <c r="AA2274" s="29">
        <f t="shared" si="394"/>
        <v>9.8916629420922639</v>
      </c>
      <c r="AB2274" s="29">
        <f t="shared" si="395"/>
        <v>28.975713097650591</v>
      </c>
      <c r="AC2274" s="29">
        <f t="shared" si="396"/>
        <v>61.132623960257156</v>
      </c>
      <c r="AD2274" s="26">
        <f t="shared" si="397"/>
        <v>9.8916629420922636E-2</v>
      </c>
      <c r="AE2274" s="26">
        <f t="shared" si="398"/>
        <v>0.28975713097650591</v>
      </c>
      <c r="AF2274" s="26">
        <f t="shared" si="399"/>
        <v>0.6113262396025716</v>
      </c>
      <c r="AG2274" s="6">
        <v>1</v>
      </c>
    </row>
    <row r="2275" spans="1:33" ht="12" customHeight="1" x14ac:dyDescent="0.2">
      <c r="A2275" s="5" t="s">
        <v>2944</v>
      </c>
      <c r="B2275" s="5" t="s">
        <v>2944</v>
      </c>
      <c r="C2275" s="7">
        <v>12</v>
      </c>
      <c r="D2275" s="7">
        <v>11</v>
      </c>
      <c r="E2275" s="8">
        <v>459.08</v>
      </c>
      <c r="F2275" s="9">
        <v>3.0717799226942102</v>
      </c>
      <c r="G2275" s="7" t="s">
        <v>50</v>
      </c>
      <c r="H2275" s="7">
        <v>3</v>
      </c>
      <c r="I2275" s="7" t="s">
        <v>1</v>
      </c>
      <c r="J2275" s="7" t="s">
        <v>2</v>
      </c>
      <c r="K2275" s="5" t="s">
        <v>2945</v>
      </c>
      <c r="L2275" s="14" t="s">
        <v>2946</v>
      </c>
      <c r="M2275" s="38">
        <f t="shared" si="400"/>
        <v>1</v>
      </c>
      <c r="N2275" s="32">
        <f t="shared" si="401"/>
        <v>2.9354099126376347</v>
      </c>
      <c r="O2275" s="32">
        <f t="shared" si="402"/>
        <v>0.95560554027680156</v>
      </c>
      <c r="P2275" s="32">
        <f t="shared" si="392"/>
        <v>3.0717799226942124</v>
      </c>
      <c r="Q2275" s="35">
        <v>0.50094958044382498</v>
      </c>
      <c r="R2275" s="35">
        <v>0.97887833389947299</v>
      </c>
      <c r="S2275" s="35">
        <v>0.32304292218383102</v>
      </c>
      <c r="T2275" s="35">
        <v>0.41906349816696897</v>
      </c>
      <c r="U2275" s="35">
        <v>0.96801240883095596</v>
      </c>
      <c r="V2275" s="35">
        <v>0.37275796334059202</v>
      </c>
      <c r="W2275" s="8">
        <v>446754.69469660003</v>
      </c>
      <c r="X2275" s="8">
        <v>1311408.1593297999</v>
      </c>
      <c r="Y2275" s="8">
        <v>426921.26139674202</v>
      </c>
      <c r="Z2275" s="23">
        <f t="shared" si="393"/>
        <v>2185084.115423142</v>
      </c>
      <c r="AA2275" s="29">
        <f t="shared" si="394"/>
        <v>20.445652025166357</v>
      </c>
      <c r="AB2275" s="29">
        <f t="shared" si="395"/>
        <v>60.016369625013063</v>
      </c>
      <c r="AC2275" s="29">
        <f t="shared" si="396"/>
        <v>19.53797834982058</v>
      </c>
      <c r="AD2275" s="26">
        <f t="shared" si="397"/>
        <v>0.20445652025166358</v>
      </c>
      <c r="AE2275" s="26">
        <f t="shared" si="398"/>
        <v>0.60016369625013066</v>
      </c>
      <c r="AF2275" s="26">
        <f t="shared" si="399"/>
        <v>0.19537978349820581</v>
      </c>
      <c r="AG2275" s="6">
        <v>6</v>
      </c>
    </row>
    <row r="2276" spans="1:33" ht="12" customHeight="1" x14ac:dyDescent="0.2">
      <c r="A2276" s="5" t="s">
        <v>1292</v>
      </c>
      <c r="B2276" s="5" t="s">
        <v>1293</v>
      </c>
      <c r="C2276" s="7">
        <v>6</v>
      </c>
      <c r="D2276" s="7">
        <v>6</v>
      </c>
      <c r="E2276" s="8">
        <v>172.14</v>
      </c>
      <c r="F2276" s="9">
        <v>3.2967888624631301</v>
      </c>
      <c r="G2276" s="7" t="s">
        <v>50</v>
      </c>
      <c r="H2276" s="7">
        <v>3</v>
      </c>
      <c r="I2276" s="7" t="s">
        <v>2</v>
      </c>
      <c r="J2276" s="7" t="s">
        <v>0</v>
      </c>
      <c r="K2276" s="5" t="s">
        <v>1294</v>
      </c>
      <c r="L2276" s="14" t="s">
        <v>1295</v>
      </c>
      <c r="M2276" s="38">
        <f t="shared" si="400"/>
        <v>1</v>
      </c>
      <c r="N2276" s="32">
        <f t="shared" si="401"/>
        <v>2.936769454253239</v>
      </c>
      <c r="O2276" s="32">
        <f t="shared" si="402"/>
        <v>3.2967888624631327</v>
      </c>
      <c r="P2276" s="32">
        <f t="shared" si="392"/>
        <v>0.89079694720246283</v>
      </c>
      <c r="Q2276" s="35">
        <v>0.198866316927232</v>
      </c>
      <c r="R2276" s="35">
        <v>0.61047223022046404</v>
      </c>
      <c r="S2276" s="35">
        <v>0.75702978419092204</v>
      </c>
      <c r="T2276" s="35">
        <v>0.18583750469278301</v>
      </c>
      <c r="U2276" s="35">
        <v>0.60165997028863305</v>
      </c>
      <c r="V2276" s="35">
        <v>0.76736096978244295</v>
      </c>
      <c r="W2276" s="8">
        <v>82325.608108920002</v>
      </c>
      <c r="X2276" s="8">
        <v>241771.331197099</v>
      </c>
      <c r="Y2276" s="8">
        <v>271410.14790899202</v>
      </c>
      <c r="Z2276" s="23">
        <f t="shared" si="393"/>
        <v>595507.08721501101</v>
      </c>
      <c r="AA2276" s="29">
        <f t="shared" si="394"/>
        <v>13.824454801021687</v>
      </c>
      <c r="AB2276" s="29">
        <f t="shared" si="395"/>
        <v>40.599236581345025</v>
      </c>
      <c r="AC2276" s="29">
        <f t="shared" si="396"/>
        <v>45.576308617633281</v>
      </c>
      <c r="AD2276" s="26">
        <f t="shared" si="397"/>
        <v>0.13824454801021688</v>
      </c>
      <c r="AE2276" s="26">
        <f t="shared" si="398"/>
        <v>0.40599236581345027</v>
      </c>
      <c r="AF2276" s="26">
        <f t="shared" si="399"/>
        <v>0.45576308617633282</v>
      </c>
      <c r="AG2276" s="6">
        <v>5</v>
      </c>
    </row>
    <row r="2277" spans="1:33" ht="12" customHeight="1" x14ac:dyDescent="0.2">
      <c r="A2277" s="5" t="s">
        <v>2788</v>
      </c>
      <c r="B2277" s="5" t="s">
        <v>2788</v>
      </c>
      <c r="C2277" s="7">
        <v>3</v>
      </c>
      <c r="D2277" s="7">
        <v>3</v>
      </c>
      <c r="E2277" s="8">
        <v>107.2</v>
      </c>
      <c r="F2277" s="9">
        <v>7.2504683467905897</v>
      </c>
      <c r="G2277" s="7" t="s">
        <v>122</v>
      </c>
      <c r="H2277" s="7">
        <v>2</v>
      </c>
      <c r="I2277" s="7" t="s">
        <v>1</v>
      </c>
      <c r="J2277" s="7" t="s">
        <v>2</v>
      </c>
      <c r="K2277" s="5" t="s">
        <v>2789</v>
      </c>
      <c r="L2277" s="14" t="s">
        <v>2790</v>
      </c>
      <c r="M2277" s="38">
        <f t="shared" si="400"/>
        <v>1</v>
      </c>
      <c r="N2277" s="32">
        <f t="shared" si="401"/>
        <v>2.9741249144669952</v>
      </c>
      <c r="O2277" s="32">
        <f t="shared" si="402"/>
        <v>0.41019762754822264</v>
      </c>
      <c r="P2277" s="32">
        <f t="shared" si="392"/>
        <v>7.2504683467906172</v>
      </c>
      <c r="Q2277" s="35">
        <v>0.487205072723435</v>
      </c>
      <c r="R2277" s="35">
        <v>0.39618702102759801</v>
      </c>
      <c r="S2277" s="35">
        <v>0.56793683843586495</v>
      </c>
      <c r="T2277" s="35">
        <v>0.541087874078509</v>
      </c>
      <c r="U2277" s="35">
        <v>0.46247900299844202</v>
      </c>
      <c r="V2277" s="35">
        <v>0.57805033704020203</v>
      </c>
      <c r="W2277" s="8">
        <v>63559.609663919102</v>
      </c>
      <c r="X2277" s="8">
        <v>189034.218655259</v>
      </c>
      <c r="Y2277" s="8">
        <v>26072.0010920307</v>
      </c>
      <c r="Z2277" s="23">
        <f t="shared" si="393"/>
        <v>278665.8294112088</v>
      </c>
      <c r="AA2277" s="29">
        <f t="shared" si="394"/>
        <v>22.808540895815529</v>
      </c>
      <c r="AB2277" s="29">
        <f t="shared" si="395"/>
        <v>67.835449740884329</v>
      </c>
      <c r="AC2277" s="29">
        <f t="shared" si="396"/>
        <v>9.3560093633001422</v>
      </c>
      <c r="AD2277" s="26">
        <f t="shared" si="397"/>
        <v>0.22808540895815529</v>
      </c>
      <c r="AE2277" s="26">
        <f t="shared" si="398"/>
        <v>0.67835449740884324</v>
      </c>
      <c r="AF2277" s="26">
        <f t="shared" si="399"/>
        <v>9.3560093633001426E-2</v>
      </c>
      <c r="AG2277" s="6">
        <v>6</v>
      </c>
    </row>
    <row r="2278" spans="1:33" ht="12" customHeight="1" x14ac:dyDescent="0.2">
      <c r="A2278" s="5" t="s">
        <v>1321</v>
      </c>
      <c r="B2278" s="5" t="s">
        <v>1321</v>
      </c>
      <c r="C2278" s="7">
        <v>1</v>
      </c>
      <c r="D2278" s="7">
        <v>1</v>
      </c>
      <c r="E2278" s="8">
        <v>54.65</v>
      </c>
      <c r="F2278" s="9">
        <v>3.0127885192532999</v>
      </c>
      <c r="G2278" s="7" t="s">
        <v>54</v>
      </c>
      <c r="H2278" s="7">
        <v>2</v>
      </c>
      <c r="I2278" s="7" t="s">
        <v>2</v>
      </c>
      <c r="J2278" s="7" t="s">
        <v>0</v>
      </c>
      <c r="K2278" s="5" t="s">
        <v>1322</v>
      </c>
      <c r="L2278" s="14" t="s">
        <v>1323</v>
      </c>
      <c r="M2278" s="38">
        <f t="shared" si="400"/>
        <v>1</v>
      </c>
      <c r="N2278" s="32">
        <f t="shared" si="401"/>
        <v>2.9758591445604772</v>
      </c>
      <c r="O2278" s="32">
        <f t="shared" si="402"/>
        <v>3.0127885192533048</v>
      </c>
      <c r="P2278" s="32">
        <f t="shared" si="392"/>
        <v>0.98774246036293967</v>
      </c>
      <c r="Q2278" s="35">
        <v>0.89814103231478104</v>
      </c>
      <c r="R2278" s="35">
        <v>0.176514906370911</v>
      </c>
      <c r="S2278" s="35">
        <v>0.101098385365905</v>
      </c>
      <c r="T2278" s="35">
        <v>0.94663230507654395</v>
      </c>
      <c r="U2278" s="35">
        <v>0.18231815907337501</v>
      </c>
      <c r="V2278" s="35">
        <v>0.11745147580000501</v>
      </c>
      <c r="W2278" s="8">
        <v>20039.533371885798</v>
      </c>
      <c r="X2278" s="8">
        <v>59634.828637451203</v>
      </c>
      <c r="Y2278" s="8">
        <v>60374.876074011001</v>
      </c>
      <c r="Z2278" s="23">
        <f t="shared" si="393"/>
        <v>140049.238083348</v>
      </c>
      <c r="AA2278" s="29">
        <f t="shared" si="394"/>
        <v>14.308919952823734</v>
      </c>
      <c r="AB2278" s="29">
        <f t="shared" si="395"/>
        <v>42.581330290394376</v>
      </c>
      <c r="AC2278" s="29">
        <f t="shared" si="396"/>
        <v>43.109749756781888</v>
      </c>
      <c r="AD2278" s="26">
        <f t="shared" si="397"/>
        <v>0.14308919952823734</v>
      </c>
      <c r="AE2278" s="26">
        <f t="shared" si="398"/>
        <v>0.42581330290394376</v>
      </c>
      <c r="AF2278" s="26">
        <f t="shared" si="399"/>
        <v>0.4310974975678189</v>
      </c>
      <c r="AG2278" s="6">
        <v>5</v>
      </c>
    </row>
    <row r="2279" spans="1:33" ht="12" customHeight="1" x14ac:dyDescent="0.2">
      <c r="A2279" s="5" t="s">
        <v>2776</v>
      </c>
      <c r="B2279" s="5" t="s">
        <v>2776</v>
      </c>
      <c r="C2279" s="7">
        <v>1</v>
      </c>
      <c r="D2279" s="7">
        <v>1</v>
      </c>
      <c r="E2279" s="8">
        <v>26.28</v>
      </c>
      <c r="F2279" s="9">
        <v>8.2122366213054807</v>
      </c>
      <c r="G2279" s="7">
        <v>1</v>
      </c>
      <c r="H2279" s="7">
        <v>1</v>
      </c>
      <c r="I2279" s="7" t="s">
        <v>1</v>
      </c>
      <c r="J2279" s="7" t="s">
        <v>2</v>
      </c>
      <c r="K2279" s="5" t="s">
        <v>2777</v>
      </c>
      <c r="L2279" s="14" t="s">
        <v>2778</v>
      </c>
      <c r="M2279" s="38">
        <f t="shared" si="400"/>
        <v>1</v>
      </c>
      <c r="N2279" s="32">
        <f t="shared" si="401"/>
        <v>2.9806157826348452</v>
      </c>
      <c r="O2279" s="32">
        <f t="shared" si="402"/>
        <v>0.36294811268614263</v>
      </c>
      <c r="P2279" s="32">
        <f t="shared" si="392"/>
        <v>8.2122366213054701</v>
      </c>
      <c r="Q2279" s="35">
        <v>0.94548348206361399</v>
      </c>
      <c r="R2279" s="35">
        <v>0.83726539085344198</v>
      </c>
      <c r="S2279" s="35">
        <v>0.79494934025444797</v>
      </c>
      <c r="T2279" s="35">
        <v>0.88022160971365904</v>
      </c>
      <c r="U2279" s="35">
        <v>0.83776517061026601</v>
      </c>
      <c r="V2279" s="35">
        <v>0.83682606854501995</v>
      </c>
      <c r="W2279" s="8">
        <v>2193.1196112807802</v>
      </c>
      <c r="X2279" s="8">
        <v>6536.8469265894901</v>
      </c>
      <c r="Y2279" s="8">
        <v>795.98862380932599</v>
      </c>
      <c r="Z2279" s="23">
        <f t="shared" si="393"/>
        <v>9525.9551616795961</v>
      </c>
      <c r="AA2279" s="29">
        <f t="shared" si="394"/>
        <v>23.022569118350688</v>
      </c>
      <c r="AB2279" s="29">
        <f t="shared" si="395"/>
        <v>68.621432870957648</v>
      </c>
      <c r="AC2279" s="29">
        <f t="shared" si="396"/>
        <v>8.3559980106916534</v>
      </c>
      <c r="AD2279" s="26">
        <f t="shared" si="397"/>
        <v>0.23022569118350689</v>
      </c>
      <c r="AE2279" s="26">
        <f t="shared" si="398"/>
        <v>0.68621432870957644</v>
      </c>
      <c r="AF2279" s="26">
        <f t="shared" si="399"/>
        <v>8.3559980106916537E-2</v>
      </c>
      <c r="AG2279" s="6">
        <v>6</v>
      </c>
    </row>
    <row r="2280" spans="1:33" ht="12" customHeight="1" x14ac:dyDescent="0.2">
      <c r="A2280" s="5" t="s">
        <v>1300</v>
      </c>
      <c r="B2280" s="5" t="s">
        <v>1300</v>
      </c>
      <c r="C2280" s="7">
        <v>2</v>
      </c>
      <c r="D2280" s="7">
        <v>1</v>
      </c>
      <c r="E2280" s="8">
        <v>131.44999999999999</v>
      </c>
      <c r="F2280" s="9">
        <v>3.1736264377631902</v>
      </c>
      <c r="G2280" s="7" t="s">
        <v>54</v>
      </c>
      <c r="H2280" s="7">
        <v>2</v>
      </c>
      <c r="I2280" s="7" t="s">
        <v>2</v>
      </c>
      <c r="J2280" s="7" t="s">
        <v>0</v>
      </c>
      <c r="K2280" s="5" t="s">
        <v>1301</v>
      </c>
      <c r="L2280" s="14" t="s">
        <v>1302</v>
      </c>
      <c r="M2280" s="38">
        <f t="shared" si="400"/>
        <v>1</v>
      </c>
      <c r="N2280" s="32">
        <f t="shared" si="401"/>
        <v>3.0032809926484525</v>
      </c>
      <c r="O2280" s="32">
        <f t="shared" si="402"/>
        <v>3.1736264377631991</v>
      </c>
      <c r="P2280" s="32">
        <f t="shared" si="392"/>
        <v>0.94632467038722823</v>
      </c>
      <c r="Q2280" s="35">
        <v>0.60752652312310296</v>
      </c>
      <c r="R2280" s="35">
        <v>0.83826384869329995</v>
      </c>
      <c r="S2280" s="35">
        <v>0.93169141271635003</v>
      </c>
      <c r="T2280" s="35">
        <v>0.60473307449610103</v>
      </c>
      <c r="U2280" s="35">
        <v>0.80416375090977199</v>
      </c>
      <c r="V2280" s="35">
        <v>0.93587098688031201</v>
      </c>
      <c r="W2280" s="8">
        <v>8408.8131538980506</v>
      </c>
      <c r="X2280" s="8">
        <v>25254.028715834302</v>
      </c>
      <c r="Y2280" s="8">
        <v>26686.4317354218</v>
      </c>
      <c r="Z2280" s="23">
        <f t="shared" si="393"/>
        <v>60349.273605154151</v>
      </c>
      <c r="AA2280" s="29">
        <f t="shared" si="394"/>
        <v>13.93357807239604</v>
      </c>
      <c r="AB2280" s="29">
        <f t="shared" si="395"/>
        <v>41.846450184410294</v>
      </c>
      <c r="AC2280" s="29">
        <f t="shared" si="396"/>
        <v>44.219971743193668</v>
      </c>
      <c r="AD2280" s="26">
        <f t="shared" si="397"/>
        <v>0.13933578072396041</v>
      </c>
      <c r="AE2280" s="26">
        <f t="shared" si="398"/>
        <v>0.41846450184410294</v>
      </c>
      <c r="AF2280" s="26">
        <f t="shared" si="399"/>
        <v>0.4421997174319367</v>
      </c>
      <c r="AG2280" s="6">
        <v>5</v>
      </c>
    </row>
    <row r="2281" spans="1:33" ht="12" customHeight="1" x14ac:dyDescent="0.2">
      <c r="A2281" s="5" t="s">
        <v>324</v>
      </c>
      <c r="B2281" s="5" t="s">
        <v>324</v>
      </c>
      <c r="C2281" s="7">
        <v>20</v>
      </c>
      <c r="D2281" s="7">
        <v>19</v>
      </c>
      <c r="E2281" s="8">
        <v>951.55</v>
      </c>
      <c r="F2281" s="9">
        <v>7.1215454076106202</v>
      </c>
      <c r="G2281" s="7" t="s">
        <v>50</v>
      </c>
      <c r="H2281" s="7">
        <v>3</v>
      </c>
      <c r="I2281" s="7" t="s">
        <v>2</v>
      </c>
      <c r="J2281" s="7" t="s">
        <v>0</v>
      </c>
      <c r="K2281" s="5" t="s">
        <v>325</v>
      </c>
      <c r="L2281" s="14" t="s">
        <v>326</v>
      </c>
      <c r="M2281" s="38">
        <f t="shared" si="400"/>
        <v>1</v>
      </c>
      <c r="N2281" s="32">
        <f t="shared" si="401"/>
        <v>3.0088484238673456</v>
      </c>
      <c r="O2281" s="32">
        <f t="shared" si="402"/>
        <v>7.1215454076106308</v>
      </c>
      <c r="P2281" s="32">
        <f t="shared" si="392"/>
        <v>0.42249936659139448</v>
      </c>
      <c r="Q2281" s="35">
        <v>1.07687101161379E-2</v>
      </c>
      <c r="R2281" s="35">
        <v>7.1578508717837696E-3</v>
      </c>
      <c r="S2281" s="35">
        <v>0.140379949827766</v>
      </c>
      <c r="T2281" s="35">
        <v>3.1466559950229702E-3</v>
      </c>
      <c r="U2281" s="35">
        <v>2.5150719472547098E-3</v>
      </c>
      <c r="V2281" s="35">
        <v>0.116632940072059</v>
      </c>
      <c r="W2281" s="8">
        <v>669292.15056166099</v>
      </c>
      <c r="X2281" s="8">
        <v>2013798.6323242399</v>
      </c>
      <c r="Y2281" s="8">
        <v>4766394.4411822399</v>
      </c>
      <c r="Z2281" s="23">
        <f t="shared" si="393"/>
        <v>7449485.2240681406</v>
      </c>
      <c r="AA2281" s="29">
        <f t="shared" si="394"/>
        <v>8.9844080554624242</v>
      </c>
      <c r="AB2281" s="29">
        <f t="shared" si="395"/>
        <v>27.032722017059196</v>
      </c>
      <c r="AC2281" s="29">
        <f t="shared" si="396"/>
        <v>63.982869927478383</v>
      </c>
      <c r="AD2281" s="26">
        <f t="shared" si="397"/>
        <v>8.9844080554624242E-2</v>
      </c>
      <c r="AE2281" s="26">
        <f t="shared" si="398"/>
        <v>0.27032722017059196</v>
      </c>
      <c r="AF2281" s="26">
        <f t="shared" si="399"/>
        <v>0.63982869927478381</v>
      </c>
      <c r="AG2281" s="6">
        <v>1</v>
      </c>
    </row>
    <row r="2282" spans="1:33" ht="12" customHeight="1" x14ac:dyDescent="0.2">
      <c r="A2282" s="5" t="s">
        <v>315</v>
      </c>
      <c r="B2282" s="5" t="s">
        <v>315</v>
      </c>
      <c r="C2282" s="7">
        <v>18</v>
      </c>
      <c r="D2282" s="7">
        <v>17</v>
      </c>
      <c r="E2282" s="8">
        <v>909.25</v>
      </c>
      <c r="F2282" s="9">
        <v>7.3533424339621103</v>
      </c>
      <c r="G2282" s="7" t="s">
        <v>50</v>
      </c>
      <c r="H2282" s="7">
        <v>3</v>
      </c>
      <c r="I2282" s="7" t="s">
        <v>2</v>
      </c>
      <c r="J2282" s="7" t="s">
        <v>0</v>
      </c>
      <c r="K2282" s="5" t="s">
        <v>316</v>
      </c>
      <c r="L2282" s="14" t="s">
        <v>317</v>
      </c>
      <c r="M2282" s="38">
        <f t="shared" si="400"/>
        <v>1</v>
      </c>
      <c r="N2282" s="32">
        <f t="shared" si="401"/>
        <v>3.0161451431324728</v>
      </c>
      <c r="O2282" s="32">
        <f t="shared" si="402"/>
        <v>7.3533424339621103</v>
      </c>
      <c r="P2282" s="32">
        <f t="shared" si="392"/>
        <v>0.41017335588808157</v>
      </c>
      <c r="Q2282" s="35">
        <v>0.59364184375001605</v>
      </c>
      <c r="R2282" s="35">
        <v>0.86237925281198802</v>
      </c>
      <c r="S2282" s="35">
        <v>0.46604576222516703</v>
      </c>
      <c r="T2282" s="35">
        <v>0.59010548303319099</v>
      </c>
      <c r="U2282" s="35">
        <v>0.80241935561495703</v>
      </c>
      <c r="V2282" s="35">
        <v>0.37821910545908799</v>
      </c>
      <c r="W2282" s="8">
        <v>884680.79350544501</v>
      </c>
      <c r="X2282" s="8">
        <v>2668325.6785540301</v>
      </c>
      <c r="Y2282" s="8">
        <v>6505360.8193948604</v>
      </c>
      <c r="Z2282" s="23">
        <f t="shared" si="393"/>
        <v>10058367.291454336</v>
      </c>
      <c r="AA2282" s="29">
        <f t="shared" si="394"/>
        <v>8.7954711522323947</v>
      </c>
      <c r="AB2282" s="29">
        <f t="shared" si="395"/>
        <v>26.528417597367515</v>
      </c>
      <c r="AC2282" s="29">
        <f t="shared" si="396"/>
        <v>64.676111250400098</v>
      </c>
      <c r="AD2282" s="26">
        <f t="shared" si="397"/>
        <v>8.7954711522323953E-2</v>
      </c>
      <c r="AE2282" s="26">
        <f t="shared" si="398"/>
        <v>0.26528417597367515</v>
      </c>
      <c r="AF2282" s="26">
        <f t="shared" si="399"/>
        <v>0.64676111250400092</v>
      </c>
      <c r="AG2282" s="6">
        <v>1</v>
      </c>
    </row>
    <row r="2283" spans="1:33" ht="12" customHeight="1" x14ac:dyDescent="0.2">
      <c r="A2283" s="5" t="s">
        <v>331</v>
      </c>
      <c r="B2283" s="5" t="s">
        <v>331</v>
      </c>
      <c r="C2283" s="7">
        <v>2</v>
      </c>
      <c r="D2283" s="7">
        <v>1</v>
      </c>
      <c r="E2283" s="8">
        <v>66.16</v>
      </c>
      <c r="F2283" s="9">
        <v>7.0428033280076896</v>
      </c>
      <c r="G2283" s="7" t="s">
        <v>54</v>
      </c>
      <c r="H2283" s="7">
        <v>2</v>
      </c>
      <c r="I2283" s="7" t="s">
        <v>2</v>
      </c>
      <c r="J2283" s="7" t="s">
        <v>0</v>
      </c>
      <c r="K2283" s="5" t="s">
        <v>332</v>
      </c>
      <c r="L2283" s="14" t="s">
        <v>333</v>
      </c>
      <c r="M2283" s="38">
        <f t="shared" si="400"/>
        <v>1</v>
      </c>
      <c r="N2283" s="32">
        <f t="shared" si="401"/>
        <v>3.0679376012073445</v>
      </c>
      <c r="O2283" s="32">
        <f t="shared" si="402"/>
        <v>7.0428033280076896</v>
      </c>
      <c r="P2283" s="32">
        <f t="shared" si="392"/>
        <v>0.43561312993177403</v>
      </c>
      <c r="Q2283" s="35">
        <v>0.66220380504813603</v>
      </c>
      <c r="R2283" s="35">
        <v>0.63049105338160705</v>
      </c>
      <c r="S2283" s="35">
        <v>0.79600741468593805</v>
      </c>
      <c r="T2283" s="35">
        <v>0.71663097130435705</v>
      </c>
      <c r="U2283" s="35">
        <v>0.59515836813448098</v>
      </c>
      <c r="V2283" s="35">
        <v>0.72823899951226301</v>
      </c>
      <c r="W2283" s="8">
        <v>2208.26059730118</v>
      </c>
      <c r="X2283" s="8">
        <v>6774.80571972488</v>
      </c>
      <c r="Y2283" s="8">
        <v>15552.345083781</v>
      </c>
      <c r="Z2283" s="23">
        <f t="shared" si="393"/>
        <v>24535.411400807061</v>
      </c>
      <c r="AA2283" s="29">
        <f t="shared" si="394"/>
        <v>9.0002998573259809</v>
      </c>
      <c r="AB2283" s="29">
        <f t="shared" si="395"/>
        <v>27.612358354431471</v>
      </c>
      <c r="AC2283" s="29">
        <f t="shared" si="396"/>
        <v>63.387341788242551</v>
      </c>
      <c r="AD2283" s="26">
        <f t="shared" si="397"/>
        <v>9.0002998573259815E-2</v>
      </c>
      <c r="AE2283" s="26">
        <f t="shared" si="398"/>
        <v>0.27612358354431471</v>
      </c>
      <c r="AF2283" s="26">
        <f t="shared" si="399"/>
        <v>0.63387341788242546</v>
      </c>
      <c r="AG2283" s="6">
        <v>1</v>
      </c>
    </row>
    <row r="2284" spans="1:33" ht="12" customHeight="1" x14ac:dyDescent="0.2">
      <c r="A2284" s="5" t="s">
        <v>108</v>
      </c>
      <c r="B2284" s="5" t="s">
        <v>108</v>
      </c>
      <c r="C2284" s="7">
        <v>44</v>
      </c>
      <c r="D2284" s="7">
        <v>29</v>
      </c>
      <c r="E2284" s="8">
        <v>1711.54</v>
      </c>
      <c r="F2284" s="9">
        <v>89.119031768681296</v>
      </c>
      <c r="G2284" s="7" t="s">
        <v>50</v>
      </c>
      <c r="H2284" s="7">
        <v>3</v>
      </c>
      <c r="I2284" s="7" t="s">
        <v>2</v>
      </c>
      <c r="J2284" s="7" t="s">
        <v>0</v>
      </c>
      <c r="K2284" s="5" t="s">
        <v>109</v>
      </c>
      <c r="L2284" s="14" t="s">
        <v>56</v>
      </c>
      <c r="M2284" s="38">
        <f t="shared" si="400"/>
        <v>3</v>
      </c>
      <c r="N2284" s="32">
        <f t="shared" si="401"/>
        <v>3.0699847891242285</v>
      </c>
      <c r="O2284" s="32">
        <f t="shared" si="402"/>
        <v>89.119031768681296</v>
      </c>
      <c r="P2284" s="32">
        <f t="shared" si="392"/>
        <v>3.4448138946266013E-2</v>
      </c>
      <c r="Q2284" s="35">
        <v>0.174650609013248</v>
      </c>
      <c r="R2284" s="35">
        <v>0.98653143436147295</v>
      </c>
      <c r="S2284" s="35">
        <v>0.30952319672944201</v>
      </c>
      <c r="T2284" s="35">
        <v>0.15266952202679501</v>
      </c>
      <c r="U2284" s="35">
        <v>0.96677954971454605</v>
      </c>
      <c r="V2284" s="35">
        <v>0.31967733490442501</v>
      </c>
      <c r="W2284" s="8">
        <v>46409.3350693682</v>
      </c>
      <c r="X2284" s="8">
        <v>142475.95273632999</v>
      </c>
      <c r="Y2284" s="8">
        <v>4135955.0064103999</v>
      </c>
      <c r="Z2284" s="23">
        <f t="shared" si="393"/>
        <v>4324840.2942160983</v>
      </c>
      <c r="AA2284" s="29">
        <f t="shared" si="394"/>
        <v>1.073087834744662</v>
      </c>
      <c r="AB2284" s="29">
        <f t="shared" si="395"/>
        <v>3.2943633300603659</v>
      </c>
      <c r="AC2284" s="29">
        <f t="shared" si="396"/>
        <v>95.632548835194967</v>
      </c>
      <c r="AD2284" s="26">
        <f t="shared" si="397"/>
        <v>1.0730878347446619E-2</v>
      </c>
      <c r="AE2284" s="26">
        <f t="shared" si="398"/>
        <v>3.294363330060366E-2</v>
      </c>
      <c r="AF2284" s="26">
        <f t="shared" si="399"/>
        <v>0.95632548835194964</v>
      </c>
      <c r="AG2284" s="6">
        <v>1</v>
      </c>
    </row>
    <row r="2285" spans="1:33" ht="12" customHeight="1" x14ac:dyDescent="0.2">
      <c r="A2285" s="5" t="s">
        <v>1162</v>
      </c>
      <c r="B2285" s="5" t="s">
        <v>1162</v>
      </c>
      <c r="C2285" s="7">
        <v>1</v>
      </c>
      <c r="D2285" s="7">
        <v>1</v>
      </c>
      <c r="E2285" s="8">
        <v>35.31</v>
      </c>
      <c r="F2285" s="9">
        <v>6.5192645044428899</v>
      </c>
      <c r="G2285" s="7">
        <v>3</v>
      </c>
      <c r="H2285" s="7">
        <v>1</v>
      </c>
      <c r="I2285" s="7" t="s">
        <v>2</v>
      </c>
      <c r="J2285" s="7" t="s">
        <v>0</v>
      </c>
      <c r="K2285" s="5" t="s">
        <v>1163</v>
      </c>
      <c r="L2285" s="14" t="s">
        <v>1164</v>
      </c>
      <c r="M2285" s="38">
        <f t="shared" si="400"/>
        <v>1</v>
      </c>
      <c r="N2285" s="32">
        <f t="shared" si="401"/>
        <v>3.1190487360416084</v>
      </c>
      <c r="O2285" s="32">
        <f t="shared" si="402"/>
        <v>6.519264504442889</v>
      </c>
      <c r="P2285" s="32">
        <f t="shared" si="392"/>
        <v>0.47843567842905771</v>
      </c>
      <c r="Q2285" s="35">
        <v>0.58777742203057204</v>
      </c>
      <c r="R2285" s="35">
        <v>0.34927195078575302</v>
      </c>
      <c r="S2285" s="35">
        <v>0.10043483494999</v>
      </c>
      <c r="T2285" s="35">
        <v>0.64409178864400296</v>
      </c>
      <c r="U2285" s="35">
        <v>0.36149231203297</v>
      </c>
      <c r="V2285" s="35">
        <v>0.11674578609904999</v>
      </c>
      <c r="W2285" s="8">
        <v>6961.7337951771697</v>
      </c>
      <c r="X2285" s="8">
        <v>21713.9869945055</v>
      </c>
      <c r="Y2285" s="8">
        <v>45385.384020279002</v>
      </c>
      <c r="Z2285" s="23">
        <f t="shared" si="393"/>
        <v>74061.104809961675</v>
      </c>
      <c r="AA2285" s="29">
        <f t="shared" si="394"/>
        <v>9.3999864207275152</v>
      </c>
      <c r="AB2285" s="29">
        <f t="shared" si="395"/>
        <v>29.319015764378438</v>
      </c>
      <c r="AC2285" s="29">
        <f t="shared" si="396"/>
        <v>61.28099781489405</v>
      </c>
      <c r="AD2285" s="26">
        <f t="shared" si="397"/>
        <v>9.3999864207275158E-2</v>
      </c>
      <c r="AE2285" s="26">
        <f t="shared" si="398"/>
        <v>0.29319015764378437</v>
      </c>
      <c r="AF2285" s="26">
        <f t="shared" si="399"/>
        <v>0.61280997814894045</v>
      </c>
      <c r="AG2285" s="6">
        <v>1</v>
      </c>
    </row>
    <row r="2286" spans="1:33" ht="12" customHeight="1" x14ac:dyDescent="0.2">
      <c r="A2286" s="5" t="s">
        <v>1267</v>
      </c>
      <c r="B2286" s="5" t="s">
        <v>1267</v>
      </c>
      <c r="C2286" s="7">
        <v>2</v>
      </c>
      <c r="D2286" s="7">
        <v>2</v>
      </c>
      <c r="E2286" s="8">
        <v>54.18</v>
      </c>
      <c r="F2286" s="9">
        <v>3.6218320425447801</v>
      </c>
      <c r="G2286" s="7" t="s">
        <v>122</v>
      </c>
      <c r="H2286" s="7">
        <v>2</v>
      </c>
      <c r="I2286" s="7" t="s">
        <v>2</v>
      </c>
      <c r="J2286" s="7" t="s">
        <v>0</v>
      </c>
      <c r="K2286" s="5" t="s">
        <v>1268</v>
      </c>
      <c r="L2286" s="14" t="s">
        <v>1269</v>
      </c>
      <c r="M2286" s="38">
        <f t="shared" si="400"/>
        <v>1</v>
      </c>
      <c r="N2286" s="32">
        <f t="shared" si="401"/>
        <v>3.1304367110714924</v>
      </c>
      <c r="O2286" s="32">
        <f t="shared" si="402"/>
        <v>3.6218320425447805</v>
      </c>
      <c r="P2286" s="32">
        <f t="shared" si="392"/>
        <v>0.86432409739021954</v>
      </c>
      <c r="Q2286" s="35">
        <v>0.85506498997980196</v>
      </c>
      <c r="R2286" s="35">
        <v>0.98150998391966704</v>
      </c>
      <c r="S2286" s="35">
        <v>0.91783944133196804</v>
      </c>
      <c r="T2286" s="35">
        <v>0.94558605110482097</v>
      </c>
      <c r="U2286" s="35">
        <v>0.97577560410073005</v>
      </c>
      <c r="V2286" s="35">
        <v>0.96616562765250402</v>
      </c>
      <c r="W2286" s="8">
        <v>2732.9310238039202</v>
      </c>
      <c r="X2286" s="8">
        <v>8555.2676057419903</v>
      </c>
      <c r="Y2286" s="8">
        <v>9898.2171520777501</v>
      </c>
      <c r="Z2286" s="23">
        <f t="shared" si="393"/>
        <v>21186.415781623662</v>
      </c>
      <c r="AA2286" s="29">
        <f t="shared" si="394"/>
        <v>12.899449590592697</v>
      </c>
      <c r="AB2286" s="29">
        <f t="shared" si="395"/>
        <v>40.38091055100751</v>
      </c>
      <c r="AC2286" s="29">
        <f t="shared" si="396"/>
        <v>46.719639858399781</v>
      </c>
      <c r="AD2286" s="26">
        <f t="shared" si="397"/>
        <v>0.12899449590592696</v>
      </c>
      <c r="AE2286" s="26">
        <f t="shared" si="398"/>
        <v>0.40380910551007509</v>
      </c>
      <c r="AF2286" s="26">
        <f t="shared" si="399"/>
        <v>0.46719639858399781</v>
      </c>
      <c r="AG2286" s="6">
        <v>5</v>
      </c>
    </row>
    <row r="2287" spans="1:33" ht="12" customHeight="1" x14ac:dyDescent="0.2">
      <c r="A2287" s="5" t="s">
        <v>2898</v>
      </c>
      <c r="B2287" s="5" t="s">
        <v>2898</v>
      </c>
      <c r="C2287" s="7">
        <v>2</v>
      </c>
      <c r="D2287" s="7">
        <v>2</v>
      </c>
      <c r="E2287" s="8">
        <v>46.64</v>
      </c>
      <c r="F2287" s="9">
        <v>3.8527436004859901</v>
      </c>
      <c r="G2287" s="7" t="s">
        <v>54</v>
      </c>
      <c r="H2287" s="7">
        <v>2</v>
      </c>
      <c r="I2287" s="7" t="s">
        <v>1</v>
      </c>
      <c r="J2287" s="7" t="s">
        <v>2</v>
      </c>
      <c r="K2287" s="5" t="s">
        <v>2899</v>
      </c>
      <c r="L2287" s="14" t="s">
        <v>2900</v>
      </c>
      <c r="M2287" s="38">
        <f t="shared" si="400"/>
        <v>1</v>
      </c>
      <c r="N2287" s="32">
        <f t="shared" si="401"/>
        <v>3.1395260971442571</v>
      </c>
      <c r="O2287" s="32">
        <f t="shared" si="402"/>
        <v>0.81488062085113278</v>
      </c>
      <c r="P2287" s="32">
        <f t="shared" si="392"/>
        <v>3.8527436004859958</v>
      </c>
      <c r="Q2287" s="35">
        <v>0.46965836672559902</v>
      </c>
      <c r="R2287" s="35">
        <v>0.88325579761064699</v>
      </c>
      <c r="S2287" s="35">
        <v>0.45412123971055701</v>
      </c>
      <c r="T2287" s="35">
        <v>0.48577702377980297</v>
      </c>
      <c r="U2287" s="35">
        <v>0.91069613450891596</v>
      </c>
      <c r="V2287" s="35">
        <v>0.46139826075381102</v>
      </c>
      <c r="W2287" s="8">
        <v>5680.7135206706698</v>
      </c>
      <c r="X2287" s="8">
        <v>17834.7483485458</v>
      </c>
      <c r="Y2287" s="8">
        <v>4629.1033606015399</v>
      </c>
      <c r="Z2287" s="23">
        <f t="shared" si="393"/>
        <v>28144.56522981801</v>
      </c>
      <c r="AA2287" s="29">
        <f t="shared" si="394"/>
        <v>20.18405142976658</v>
      </c>
      <c r="AB2287" s="29">
        <f t="shared" si="395"/>
        <v>63.368356209854035</v>
      </c>
      <c r="AC2287" s="29">
        <f t="shared" si="396"/>
        <v>16.447592360379385</v>
      </c>
      <c r="AD2287" s="26">
        <f t="shared" si="397"/>
        <v>0.20184051429766581</v>
      </c>
      <c r="AE2287" s="26">
        <f t="shared" si="398"/>
        <v>0.63368356209854038</v>
      </c>
      <c r="AF2287" s="26">
        <f t="shared" si="399"/>
        <v>0.16447592360379384</v>
      </c>
      <c r="AG2287" s="6">
        <v>6</v>
      </c>
    </row>
    <row r="2288" spans="1:33" ht="12" customHeight="1" x14ac:dyDescent="0.2">
      <c r="A2288" s="5" t="s">
        <v>302</v>
      </c>
      <c r="B2288" s="5" t="s">
        <v>302</v>
      </c>
      <c r="C2288" s="7">
        <v>3</v>
      </c>
      <c r="D2288" s="7">
        <v>3</v>
      </c>
      <c r="E2288" s="8">
        <v>93.97</v>
      </c>
      <c r="F2288" s="9">
        <v>8.2963628222981907</v>
      </c>
      <c r="G2288" s="7" t="s">
        <v>54</v>
      </c>
      <c r="H2288" s="7">
        <v>2</v>
      </c>
      <c r="I2288" s="7" t="s">
        <v>2</v>
      </c>
      <c r="J2288" s="7" t="s">
        <v>0</v>
      </c>
      <c r="K2288" s="5" t="s">
        <v>303</v>
      </c>
      <c r="L2288" s="14" t="s">
        <v>304</v>
      </c>
      <c r="M2288" s="38">
        <f t="shared" si="400"/>
        <v>1</v>
      </c>
      <c r="N2288" s="32">
        <f t="shared" si="401"/>
        <v>3.1424022665276161</v>
      </c>
      <c r="O2288" s="32">
        <f t="shared" si="402"/>
        <v>8.2963628222981765</v>
      </c>
      <c r="P2288" s="32">
        <f t="shared" si="392"/>
        <v>0.3787686645142575</v>
      </c>
      <c r="Q2288" s="35">
        <v>2.0364678579935899E-2</v>
      </c>
      <c r="R2288" s="35">
        <v>1.80121782506634E-2</v>
      </c>
      <c r="S2288" s="35">
        <v>0.239337488558867</v>
      </c>
      <c r="T2288" s="35">
        <v>4.2372205746748097E-2</v>
      </c>
      <c r="U2288" s="35">
        <v>3.4513769616930597E-2</v>
      </c>
      <c r="V2288" s="35">
        <v>0.24654919484805199</v>
      </c>
      <c r="W2288" s="8">
        <v>20311.398386705299</v>
      </c>
      <c r="X2288" s="8">
        <v>63826.584326728102</v>
      </c>
      <c r="Y2288" s="8">
        <v>168510.730444349</v>
      </c>
      <c r="Z2288" s="23">
        <f t="shared" si="393"/>
        <v>252648.71315778239</v>
      </c>
      <c r="AA2288" s="29">
        <f t="shared" si="394"/>
        <v>8.0393832736526036</v>
      </c>
      <c r="AB2288" s="29">
        <f t="shared" si="395"/>
        <v>25.262976220610145</v>
      </c>
      <c r="AC2288" s="29">
        <f t="shared" si="396"/>
        <v>66.697640505737255</v>
      </c>
      <c r="AD2288" s="26">
        <f t="shared" si="397"/>
        <v>8.0393832736526033E-2</v>
      </c>
      <c r="AE2288" s="26">
        <f t="shared" si="398"/>
        <v>0.25262976220610145</v>
      </c>
      <c r="AF2288" s="26">
        <f t="shared" si="399"/>
        <v>0.66697640505737255</v>
      </c>
      <c r="AG2288" s="6">
        <v>1</v>
      </c>
    </row>
    <row r="2289" spans="1:33" ht="12" customHeight="1" x14ac:dyDescent="0.2">
      <c r="A2289" s="5" t="s">
        <v>1270</v>
      </c>
      <c r="B2289" s="5" t="s">
        <v>1270</v>
      </c>
      <c r="C2289" s="7">
        <v>6</v>
      </c>
      <c r="D2289" s="7">
        <v>6</v>
      </c>
      <c r="E2289" s="8">
        <v>196.44</v>
      </c>
      <c r="F2289" s="9">
        <v>3.5341237768081202</v>
      </c>
      <c r="G2289" s="7" t="s">
        <v>50</v>
      </c>
      <c r="H2289" s="7">
        <v>3</v>
      </c>
      <c r="I2289" s="7" t="s">
        <v>2</v>
      </c>
      <c r="J2289" s="7" t="s">
        <v>0</v>
      </c>
      <c r="K2289" s="5" t="s">
        <v>1271</v>
      </c>
      <c r="L2289" s="14" t="s">
        <v>1272</v>
      </c>
      <c r="M2289" s="38">
        <f t="shared" si="400"/>
        <v>1</v>
      </c>
      <c r="N2289" s="32">
        <f t="shared" si="401"/>
        <v>3.1599293875891612</v>
      </c>
      <c r="O2289" s="32">
        <f t="shared" si="402"/>
        <v>3.5341237768081077</v>
      </c>
      <c r="P2289" s="32">
        <f t="shared" si="392"/>
        <v>0.89411961412486085</v>
      </c>
      <c r="Q2289" s="35">
        <v>0.231710066485036</v>
      </c>
      <c r="R2289" s="35">
        <v>0.405071840198377</v>
      </c>
      <c r="S2289" s="35">
        <v>0.89379497611286196</v>
      </c>
      <c r="T2289" s="35">
        <v>0.21835503797309</v>
      </c>
      <c r="U2289" s="35">
        <v>0.41247264375877501</v>
      </c>
      <c r="V2289" s="35">
        <v>0.89374916538906002</v>
      </c>
      <c r="W2289" s="8">
        <v>32742.545308096898</v>
      </c>
      <c r="X2289" s="8">
        <v>103464.131143525</v>
      </c>
      <c r="Y2289" s="8">
        <v>115716.207886562</v>
      </c>
      <c r="Z2289" s="23">
        <f t="shared" si="393"/>
        <v>251922.88433818391</v>
      </c>
      <c r="AA2289" s="29">
        <f t="shared" si="394"/>
        <v>12.997050821370783</v>
      </c>
      <c r="AB2289" s="29">
        <f t="shared" si="395"/>
        <v>41.069762842439381</v>
      </c>
      <c r="AC2289" s="29">
        <f t="shared" si="396"/>
        <v>45.933186336189827</v>
      </c>
      <c r="AD2289" s="26">
        <f t="shared" si="397"/>
        <v>0.12997050821370781</v>
      </c>
      <c r="AE2289" s="26">
        <f t="shared" si="398"/>
        <v>0.41069762842439383</v>
      </c>
      <c r="AF2289" s="26">
        <f t="shared" si="399"/>
        <v>0.4593318633618983</v>
      </c>
      <c r="AG2289" s="6">
        <v>5</v>
      </c>
    </row>
    <row r="2290" spans="1:33" ht="12" customHeight="1" x14ac:dyDescent="0.2">
      <c r="A2290" s="5" t="s">
        <v>1207</v>
      </c>
      <c r="B2290" s="5" t="s">
        <v>1208</v>
      </c>
      <c r="C2290" s="7">
        <v>4</v>
      </c>
      <c r="D2290" s="7">
        <v>2</v>
      </c>
      <c r="E2290" s="8">
        <v>97.89</v>
      </c>
      <c r="F2290" s="9">
        <v>4.6490492604561204</v>
      </c>
      <c r="G2290" s="7" t="s">
        <v>54</v>
      </c>
      <c r="H2290" s="7">
        <v>2</v>
      </c>
      <c r="I2290" s="7" t="s">
        <v>2</v>
      </c>
      <c r="J2290" s="7" t="s">
        <v>0</v>
      </c>
      <c r="K2290" s="5" t="s">
        <v>1209</v>
      </c>
      <c r="L2290" s="14" t="s">
        <v>1210</v>
      </c>
      <c r="M2290" s="38">
        <f t="shared" si="400"/>
        <v>1</v>
      </c>
      <c r="N2290" s="32">
        <f t="shared" si="401"/>
        <v>3.1638942238647969</v>
      </c>
      <c r="O2290" s="32">
        <f t="shared" si="402"/>
        <v>4.6490492604561275</v>
      </c>
      <c r="P2290" s="32">
        <f t="shared" si="392"/>
        <v>0.68054650458885024</v>
      </c>
      <c r="Q2290" s="35">
        <v>0.79627615315639899</v>
      </c>
      <c r="R2290" s="35">
        <v>0.73858517620778796</v>
      </c>
      <c r="S2290" s="35">
        <v>0.76165831875309797</v>
      </c>
      <c r="T2290" s="35">
        <v>0.83835448468120299</v>
      </c>
      <c r="U2290" s="35">
        <v>0.76968250517204395</v>
      </c>
      <c r="V2290" s="35">
        <v>0.76736096978244295</v>
      </c>
      <c r="W2290" s="8">
        <v>7068.1504439834698</v>
      </c>
      <c r="X2290" s="8">
        <v>22362.8803631267</v>
      </c>
      <c r="Y2290" s="8">
        <v>32860.179594394001</v>
      </c>
      <c r="Z2290" s="23">
        <f t="shared" si="393"/>
        <v>62291.21040150417</v>
      </c>
      <c r="AA2290" s="29">
        <f t="shared" si="394"/>
        <v>11.346946701508937</v>
      </c>
      <c r="AB2290" s="29">
        <f t="shared" si="395"/>
        <v>35.900539127405835</v>
      </c>
      <c r="AC2290" s="29">
        <f t="shared" si="396"/>
        <v>52.752514171085224</v>
      </c>
      <c r="AD2290" s="26">
        <f t="shared" si="397"/>
        <v>0.11346946701508936</v>
      </c>
      <c r="AE2290" s="26">
        <f t="shared" si="398"/>
        <v>0.35900539127405834</v>
      </c>
      <c r="AF2290" s="26">
        <f t="shared" si="399"/>
        <v>0.52752514171085219</v>
      </c>
      <c r="AG2290" s="6">
        <v>5</v>
      </c>
    </row>
    <row r="2291" spans="1:33" ht="12" customHeight="1" x14ac:dyDescent="0.2">
      <c r="A2291" s="5" t="s">
        <v>2931</v>
      </c>
      <c r="B2291" s="5" t="s">
        <v>2932</v>
      </c>
      <c r="C2291" s="7">
        <v>2</v>
      </c>
      <c r="D2291" s="7">
        <v>2</v>
      </c>
      <c r="E2291" s="8">
        <v>36.35</v>
      </c>
      <c r="F2291" s="9">
        <v>3.1838844377336</v>
      </c>
      <c r="G2291" s="7">
        <v>3</v>
      </c>
      <c r="H2291" s="7">
        <v>1</v>
      </c>
      <c r="I2291" s="7" t="s">
        <v>1</v>
      </c>
      <c r="J2291" s="7" t="s">
        <v>2</v>
      </c>
      <c r="K2291" s="5" t="s">
        <v>2933</v>
      </c>
      <c r="L2291" s="14" t="s">
        <v>2934</v>
      </c>
      <c r="M2291" s="38">
        <f t="shared" si="400"/>
        <v>1</v>
      </c>
      <c r="N2291" s="32">
        <f t="shared" si="401"/>
        <v>3.1688881525008146</v>
      </c>
      <c r="O2291" s="32">
        <f t="shared" si="402"/>
        <v>0.99528994047175479</v>
      </c>
      <c r="P2291" s="32">
        <f t="shared" si="392"/>
        <v>3.1838844377335933</v>
      </c>
      <c r="Q2291" s="35">
        <v>0.82978620480771303</v>
      </c>
      <c r="R2291" s="35">
        <v>0.104741055721781</v>
      </c>
      <c r="S2291" s="35">
        <v>9.8873698422897296E-2</v>
      </c>
      <c r="T2291" s="35">
        <v>0.79352009933061696</v>
      </c>
      <c r="U2291" s="35">
        <v>9.46114319294553E-2</v>
      </c>
      <c r="V2291" s="35">
        <v>8.7669733530685898E-2</v>
      </c>
      <c r="W2291" s="8">
        <v>5161.4611467527002</v>
      </c>
      <c r="X2291" s="8">
        <v>16356.0930775379</v>
      </c>
      <c r="Y2291" s="8">
        <v>5137.1503574987701</v>
      </c>
      <c r="Z2291" s="23">
        <f t="shared" si="393"/>
        <v>26654.70458178937</v>
      </c>
      <c r="AA2291" s="29">
        <f t="shared" si="394"/>
        <v>19.364165642559911</v>
      </c>
      <c r="AB2291" s="29">
        <f t="shared" si="395"/>
        <v>61.362875087771428</v>
      </c>
      <c r="AC2291" s="29">
        <f t="shared" si="396"/>
        <v>19.272959269668654</v>
      </c>
      <c r="AD2291" s="26">
        <f t="shared" si="397"/>
        <v>0.19364165642559911</v>
      </c>
      <c r="AE2291" s="26">
        <f t="shared" si="398"/>
        <v>0.61362875087771429</v>
      </c>
      <c r="AF2291" s="26">
        <f t="shared" si="399"/>
        <v>0.19272959269668655</v>
      </c>
      <c r="AG2291" s="6">
        <v>6</v>
      </c>
    </row>
    <row r="2292" spans="1:33" ht="12" customHeight="1" x14ac:dyDescent="0.2">
      <c r="A2292" s="5" t="s">
        <v>290</v>
      </c>
      <c r="B2292" s="5" t="s">
        <v>290</v>
      </c>
      <c r="C2292" s="7">
        <v>4</v>
      </c>
      <c r="D2292" s="7">
        <v>4</v>
      </c>
      <c r="E2292" s="8">
        <v>133.75</v>
      </c>
      <c r="F2292" s="9">
        <v>10.142638463727099</v>
      </c>
      <c r="G2292" s="7" t="s">
        <v>50</v>
      </c>
      <c r="H2292" s="7">
        <v>3</v>
      </c>
      <c r="I2292" s="7" t="s">
        <v>2</v>
      </c>
      <c r="J2292" s="7" t="s">
        <v>0</v>
      </c>
      <c r="K2292" s="5" t="s">
        <v>291</v>
      </c>
      <c r="L2292" s="14" t="s">
        <v>292</v>
      </c>
      <c r="M2292" s="38">
        <f t="shared" si="400"/>
        <v>1</v>
      </c>
      <c r="N2292" s="32">
        <f t="shared" si="401"/>
        <v>3.1690138284473282</v>
      </c>
      <c r="O2292" s="32">
        <f t="shared" si="402"/>
        <v>10.142638463727209</v>
      </c>
      <c r="P2292" s="32">
        <f t="shared" si="392"/>
        <v>0.31244471936770396</v>
      </c>
      <c r="Q2292" s="35">
        <v>1.14823670243328E-4</v>
      </c>
      <c r="R2292" s="35">
        <v>6.3796963934718203E-5</v>
      </c>
      <c r="S2292" s="35">
        <v>0.22695401820223399</v>
      </c>
      <c r="T2292" s="35">
        <v>2.8926381156010801E-4</v>
      </c>
      <c r="U2292" s="35">
        <v>1.1987648651619999E-3</v>
      </c>
      <c r="V2292" s="35">
        <v>0.29612065164040502</v>
      </c>
      <c r="W2292" s="8">
        <v>10787.4748130961</v>
      </c>
      <c r="X2292" s="8">
        <v>34185.656856728798</v>
      </c>
      <c r="Y2292" s="8">
        <v>109413.456965797</v>
      </c>
      <c r="Z2292" s="23">
        <f t="shared" si="393"/>
        <v>154386.58863562188</v>
      </c>
      <c r="AA2292" s="29">
        <f t="shared" si="394"/>
        <v>6.9873134113717228</v>
      </c>
      <c r="AB2292" s="29">
        <f t="shared" si="395"/>
        <v>22.142892824332463</v>
      </c>
      <c r="AC2292" s="29">
        <f t="shared" si="396"/>
        <v>70.869793764295821</v>
      </c>
      <c r="AD2292" s="26">
        <f t="shared" si="397"/>
        <v>6.9873134113717233E-2</v>
      </c>
      <c r="AE2292" s="26">
        <f t="shared" si="398"/>
        <v>0.22142892824332464</v>
      </c>
      <c r="AF2292" s="26">
        <f t="shared" si="399"/>
        <v>0.70869793764295819</v>
      </c>
      <c r="AG2292" s="6">
        <v>1</v>
      </c>
    </row>
    <row r="2293" spans="1:33" ht="12" customHeight="1" x14ac:dyDescent="0.2">
      <c r="A2293" s="5" t="s">
        <v>1198</v>
      </c>
      <c r="B2293" s="5" t="s">
        <v>1198</v>
      </c>
      <c r="C2293" s="7">
        <v>3</v>
      </c>
      <c r="D2293" s="7">
        <v>3</v>
      </c>
      <c r="E2293" s="8">
        <v>102.08</v>
      </c>
      <c r="F2293" s="9">
        <v>5.0236190657212099</v>
      </c>
      <c r="G2293" s="7" t="s">
        <v>54</v>
      </c>
      <c r="H2293" s="7">
        <v>2</v>
      </c>
      <c r="I2293" s="7" t="s">
        <v>2</v>
      </c>
      <c r="J2293" s="7" t="s">
        <v>0</v>
      </c>
      <c r="K2293" s="5" t="s">
        <v>1199</v>
      </c>
      <c r="L2293" s="14" t="s">
        <v>1200</v>
      </c>
      <c r="M2293" s="38">
        <f t="shared" si="400"/>
        <v>1</v>
      </c>
      <c r="N2293" s="32">
        <f t="shared" si="401"/>
        <v>3.1718872419648525</v>
      </c>
      <c r="O2293" s="32">
        <f t="shared" si="402"/>
        <v>5.0236190657212223</v>
      </c>
      <c r="P2293" s="32">
        <f t="shared" si="392"/>
        <v>0.63139485706794463</v>
      </c>
      <c r="Q2293" s="35">
        <v>2.42009123483758E-3</v>
      </c>
      <c r="R2293" s="35">
        <v>3.0904151343207E-4</v>
      </c>
      <c r="S2293" s="35">
        <v>1.22458089096079E-2</v>
      </c>
      <c r="T2293" s="35">
        <v>6.5546133141857E-3</v>
      </c>
      <c r="U2293" s="35">
        <v>2.9471843497933599E-4</v>
      </c>
      <c r="V2293" s="35">
        <v>1.7180270537265199E-2</v>
      </c>
      <c r="W2293" s="8">
        <v>17418.041940158098</v>
      </c>
      <c r="X2293" s="8">
        <v>55248.0650099962</v>
      </c>
      <c r="Y2293" s="8">
        <v>87501.607578110095</v>
      </c>
      <c r="Z2293" s="23">
        <f t="shared" si="393"/>
        <v>160167.71452826439</v>
      </c>
      <c r="AA2293" s="29">
        <f t="shared" si="394"/>
        <v>10.874876994691949</v>
      </c>
      <c r="AB2293" s="29">
        <f t="shared" si="395"/>
        <v>34.493883597400469</v>
      </c>
      <c r="AC2293" s="29">
        <f t="shared" si="396"/>
        <v>54.631239407907586</v>
      </c>
      <c r="AD2293" s="26">
        <f t="shared" si="397"/>
        <v>0.10874876994691948</v>
      </c>
      <c r="AE2293" s="26">
        <f t="shared" si="398"/>
        <v>0.34493883597400471</v>
      </c>
      <c r="AF2293" s="26">
        <f t="shared" si="399"/>
        <v>0.54631239407907584</v>
      </c>
      <c r="AG2293" s="6">
        <v>5</v>
      </c>
    </row>
    <row r="2294" spans="1:33" ht="12" customHeight="1" x14ac:dyDescent="0.2">
      <c r="A2294" s="5" t="s">
        <v>1249</v>
      </c>
      <c r="B2294" s="5" t="s">
        <v>1250</v>
      </c>
      <c r="C2294" s="7">
        <v>3</v>
      </c>
      <c r="D2294" s="7">
        <v>3</v>
      </c>
      <c r="E2294" s="8">
        <v>105.34</v>
      </c>
      <c r="F2294" s="9">
        <v>3.8052092508684301</v>
      </c>
      <c r="G2294" s="7" t="s">
        <v>54</v>
      </c>
      <c r="H2294" s="7">
        <v>2</v>
      </c>
      <c r="I2294" s="7" t="s">
        <v>2</v>
      </c>
      <c r="J2294" s="7" t="s">
        <v>0</v>
      </c>
      <c r="K2294" s="5" t="s">
        <v>1251</v>
      </c>
      <c r="L2294" s="14" t="s">
        <v>1110</v>
      </c>
      <c r="M2294" s="38">
        <f t="shared" si="400"/>
        <v>2</v>
      </c>
      <c r="N2294" s="32">
        <f t="shared" si="401"/>
        <v>3.2334995745811348</v>
      </c>
      <c r="O2294" s="32">
        <f t="shared" si="402"/>
        <v>3.8052092508684288</v>
      </c>
      <c r="P2294" s="32">
        <f t="shared" si="392"/>
        <v>0.8497560479343369</v>
      </c>
      <c r="Q2294" s="35">
        <v>0.94422857040095998</v>
      </c>
      <c r="R2294" s="35">
        <v>0.53942110044428304</v>
      </c>
      <c r="S2294" s="35">
        <v>0.28588450428119899</v>
      </c>
      <c r="T2294" s="35">
        <v>0.94927475368124803</v>
      </c>
      <c r="U2294" s="35">
        <v>0.60214726639327498</v>
      </c>
      <c r="V2294" s="35">
        <v>0.293779816723652</v>
      </c>
      <c r="W2294" s="8">
        <v>65883.606707854706</v>
      </c>
      <c r="X2294" s="8">
        <v>213034.61426171899</v>
      </c>
      <c r="Y2294" s="8">
        <v>250700.909725306</v>
      </c>
      <c r="Z2294" s="23">
        <f t="shared" si="393"/>
        <v>529619.13069487968</v>
      </c>
      <c r="AA2294" s="29">
        <f t="shared" si="394"/>
        <v>12.439808702040843</v>
      </c>
      <c r="AB2294" s="29">
        <f t="shared" si="395"/>
        <v>40.224116145919766</v>
      </c>
      <c r="AC2294" s="29">
        <f t="shared" si="396"/>
        <v>47.336075152039399</v>
      </c>
      <c r="AD2294" s="26">
        <f t="shared" si="397"/>
        <v>0.12439808702040843</v>
      </c>
      <c r="AE2294" s="26">
        <f t="shared" si="398"/>
        <v>0.40224116145919764</v>
      </c>
      <c r="AF2294" s="26">
        <f t="shared" si="399"/>
        <v>0.47336075152039397</v>
      </c>
      <c r="AG2294" s="6">
        <v>5</v>
      </c>
    </row>
    <row r="2295" spans="1:33" ht="12" customHeight="1" x14ac:dyDescent="0.2">
      <c r="A2295" s="5" t="s">
        <v>1168</v>
      </c>
      <c r="B2295" s="5" t="s">
        <v>1169</v>
      </c>
      <c r="C2295" s="7">
        <v>173</v>
      </c>
      <c r="D2295" s="7">
        <v>153</v>
      </c>
      <c r="E2295" s="8">
        <v>10744.79</v>
      </c>
      <c r="F2295" s="9">
        <v>6.4309658056041599</v>
      </c>
      <c r="G2295" s="7" t="s">
        <v>50</v>
      </c>
      <c r="H2295" s="7">
        <v>3</v>
      </c>
      <c r="I2295" s="7" t="s">
        <v>2</v>
      </c>
      <c r="J2295" s="7" t="s">
        <v>0</v>
      </c>
      <c r="K2295" s="5" t="s">
        <v>1170</v>
      </c>
      <c r="L2295" s="14" t="s">
        <v>1171</v>
      </c>
      <c r="M2295" s="38">
        <f t="shared" si="400"/>
        <v>1</v>
      </c>
      <c r="N2295" s="32">
        <f t="shared" si="401"/>
        <v>3.2525937514054259</v>
      </c>
      <c r="O2295" s="32">
        <f t="shared" si="402"/>
        <v>6.4309658056041732</v>
      </c>
      <c r="P2295" s="32">
        <f t="shared" si="392"/>
        <v>0.50577064934336924</v>
      </c>
      <c r="Q2295" s="35">
        <v>0.17096339240695499</v>
      </c>
      <c r="R2295" s="35">
        <v>0.33253543156318299</v>
      </c>
      <c r="S2295" s="35">
        <v>0.80273417658301804</v>
      </c>
      <c r="T2295" s="35">
        <v>0.13311717022108899</v>
      </c>
      <c r="U2295" s="35">
        <v>0.35231456052591098</v>
      </c>
      <c r="V2295" s="35">
        <v>0.92975960591520601</v>
      </c>
      <c r="W2295" s="8">
        <v>32439315.777615</v>
      </c>
      <c r="X2295" s="8">
        <v>105511915.79813799</v>
      </c>
      <c r="Y2295" s="8">
        <v>208616130.523038</v>
      </c>
      <c r="Z2295" s="23">
        <f t="shared" si="393"/>
        <v>346567362.098791</v>
      </c>
      <c r="AA2295" s="29">
        <f t="shared" si="394"/>
        <v>9.3601762096593468</v>
      </c>
      <c r="AB2295" s="29">
        <f t="shared" si="395"/>
        <v>30.444850651591718</v>
      </c>
      <c r="AC2295" s="29">
        <f t="shared" si="396"/>
        <v>60.194973138748942</v>
      </c>
      <c r="AD2295" s="26">
        <f t="shared" si="397"/>
        <v>9.3601762096593474E-2</v>
      </c>
      <c r="AE2295" s="26">
        <f t="shared" si="398"/>
        <v>0.30444850651591721</v>
      </c>
      <c r="AF2295" s="26">
        <f t="shared" si="399"/>
        <v>0.60194973138748942</v>
      </c>
      <c r="AG2295" s="6">
        <v>5</v>
      </c>
    </row>
    <row r="2296" spans="1:33" ht="12" customHeight="1" x14ac:dyDescent="0.2">
      <c r="A2296" s="5" t="s">
        <v>2609</v>
      </c>
      <c r="B2296" s="5" t="s">
        <v>2609</v>
      </c>
      <c r="C2296" s="7">
        <v>3</v>
      </c>
      <c r="D2296" s="7">
        <v>3</v>
      </c>
      <c r="E2296" s="8">
        <v>111.44</v>
      </c>
      <c r="F2296" s="9">
        <v>3.2569464163090198</v>
      </c>
      <c r="G2296" s="7" t="s">
        <v>146</v>
      </c>
      <c r="H2296" s="7">
        <v>2</v>
      </c>
      <c r="I2296" s="7" t="s">
        <v>1</v>
      </c>
      <c r="J2296" s="7" t="s">
        <v>0</v>
      </c>
      <c r="K2296" s="5" t="s">
        <v>2610</v>
      </c>
      <c r="L2296" s="14" t="s">
        <v>2611</v>
      </c>
      <c r="M2296" s="38">
        <f t="shared" si="400"/>
        <v>1</v>
      </c>
      <c r="N2296" s="32">
        <f t="shared" si="401"/>
        <v>3.2569464163090132</v>
      </c>
      <c r="O2296" s="32">
        <f t="shared" si="402"/>
        <v>1.1207957827268591</v>
      </c>
      <c r="P2296" s="32">
        <f t="shared" ref="P2296:P2359" si="403">X2296/Y2296</f>
        <v>2.9059231543367963</v>
      </c>
      <c r="Q2296" s="35">
        <v>0.37056267265529103</v>
      </c>
      <c r="R2296" s="35">
        <v>0.19095644058986999</v>
      </c>
      <c r="S2296" s="35">
        <v>0.216666180145489</v>
      </c>
      <c r="T2296" s="35">
        <v>0.420670802729883</v>
      </c>
      <c r="U2296" s="35">
        <v>0.21712133651535501</v>
      </c>
      <c r="V2296" s="35">
        <v>0.223048770182528</v>
      </c>
      <c r="W2296" s="8">
        <v>9447.1081919234803</v>
      </c>
      <c r="X2296" s="8">
        <v>30768.725170168698</v>
      </c>
      <c r="Y2296" s="8">
        <v>10588.279020472201</v>
      </c>
      <c r="Z2296" s="23">
        <f t="shared" si="393"/>
        <v>50804.112382564374</v>
      </c>
      <c r="AA2296" s="29">
        <f t="shared" si="394"/>
        <v>18.595164345722658</v>
      </c>
      <c r="AB2296" s="29">
        <f t="shared" si="395"/>
        <v>60.56345387647854</v>
      </c>
      <c r="AC2296" s="29">
        <f t="shared" si="396"/>
        <v>20.841381777798809</v>
      </c>
      <c r="AD2296" s="26">
        <f t="shared" si="397"/>
        <v>0.18595164345722659</v>
      </c>
      <c r="AE2296" s="26">
        <f t="shared" si="398"/>
        <v>0.60563453876478546</v>
      </c>
      <c r="AF2296" s="26">
        <f t="shared" si="399"/>
        <v>0.20841381777798809</v>
      </c>
      <c r="AG2296" s="6">
        <v>6</v>
      </c>
    </row>
    <row r="2297" spans="1:33" ht="12" customHeight="1" x14ac:dyDescent="0.2">
      <c r="A2297" s="5" t="s">
        <v>62</v>
      </c>
      <c r="B2297" s="5" t="s">
        <v>62</v>
      </c>
      <c r="C2297" s="7">
        <v>1</v>
      </c>
      <c r="D2297" s="7">
        <v>1</v>
      </c>
      <c r="E2297" s="8">
        <v>25.68</v>
      </c>
      <c r="F2297" s="9">
        <v>204.26147176672799</v>
      </c>
      <c r="G2297" s="7">
        <v>2</v>
      </c>
      <c r="H2297" s="7">
        <v>1</v>
      </c>
      <c r="I2297" s="7" t="s">
        <v>2</v>
      </c>
      <c r="J2297" s="7" t="s">
        <v>0</v>
      </c>
      <c r="K2297" s="5" t="s">
        <v>63</v>
      </c>
      <c r="L2297" s="14"/>
      <c r="M2297" s="38">
        <f t="shared" si="400"/>
        <v>0</v>
      </c>
      <c r="N2297" s="32">
        <f t="shared" si="401"/>
        <v>3.3258703161819132</v>
      </c>
      <c r="O2297" s="32">
        <f t="shared" si="402"/>
        <v>204.26147176672771</v>
      </c>
      <c r="P2297" s="32">
        <f t="shared" si="403"/>
        <v>1.628241629424931E-2</v>
      </c>
      <c r="Q2297" s="35">
        <v>1.33084864484373E-8</v>
      </c>
      <c r="R2297" s="35">
        <v>7.9422106366860103E-6</v>
      </c>
      <c r="S2297" s="35">
        <v>0.50670172653548695</v>
      </c>
      <c r="T2297" s="35">
        <v>6.8427094516489499E-7</v>
      </c>
      <c r="U2297" s="35">
        <v>5.7054684303380297E-5</v>
      </c>
      <c r="V2297" s="35">
        <v>0.51655693872257602</v>
      </c>
      <c r="W2297" s="8">
        <v>1662.20039349532</v>
      </c>
      <c r="X2297" s="8">
        <v>5528.2629482719803</v>
      </c>
      <c r="Y2297" s="8">
        <v>339523.49874658801</v>
      </c>
      <c r="Z2297" s="23">
        <f t="shared" si="393"/>
        <v>346713.96208835533</v>
      </c>
      <c r="AA2297" s="29">
        <f t="shared" si="394"/>
        <v>0.47941547651655597</v>
      </c>
      <c r="AB2297" s="29">
        <f t="shared" si="395"/>
        <v>1.5944737024646205</v>
      </c>
      <c r="AC2297" s="29">
        <f t="shared" si="396"/>
        <v>97.92611082101881</v>
      </c>
      <c r="AD2297" s="26">
        <f t="shared" si="397"/>
        <v>4.7941547651655595E-3</v>
      </c>
      <c r="AE2297" s="26">
        <f t="shared" si="398"/>
        <v>1.5944737024646206E-2</v>
      </c>
      <c r="AF2297" s="26">
        <f t="shared" si="399"/>
        <v>0.97926110821018808</v>
      </c>
      <c r="AG2297" s="6">
        <v>1</v>
      </c>
    </row>
    <row r="2298" spans="1:33" ht="12" customHeight="1" x14ac:dyDescent="0.2">
      <c r="A2298" s="5" t="s">
        <v>1154</v>
      </c>
      <c r="B2298" s="5" t="s">
        <v>1155</v>
      </c>
      <c r="C2298" s="7">
        <v>4</v>
      </c>
      <c r="D2298" s="7">
        <v>4</v>
      </c>
      <c r="E2298" s="8">
        <v>282.24</v>
      </c>
      <c r="F2298" s="9">
        <v>6.6363520943422998</v>
      </c>
      <c r="G2298" s="7" t="s">
        <v>50</v>
      </c>
      <c r="H2298" s="7">
        <v>3</v>
      </c>
      <c r="I2298" s="7" t="s">
        <v>2</v>
      </c>
      <c r="J2298" s="7" t="s">
        <v>0</v>
      </c>
      <c r="K2298" s="5" t="s">
        <v>1156</v>
      </c>
      <c r="L2298" s="14" t="s">
        <v>1157</v>
      </c>
      <c r="M2298" s="38">
        <f t="shared" si="400"/>
        <v>1</v>
      </c>
      <c r="N2298" s="32">
        <f t="shared" si="401"/>
        <v>3.3356507762621685</v>
      </c>
      <c r="O2298" s="32">
        <f t="shared" si="402"/>
        <v>6.6363520943422687</v>
      </c>
      <c r="P2298" s="32">
        <f t="shared" si="403"/>
        <v>0.50263318293583792</v>
      </c>
      <c r="Q2298" s="35">
        <v>0.14561755816237301</v>
      </c>
      <c r="R2298" s="35">
        <v>0.174477342005879</v>
      </c>
      <c r="S2298" s="35">
        <v>0.693876449000985</v>
      </c>
      <c r="T2298" s="35">
        <v>8.8782054898984303E-2</v>
      </c>
      <c r="U2298" s="35">
        <v>0.119945955913258</v>
      </c>
      <c r="V2298" s="35">
        <v>0.56749120071651205</v>
      </c>
      <c r="W2298" s="8">
        <v>128255.49947028101</v>
      </c>
      <c r="X2298" s="8">
        <v>427815.55636793497</v>
      </c>
      <c r="Y2298" s="8">
        <v>851148.65252051305</v>
      </c>
      <c r="Z2298" s="23">
        <f t="shared" si="393"/>
        <v>1407219.708358729</v>
      </c>
      <c r="AA2298" s="29">
        <f t="shared" si="394"/>
        <v>9.1141062556513077</v>
      </c>
      <c r="AB2298" s="29">
        <f t="shared" si="395"/>
        <v>30.40147560659917</v>
      </c>
      <c r="AC2298" s="29">
        <f t="shared" si="396"/>
        <v>60.484418137749522</v>
      </c>
      <c r="AD2298" s="26">
        <f t="shared" si="397"/>
        <v>9.1141062556513081E-2</v>
      </c>
      <c r="AE2298" s="26">
        <f t="shared" si="398"/>
        <v>0.30401475606599171</v>
      </c>
      <c r="AF2298" s="26">
        <f t="shared" si="399"/>
        <v>0.60484418137749518</v>
      </c>
      <c r="AG2298" s="6">
        <v>5</v>
      </c>
    </row>
    <row r="2299" spans="1:33" ht="12" customHeight="1" x14ac:dyDescent="0.2">
      <c r="A2299" s="5" t="s">
        <v>230</v>
      </c>
      <c r="B2299" s="5" t="s">
        <v>230</v>
      </c>
      <c r="C2299" s="7">
        <v>21</v>
      </c>
      <c r="D2299" s="7">
        <v>20</v>
      </c>
      <c r="E2299" s="8">
        <v>803.51</v>
      </c>
      <c r="F2299" s="9">
        <v>17.171584768404099</v>
      </c>
      <c r="G2299" s="7" t="s">
        <v>50</v>
      </c>
      <c r="H2299" s="7">
        <v>3</v>
      </c>
      <c r="I2299" s="7" t="s">
        <v>2</v>
      </c>
      <c r="J2299" s="7" t="s">
        <v>0</v>
      </c>
      <c r="K2299" s="5" t="s">
        <v>231</v>
      </c>
      <c r="L2299" s="14" t="s">
        <v>232</v>
      </c>
      <c r="M2299" s="38">
        <f t="shared" si="400"/>
        <v>2</v>
      </c>
      <c r="N2299" s="32">
        <f t="shared" si="401"/>
        <v>3.3530736166598007</v>
      </c>
      <c r="O2299" s="32">
        <f t="shared" si="402"/>
        <v>17.171584768404209</v>
      </c>
      <c r="P2299" s="32">
        <f t="shared" si="403"/>
        <v>0.19526873389283619</v>
      </c>
      <c r="Q2299" s="35">
        <v>1.3637401929482301E-3</v>
      </c>
      <c r="R2299" s="35">
        <v>4.6913790277027E-4</v>
      </c>
      <c r="S2299" s="35">
        <v>0.17999036956961501</v>
      </c>
      <c r="T2299" s="35">
        <v>2.6991830158515102E-3</v>
      </c>
      <c r="U2299" s="35">
        <v>4.5568326445441804E-3</v>
      </c>
      <c r="V2299" s="35">
        <v>0.24541811445858999</v>
      </c>
      <c r="W2299" s="8">
        <v>163742.626584365</v>
      </c>
      <c r="X2299" s="8">
        <v>549041.081122612</v>
      </c>
      <c r="Y2299" s="8">
        <v>2811720.3925945801</v>
      </c>
      <c r="Z2299" s="23">
        <f t="shared" si="393"/>
        <v>3524504.1003015572</v>
      </c>
      <c r="AA2299" s="29">
        <f t="shared" si="394"/>
        <v>4.6458344755608358</v>
      </c>
      <c r="AB2299" s="29">
        <f t="shared" si="395"/>
        <v>15.57782500737156</v>
      </c>
      <c r="AC2299" s="29">
        <f t="shared" si="396"/>
        <v>79.776340517067595</v>
      </c>
      <c r="AD2299" s="26">
        <f t="shared" si="397"/>
        <v>4.6458344755608359E-2</v>
      </c>
      <c r="AE2299" s="26">
        <f t="shared" si="398"/>
        <v>0.1557782500737156</v>
      </c>
      <c r="AF2299" s="26">
        <f t="shared" si="399"/>
        <v>0.7977634051706759</v>
      </c>
      <c r="AG2299" s="6">
        <v>1</v>
      </c>
    </row>
    <row r="2300" spans="1:33" ht="12" customHeight="1" x14ac:dyDescent="0.2">
      <c r="A2300" s="5" t="s">
        <v>2606</v>
      </c>
      <c r="B2300" s="5" t="s">
        <v>2606</v>
      </c>
      <c r="C2300" s="7">
        <v>8</v>
      </c>
      <c r="D2300" s="7">
        <v>8</v>
      </c>
      <c r="E2300" s="8">
        <v>358.02</v>
      </c>
      <c r="F2300" s="9">
        <v>3.36644258738575</v>
      </c>
      <c r="G2300" s="7" t="s">
        <v>50</v>
      </c>
      <c r="H2300" s="7">
        <v>3</v>
      </c>
      <c r="I2300" s="7" t="s">
        <v>1</v>
      </c>
      <c r="J2300" s="7" t="s">
        <v>0</v>
      </c>
      <c r="K2300" s="5" t="s">
        <v>2607</v>
      </c>
      <c r="L2300" s="14" t="s">
        <v>2608</v>
      </c>
      <c r="M2300" s="38">
        <f t="shared" si="400"/>
        <v>1</v>
      </c>
      <c r="N2300" s="32">
        <f t="shared" si="401"/>
        <v>3.3664425873857509</v>
      </c>
      <c r="O2300" s="32">
        <f t="shared" si="402"/>
        <v>1.3026001138569232</v>
      </c>
      <c r="P2300" s="32">
        <f t="shared" si="403"/>
        <v>2.5844021903375318</v>
      </c>
      <c r="Q2300" s="35">
        <v>0.454727978012193</v>
      </c>
      <c r="R2300" s="35">
        <v>0.36449132524255201</v>
      </c>
      <c r="S2300" s="35">
        <v>0.55376781872755698</v>
      </c>
      <c r="T2300" s="35">
        <v>0.43223334687551601</v>
      </c>
      <c r="U2300" s="35">
        <v>0.38708117493118399</v>
      </c>
      <c r="V2300" s="35">
        <v>0.64517086016074399</v>
      </c>
      <c r="W2300" s="8">
        <v>261508.357619577</v>
      </c>
      <c r="X2300" s="8">
        <v>880352.87204784702</v>
      </c>
      <c r="Y2300" s="8">
        <v>340640.81640979799</v>
      </c>
      <c r="Z2300" s="23">
        <f t="shared" si="393"/>
        <v>1482502.0460772221</v>
      </c>
      <c r="AA2300" s="29">
        <f t="shared" si="394"/>
        <v>17.639662509171021</v>
      </c>
      <c r="AB2300" s="29">
        <f t="shared" si="395"/>
        <v>59.382911097985115</v>
      </c>
      <c r="AC2300" s="29">
        <f t="shared" si="396"/>
        <v>22.977426392843871</v>
      </c>
      <c r="AD2300" s="26">
        <f t="shared" si="397"/>
        <v>0.17639662509171022</v>
      </c>
      <c r="AE2300" s="26">
        <f t="shared" si="398"/>
        <v>0.59382911097985114</v>
      </c>
      <c r="AF2300" s="26">
        <f t="shared" si="399"/>
        <v>0.22977426392843869</v>
      </c>
      <c r="AG2300" s="6">
        <v>6</v>
      </c>
    </row>
    <row r="2301" spans="1:33" ht="12" customHeight="1" x14ac:dyDescent="0.2">
      <c r="A2301" s="5" t="s">
        <v>1258</v>
      </c>
      <c r="B2301" s="5" t="s">
        <v>1258</v>
      </c>
      <c r="C2301" s="7">
        <v>2</v>
      </c>
      <c r="D2301" s="7">
        <v>2</v>
      </c>
      <c r="E2301" s="8">
        <v>50.21</v>
      </c>
      <c r="F2301" s="9">
        <v>3.6771571747062901</v>
      </c>
      <c r="G2301" s="7" t="s">
        <v>122</v>
      </c>
      <c r="H2301" s="7">
        <v>2</v>
      </c>
      <c r="I2301" s="7" t="s">
        <v>2</v>
      </c>
      <c r="J2301" s="7" t="s">
        <v>0</v>
      </c>
      <c r="K2301" s="5" t="s">
        <v>1259</v>
      </c>
      <c r="L2301" s="14" t="s">
        <v>1260</v>
      </c>
      <c r="M2301" s="38">
        <f t="shared" si="400"/>
        <v>1</v>
      </c>
      <c r="N2301" s="32">
        <f t="shared" si="401"/>
        <v>3.3682789469273828</v>
      </c>
      <c r="O2301" s="32">
        <f t="shared" si="402"/>
        <v>3.6771571747062892</v>
      </c>
      <c r="P2301" s="32">
        <f t="shared" si="403"/>
        <v>0.91600080902074088</v>
      </c>
      <c r="Q2301" s="35">
        <v>0.66371571418028197</v>
      </c>
      <c r="R2301" s="35">
        <v>0.178130995367481</v>
      </c>
      <c r="S2301" s="35">
        <v>0.21839734435727801</v>
      </c>
      <c r="T2301" s="35">
        <v>0.652656056841595</v>
      </c>
      <c r="U2301" s="35">
        <v>0.163092569655058</v>
      </c>
      <c r="V2301" s="35">
        <v>0.20243298567608001</v>
      </c>
      <c r="W2301" s="8">
        <v>5647.1786744084002</v>
      </c>
      <c r="X2301" s="8">
        <v>19021.2730385471</v>
      </c>
      <c r="Y2301" s="8">
        <v>20765.563579449201</v>
      </c>
      <c r="Z2301" s="23">
        <f t="shared" si="393"/>
        <v>45434.0152924047</v>
      </c>
      <c r="AA2301" s="29">
        <f t="shared" si="394"/>
        <v>12.429406993998285</v>
      </c>
      <c r="AB2301" s="29">
        <f t="shared" si="395"/>
        <v>41.865709900676393</v>
      </c>
      <c r="AC2301" s="29">
        <f t="shared" si="396"/>
        <v>45.704883105325322</v>
      </c>
      <c r="AD2301" s="26">
        <f t="shared" si="397"/>
        <v>0.12429406993998285</v>
      </c>
      <c r="AE2301" s="26">
        <f t="shared" si="398"/>
        <v>0.41865709900676396</v>
      </c>
      <c r="AF2301" s="26">
        <f t="shared" si="399"/>
        <v>0.45704883105325322</v>
      </c>
      <c r="AG2301" s="6">
        <v>5</v>
      </c>
    </row>
    <row r="2302" spans="1:33" ht="12" customHeight="1" x14ac:dyDescent="0.2">
      <c r="A2302" s="5" t="s">
        <v>1135</v>
      </c>
      <c r="B2302" s="5" t="s">
        <v>1135</v>
      </c>
      <c r="C2302" s="7">
        <v>5</v>
      </c>
      <c r="D2302" s="7">
        <v>2</v>
      </c>
      <c r="E2302" s="8">
        <v>323.93</v>
      </c>
      <c r="F2302" s="9">
        <v>7.44182679300516</v>
      </c>
      <c r="G2302" s="7" t="s">
        <v>50</v>
      </c>
      <c r="H2302" s="7">
        <v>3</v>
      </c>
      <c r="I2302" s="7" t="s">
        <v>2</v>
      </c>
      <c r="J2302" s="7" t="s">
        <v>0</v>
      </c>
      <c r="K2302" s="5" t="s">
        <v>1136</v>
      </c>
      <c r="L2302" s="14" t="s">
        <v>927</v>
      </c>
      <c r="M2302" s="38">
        <f t="shared" si="400"/>
        <v>3</v>
      </c>
      <c r="N2302" s="32">
        <f t="shared" si="401"/>
        <v>3.3755448897989018</v>
      </c>
      <c r="O2302" s="32">
        <f t="shared" si="402"/>
        <v>7.4418267930051663</v>
      </c>
      <c r="P2302" s="32">
        <f t="shared" si="403"/>
        <v>0.45359089692489141</v>
      </c>
      <c r="Q2302" s="35">
        <v>0.30616801163716401</v>
      </c>
      <c r="R2302" s="35">
        <v>0.35442135325534602</v>
      </c>
      <c r="S2302" s="35">
        <v>0.71916665886713305</v>
      </c>
      <c r="T2302" s="35">
        <v>0.29283940098564398</v>
      </c>
      <c r="U2302" s="35">
        <v>0.36515823140314602</v>
      </c>
      <c r="V2302" s="35">
        <v>0.73248622110797401</v>
      </c>
      <c r="W2302" s="8">
        <v>72388.887732615898</v>
      </c>
      <c r="X2302" s="8">
        <v>244351.940064058</v>
      </c>
      <c r="Y2302" s="8">
        <v>538705.56424442399</v>
      </c>
      <c r="Z2302" s="23">
        <f t="shared" si="393"/>
        <v>855446.39204109786</v>
      </c>
      <c r="AA2302" s="29">
        <f t="shared" si="394"/>
        <v>8.4621185390583946</v>
      </c>
      <c r="AB2302" s="29">
        <f t="shared" si="395"/>
        <v>28.564260991391112</v>
      </c>
      <c r="AC2302" s="29">
        <f t="shared" si="396"/>
        <v>62.973620469550497</v>
      </c>
      <c r="AD2302" s="26">
        <f t="shared" si="397"/>
        <v>8.4621185390583942E-2</v>
      </c>
      <c r="AE2302" s="26">
        <f t="shared" si="398"/>
        <v>0.28564260991391111</v>
      </c>
      <c r="AF2302" s="26">
        <f t="shared" si="399"/>
        <v>0.62973620469550495</v>
      </c>
      <c r="AG2302" s="6">
        <v>1</v>
      </c>
    </row>
    <row r="2303" spans="1:33" ht="12" customHeight="1" x14ac:dyDescent="0.2">
      <c r="A2303" s="5" t="s">
        <v>2604</v>
      </c>
      <c r="B2303" s="5" t="s">
        <v>2604</v>
      </c>
      <c r="C2303" s="7">
        <v>7</v>
      </c>
      <c r="D2303" s="7">
        <v>2</v>
      </c>
      <c r="E2303" s="8">
        <v>386.61</v>
      </c>
      <c r="F2303" s="9">
        <v>3.3784352010468401</v>
      </c>
      <c r="G2303" s="7" t="s">
        <v>54</v>
      </c>
      <c r="H2303" s="7">
        <v>2</v>
      </c>
      <c r="I2303" s="7" t="s">
        <v>1</v>
      </c>
      <c r="J2303" s="7" t="s">
        <v>0</v>
      </c>
      <c r="K2303" s="5" t="s">
        <v>2605</v>
      </c>
      <c r="L2303" s="14" t="s">
        <v>2574</v>
      </c>
      <c r="M2303" s="38">
        <f t="shared" si="400"/>
        <v>2</v>
      </c>
      <c r="N2303" s="32">
        <f t="shared" si="401"/>
        <v>3.3784352010468401</v>
      </c>
      <c r="O2303" s="32">
        <f t="shared" si="402"/>
        <v>1.2805391986356474</v>
      </c>
      <c r="P2303" s="32">
        <f t="shared" si="403"/>
        <v>2.6382911234942279</v>
      </c>
      <c r="Q2303" s="35">
        <v>0.68118568951786196</v>
      </c>
      <c r="R2303" s="35">
        <v>0.63644745811472003</v>
      </c>
      <c r="S2303" s="35">
        <v>0.82776152999221797</v>
      </c>
      <c r="T2303" s="35">
        <v>0.61111195833883203</v>
      </c>
      <c r="U2303" s="35">
        <v>0.561976922369956</v>
      </c>
      <c r="V2303" s="35">
        <v>0.68230673880829296</v>
      </c>
      <c r="W2303" s="8">
        <v>22218.805892418201</v>
      </c>
      <c r="X2303" s="8">
        <v>75064.795952172601</v>
      </c>
      <c r="Y2303" s="8">
        <v>28452.051892118201</v>
      </c>
      <c r="Z2303" s="23">
        <f t="shared" si="393"/>
        <v>125735.65373670901</v>
      </c>
      <c r="AA2303" s="29">
        <f t="shared" si="394"/>
        <v>17.671046542569758</v>
      </c>
      <c r="AB2303" s="29">
        <f t="shared" si="395"/>
        <v>59.700485678754731</v>
      </c>
      <c r="AC2303" s="29">
        <f t="shared" si="396"/>
        <v>22.628467778675507</v>
      </c>
      <c r="AD2303" s="26">
        <f t="shared" si="397"/>
        <v>0.17671046542569757</v>
      </c>
      <c r="AE2303" s="26">
        <f t="shared" si="398"/>
        <v>0.59700485678754733</v>
      </c>
      <c r="AF2303" s="26">
        <f t="shared" si="399"/>
        <v>0.22628467778675507</v>
      </c>
      <c r="AG2303" s="6">
        <v>6</v>
      </c>
    </row>
    <row r="2304" spans="1:33" ht="12" customHeight="1" x14ac:dyDescent="0.2">
      <c r="A2304" s="5" t="s">
        <v>1151</v>
      </c>
      <c r="B2304" s="5" t="s">
        <v>1151</v>
      </c>
      <c r="C2304" s="7">
        <v>17</v>
      </c>
      <c r="D2304" s="7">
        <v>16</v>
      </c>
      <c r="E2304" s="8">
        <v>785.78</v>
      </c>
      <c r="F2304" s="9">
        <v>6.65141322238948</v>
      </c>
      <c r="G2304" s="7" t="s">
        <v>50</v>
      </c>
      <c r="H2304" s="7">
        <v>3</v>
      </c>
      <c r="I2304" s="7" t="s">
        <v>2</v>
      </c>
      <c r="J2304" s="7" t="s">
        <v>0</v>
      </c>
      <c r="K2304" s="5" t="s">
        <v>1152</v>
      </c>
      <c r="L2304" s="14" t="s">
        <v>1153</v>
      </c>
      <c r="M2304" s="38">
        <f t="shared" si="400"/>
        <v>1</v>
      </c>
      <c r="N2304" s="32">
        <f t="shared" si="401"/>
        <v>3.3837185514244768</v>
      </c>
      <c r="O2304" s="32">
        <f t="shared" si="402"/>
        <v>6.6514132223894666</v>
      </c>
      <c r="P2304" s="32">
        <f t="shared" si="403"/>
        <v>0.5087217465356787</v>
      </c>
      <c r="Q2304" s="35">
        <v>0.84830710507418405</v>
      </c>
      <c r="R2304" s="35">
        <v>0.75623909852376103</v>
      </c>
      <c r="S2304" s="35">
        <v>0.464572464071212</v>
      </c>
      <c r="T2304" s="35">
        <v>0.88543173722051505</v>
      </c>
      <c r="U2304" s="35">
        <v>0.68827289205869402</v>
      </c>
      <c r="V2304" s="35">
        <v>0.377016538116351</v>
      </c>
      <c r="W2304" s="8">
        <v>544319.51697325404</v>
      </c>
      <c r="X2304" s="8">
        <v>1841824.04748481</v>
      </c>
      <c r="Y2304" s="8">
        <v>3620494.0324005499</v>
      </c>
      <c r="Z2304" s="23">
        <f t="shared" si="393"/>
        <v>6006637.5968586132</v>
      </c>
      <c r="AA2304" s="29">
        <f t="shared" si="394"/>
        <v>9.0619670022697143</v>
      </c>
      <c r="AB2304" s="29">
        <f t="shared" si="395"/>
        <v>30.663145857976485</v>
      </c>
      <c r="AC2304" s="29">
        <f t="shared" si="396"/>
        <v>60.274887139753822</v>
      </c>
      <c r="AD2304" s="26">
        <f t="shared" si="397"/>
        <v>9.0619670022697149E-2</v>
      </c>
      <c r="AE2304" s="26">
        <f t="shared" si="398"/>
        <v>0.30663145857976487</v>
      </c>
      <c r="AF2304" s="26">
        <f t="shared" si="399"/>
        <v>0.60274887139753819</v>
      </c>
      <c r="AG2304" s="6">
        <v>5</v>
      </c>
    </row>
    <row r="2305" spans="1:33" ht="12" customHeight="1" x14ac:dyDescent="0.2">
      <c r="A2305" s="5" t="s">
        <v>252</v>
      </c>
      <c r="B2305" s="5" t="s">
        <v>252</v>
      </c>
      <c r="C2305" s="7">
        <v>1</v>
      </c>
      <c r="D2305" s="7">
        <v>1</v>
      </c>
      <c r="E2305" s="8">
        <v>15.83</v>
      </c>
      <c r="F2305" s="9">
        <v>13.472464957439101</v>
      </c>
      <c r="G2305" s="7">
        <v>1</v>
      </c>
      <c r="H2305" s="7">
        <v>1</v>
      </c>
      <c r="I2305" s="7" t="s">
        <v>2</v>
      </c>
      <c r="J2305" s="7" t="s">
        <v>0</v>
      </c>
      <c r="K2305" s="5" t="s">
        <v>253</v>
      </c>
      <c r="L2305" s="14" t="s">
        <v>254</v>
      </c>
      <c r="M2305" s="38">
        <f t="shared" si="400"/>
        <v>1</v>
      </c>
      <c r="N2305" s="32">
        <f t="shared" si="401"/>
        <v>3.3975856056155642</v>
      </c>
      <c r="O2305" s="32">
        <f t="shared" si="402"/>
        <v>13.472464957439097</v>
      </c>
      <c r="P2305" s="32">
        <f t="shared" si="403"/>
        <v>0.25218737746573372</v>
      </c>
      <c r="Q2305" s="35">
        <v>0.81745635024496799</v>
      </c>
      <c r="R2305" s="35">
        <v>0.35044926467142601</v>
      </c>
      <c r="S2305" s="35">
        <v>0.149241961457445</v>
      </c>
      <c r="T2305" s="35">
        <v>0.86892321780229198</v>
      </c>
      <c r="U2305" s="35">
        <v>0.43803416465481199</v>
      </c>
      <c r="V2305" s="35">
        <v>0.210969584433257</v>
      </c>
      <c r="W2305" s="8">
        <v>10619.1803219053</v>
      </c>
      <c r="X2305" s="8">
        <v>36079.5742051415</v>
      </c>
      <c r="Y2305" s="8">
        <v>143066.53476359599</v>
      </c>
      <c r="Z2305" s="23">
        <f t="shared" si="393"/>
        <v>189765.28929064277</v>
      </c>
      <c r="AA2305" s="29">
        <f t="shared" si="394"/>
        <v>5.5959550672310057</v>
      </c>
      <c r="AB2305" s="29">
        <f t="shared" si="395"/>
        <v>19.01273638609554</v>
      </c>
      <c r="AC2305" s="29">
        <f t="shared" si="396"/>
        <v>75.391308546673471</v>
      </c>
      <c r="AD2305" s="26">
        <f t="shared" si="397"/>
        <v>5.5959550672310059E-2</v>
      </c>
      <c r="AE2305" s="26">
        <f t="shared" si="398"/>
        <v>0.19012736386095541</v>
      </c>
      <c r="AF2305" s="26">
        <f t="shared" si="399"/>
        <v>0.75391308546673474</v>
      </c>
      <c r="AG2305" s="6">
        <v>1</v>
      </c>
    </row>
    <row r="2306" spans="1:33" ht="12" customHeight="1" x14ac:dyDescent="0.2">
      <c r="A2306" s="5" t="s">
        <v>2601</v>
      </c>
      <c r="B2306" s="5" t="s">
        <v>2601</v>
      </c>
      <c r="C2306" s="7">
        <v>20</v>
      </c>
      <c r="D2306" s="7">
        <v>13</v>
      </c>
      <c r="E2306" s="8">
        <v>1055.72</v>
      </c>
      <c r="F2306" s="9">
        <v>3.4073300710533601</v>
      </c>
      <c r="G2306" s="7" t="s">
        <v>50</v>
      </c>
      <c r="H2306" s="7">
        <v>3</v>
      </c>
      <c r="I2306" s="7" t="s">
        <v>1</v>
      </c>
      <c r="J2306" s="7" t="s">
        <v>0</v>
      </c>
      <c r="K2306" s="5" t="s">
        <v>2602</v>
      </c>
      <c r="L2306" s="14" t="s">
        <v>2603</v>
      </c>
      <c r="M2306" s="38">
        <f t="shared" si="400"/>
        <v>1</v>
      </c>
      <c r="N2306" s="32">
        <f t="shared" si="401"/>
        <v>3.4073300710533645</v>
      </c>
      <c r="O2306" s="32">
        <f t="shared" si="402"/>
        <v>1.1863588803675504</v>
      </c>
      <c r="P2306" s="32">
        <f t="shared" si="403"/>
        <v>2.8720905009770115</v>
      </c>
      <c r="Q2306" s="35">
        <v>0.88960834735848704</v>
      </c>
      <c r="R2306" s="35">
        <v>0.76415431294474601</v>
      </c>
      <c r="S2306" s="35">
        <v>0.76343705984822197</v>
      </c>
      <c r="T2306" s="35">
        <v>0.84334283594566095</v>
      </c>
      <c r="U2306" s="35">
        <v>0.69671971159724599</v>
      </c>
      <c r="V2306" s="35">
        <v>0.62677285693099805</v>
      </c>
      <c r="W2306" s="8">
        <v>286433.47777139599</v>
      </c>
      <c r="X2306" s="8">
        <v>975973.40216687298</v>
      </c>
      <c r="Y2306" s="8">
        <v>339812.89998865698</v>
      </c>
      <c r="Z2306" s="23">
        <f t="shared" si="393"/>
        <v>1602219.7799269259</v>
      </c>
      <c r="AA2306" s="29">
        <f t="shared" si="394"/>
        <v>17.877290079670573</v>
      </c>
      <c r="AB2306" s="29">
        <f t="shared" si="395"/>
        <v>60.91382807740554</v>
      </c>
      <c r="AC2306" s="29">
        <f t="shared" si="396"/>
        <v>21.208881842923898</v>
      </c>
      <c r="AD2306" s="26">
        <f t="shared" si="397"/>
        <v>0.17877290079670571</v>
      </c>
      <c r="AE2306" s="26">
        <f t="shared" si="398"/>
        <v>0.60913828077405541</v>
      </c>
      <c r="AF2306" s="26">
        <f t="shared" si="399"/>
        <v>0.21208881842923899</v>
      </c>
      <c r="AG2306" s="6">
        <v>6</v>
      </c>
    </row>
    <row r="2307" spans="1:33" ht="12" customHeight="1" x14ac:dyDescent="0.2">
      <c r="A2307" s="5" t="s">
        <v>2597</v>
      </c>
      <c r="B2307" s="5" t="s">
        <v>2598</v>
      </c>
      <c r="C2307" s="7">
        <v>16</v>
      </c>
      <c r="D2307" s="7">
        <v>10</v>
      </c>
      <c r="E2307" s="8">
        <v>752.42</v>
      </c>
      <c r="F2307" s="9">
        <v>3.44410093198251</v>
      </c>
      <c r="G2307" s="7" t="s">
        <v>50</v>
      </c>
      <c r="H2307" s="7">
        <v>3</v>
      </c>
      <c r="I2307" s="7" t="s">
        <v>1</v>
      </c>
      <c r="J2307" s="7" t="s">
        <v>0</v>
      </c>
      <c r="K2307" s="5" t="s">
        <v>2599</v>
      </c>
      <c r="L2307" s="14" t="s">
        <v>2600</v>
      </c>
      <c r="M2307" s="38">
        <f t="shared" si="400"/>
        <v>1</v>
      </c>
      <c r="N2307" s="32">
        <f t="shared" si="401"/>
        <v>3.4441009319825016</v>
      </c>
      <c r="O2307" s="32">
        <f t="shared" si="402"/>
        <v>1.0513818404218187</v>
      </c>
      <c r="P2307" s="32">
        <f t="shared" si="403"/>
        <v>3.2757850664423822</v>
      </c>
      <c r="Q2307" s="35">
        <v>0.65148881622775301</v>
      </c>
      <c r="R2307" s="35">
        <v>0.77530118684919602</v>
      </c>
      <c r="S2307" s="35">
        <v>0.32323634697008402</v>
      </c>
      <c r="T2307" s="35">
        <v>0.578781604073907</v>
      </c>
      <c r="U2307" s="35">
        <v>0.83095284434030403</v>
      </c>
      <c r="V2307" s="35">
        <v>0.372988409675167</v>
      </c>
      <c r="W2307" s="8">
        <v>330930.67554186902</v>
      </c>
      <c r="X2307" s="8">
        <v>1139758.6480553499</v>
      </c>
      <c r="Y2307" s="8">
        <v>347934.50270324602</v>
      </c>
      <c r="Z2307" s="23">
        <f t="shared" si="393"/>
        <v>1818623.8263004648</v>
      </c>
      <c r="AA2307" s="29">
        <f t="shared" si="394"/>
        <v>18.196763440357245</v>
      </c>
      <c r="AB2307" s="29">
        <f t="shared" si="395"/>
        <v>62.671489923999502</v>
      </c>
      <c r="AC2307" s="29">
        <f t="shared" si="396"/>
        <v>19.131746635643267</v>
      </c>
      <c r="AD2307" s="26">
        <f t="shared" si="397"/>
        <v>0.18196763440357244</v>
      </c>
      <c r="AE2307" s="26">
        <f t="shared" si="398"/>
        <v>0.62671489923999502</v>
      </c>
      <c r="AF2307" s="26">
        <f t="shared" si="399"/>
        <v>0.19131746635643268</v>
      </c>
      <c r="AG2307" s="6">
        <v>6</v>
      </c>
    </row>
    <row r="2308" spans="1:33" ht="12" customHeight="1" x14ac:dyDescent="0.2">
      <c r="A2308" s="5" t="s">
        <v>2836</v>
      </c>
      <c r="B2308" s="5" t="s">
        <v>2836</v>
      </c>
      <c r="C2308" s="7">
        <v>1</v>
      </c>
      <c r="D2308" s="7">
        <v>1</v>
      </c>
      <c r="E2308" s="8">
        <v>27.09</v>
      </c>
      <c r="F2308" s="9">
        <v>5.1858134064905199</v>
      </c>
      <c r="G2308" s="7">
        <v>1</v>
      </c>
      <c r="H2308" s="7">
        <v>1</v>
      </c>
      <c r="I2308" s="7" t="s">
        <v>1</v>
      </c>
      <c r="J2308" s="7" t="s">
        <v>2</v>
      </c>
      <c r="K2308" s="5" t="s">
        <v>2837</v>
      </c>
      <c r="L2308" s="14" t="s">
        <v>2838</v>
      </c>
      <c r="M2308" s="38">
        <f t="shared" si="400"/>
        <v>1</v>
      </c>
      <c r="N2308" s="32">
        <f t="shared" si="401"/>
        <v>3.4622507015750466</v>
      </c>
      <c r="O2308" s="32">
        <f t="shared" si="402"/>
        <v>0.66763888905870206</v>
      </c>
      <c r="P2308" s="32">
        <f t="shared" si="403"/>
        <v>5.1858134064905093</v>
      </c>
      <c r="Q2308" s="35">
        <v>0.60718376443083799</v>
      </c>
      <c r="R2308" s="35">
        <v>0.38640920098542503</v>
      </c>
      <c r="S2308" s="35">
        <v>0.13418189011839099</v>
      </c>
      <c r="T2308" s="35">
        <v>0.65597842502472703</v>
      </c>
      <c r="U2308" s="35">
        <v>0.36149231203297</v>
      </c>
      <c r="V2308" s="35">
        <v>0.121060338645335</v>
      </c>
      <c r="W2308" s="8">
        <v>6499.6248540562901</v>
      </c>
      <c r="X2308" s="8">
        <v>22503.330710931001</v>
      </c>
      <c r="Y2308" s="8">
        <v>4339.4023168604699</v>
      </c>
      <c r="Z2308" s="23">
        <f t="shared" ref="Z2308:Z2371" si="404">SUM(W2308:Y2308)</f>
        <v>33342.357881847762</v>
      </c>
      <c r="AA2308" s="29">
        <f t="shared" ref="AA2308:AA2371" si="405">(100/Z2308)*W2308</f>
        <v>19.4935969348311</v>
      </c>
      <c r="AB2308" s="29">
        <f t="shared" ref="AB2308:AB2371" si="406">(100/Z2308)*X2308</f>
        <v>67.491719663840144</v>
      </c>
      <c r="AC2308" s="29">
        <f t="shared" ref="AC2308:AC2371" si="407">(100/Z2308)*Y2308</f>
        <v>13.014683401328753</v>
      </c>
      <c r="AD2308" s="26">
        <f t="shared" ref="AD2308:AD2371" si="408">AA2308/100</f>
        <v>0.19493596934831101</v>
      </c>
      <c r="AE2308" s="26">
        <f t="shared" ref="AE2308:AE2371" si="409">AB2308/100</f>
        <v>0.67491719663840144</v>
      </c>
      <c r="AF2308" s="26">
        <f t="shared" ref="AF2308:AF2371" si="410">AC2308/100</f>
        <v>0.13014683401328753</v>
      </c>
      <c r="AG2308" s="6">
        <v>6</v>
      </c>
    </row>
    <row r="2309" spans="1:33" ht="12" customHeight="1" x14ac:dyDescent="0.2">
      <c r="A2309" s="5" t="s">
        <v>1201</v>
      </c>
      <c r="B2309" s="5" t="s">
        <v>1201</v>
      </c>
      <c r="C2309" s="7">
        <v>2</v>
      </c>
      <c r="D2309" s="7">
        <v>2</v>
      </c>
      <c r="E2309" s="8">
        <v>59.19</v>
      </c>
      <c r="F2309" s="9">
        <v>4.85931020454671</v>
      </c>
      <c r="G2309" s="7" t="s">
        <v>54</v>
      </c>
      <c r="H2309" s="7">
        <v>2</v>
      </c>
      <c r="I2309" s="7" t="s">
        <v>2</v>
      </c>
      <c r="J2309" s="7" t="s">
        <v>0</v>
      </c>
      <c r="K2309" s="5" t="s">
        <v>1202</v>
      </c>
      <c r="L2309" s="14" t="s">
        <v>1203</v>
      </c>
      <c r="M2309" s="38">
        <f t="shared" ref="M2309:M2372" si="411">COUNTIF($L$4:$L$2634,L2309)</f>
        <v>1</v>
      </c>
      <c r="N2309" s="32">
        <f t="shared" ref="N2309:N2372" si="412">X2309/W2309</f>
        <v>3.4647042213706674</v>
      </c>
      <c r="O2309" s="32">
        <f t="shared" ref="O2309:O2372" si="413">Y2309/W2309</f>
        <v>4.85931020454671</v>
      </c>
      <c r="P2309" s="32">
        <f t="shared" si="403"/>
        <v>0.71300330201781481</v>
      </c>
      <c r="Q2309" s="35">
        <v>0.44202517598111002</v>
      </c>
      <c r="R2309" s="35">
        <v>0.31731050863888299</v>
      </c>
      <c r="S2309" s="35">
        <v>0.46023604346836899</v>
      </c>
      <c r="T2309" s="35">
        <v>0.49917028580982697</v>
      </c>
      <c r="U2309" s="35">
        <v>0.38289960423800301</v>
      </c>
      <c r="V2309" s="35">
        <v>0.46982293030356798</v>
      </c>
      <c r="W2309" s="8">
        <v>97966.762133978104</v>
      </c>
      <c r="X2309" s="8">
        <v>339425.85431960999</v>
      </c>
      <c r="Y2309" s="8">
        <v>476050.88694404002</v>
      </c>
      <c r="Z2309" s="23">
        <f t="shared" si="404"/>
        <v>913443.5033976282</v>
      </c>
      <c r="AA2309" s="29">
        <f t="shared" si="405"/>
        <v>10.724994131501585</v>
      </c>
      <c r="AB2309" s="29">
        <f t="shared" si="406"/>
        <v>37.15893244158918</v>
      </c>
      <c r="AC2309" s="29">
        <f t="shared" si="407"/>
        <v>52.116073426909232</v>
      </c>
      <c r="AD2309" s="26">
        <f t="shared" si="408"/>
        <v>0.10724994131501585</v>
      </c>
      <c r="AE2309" s="26">
        <f t="shared" si="409"/>
        <v>0.37158932441589182</v>
      </c>
      <c r="AF2309" s="26">
        <f t="shared" si="410"/>
        <v>0.52116073426909226</v>
      </c>
      <c r="AG2309" s="6">
        <v>5</v>
      </c>
    </row>
    <row r="2310" spans="1:33" ht="12" customHeight="1" x14ac:dyDescent="0.2">
      <c r="A2310" s="5" t="s">
        <v>2815</v>
      </c>
      <c r="B2310" s="5" t="s">
        <v>2815</v>
      </c>
      <c r="C2310" s="7">
        <v>5</v>
      </c>
      <c r="D2310" s="7">
        <v>1</v>
      </c>
      <c r="E2310" s="8">
        <v>133.25</v>
      </c>
      <c r="F2310" s="9">
        <v>5.5578917045313796</v>
      </c>
      <c r="G2310" s="7" t="s">
        <v>122</v>
      </c>
      <c r="H2310" s="7">
        <v>2</v>
      </c>
      <c r="I2310" s="7" t="s">
        <v>1</v>
      </c>
      <c r="J2310" s="7" t="s">
        <v>2</v>
      </c>
      <c r="K2310" s="5" t="s">
        <v>2816</v>
      </c>
      <c r="L2310" s="14" t="s">
        <v>2817</v>
      </c>
      <c r="M2310" s="38">
        <f t="shared" si="411"/>
        <v>2</v>
      </c>
      <c r="N2310" s="32">
        <f t="shared" si="412"/>
        <v>3.4999058249067705</v>
      </c>
      <c r="O2310" s="32">
        <f t="shared" si="413"/>
        <v>0.62971824766813622</v>
      </c>
      <c r="P2310" s="32">
        <f t="shared" si="403"/>
        <v>5.5578917045313787</v>
      </c>
      <c r="Q2310" s="35">
        <v>0.23622313814378401</v>
      </c>
      <c r="R2310" s="35">
        <v>0.139073397814899</v>
      </c>
      <c r="S2310" s="35">
        <v>0.161237769744037</v>
      </c>
      <c r="T2310" s="35">
        <v>0.15721628872349699</v>
      </c>
      <c r="U2310" s="35">
        <v>7.4604511286122499E-2</v>
      </c>
      <c r="V2310" s="35">
        <v>0.16255840552370199</v>
      </c>
      <c r="W2310" s="8">
        <v>1529.14279658704</v>
      </c>
      <c r="X2310" s="8">
        <v>5351.8557808892101</v>
      </c>
      <c r="Y2310" s="8">
        <v>962.92912230114405</v>
      </c>
      <c r="Z2310" s="23">
        <f t="shared" si="404"/>
        <v>7843.9276997773941</v>
      </c>
      <c r="AA2310" s="29">
        <f t="shared" si="405"/>
        <v>19.494605956534201</v>
      </c>
      <c r="AB2310" s="29">
        <f t="shared" si="406"/>
        <v>68.229284941536278</v>
      </c>
      <c r="AC2310" s="29">
        <f t="shared" si="407"/>
        <v>12.276109101929526</v>
      </c>
      <c r="AD2310" s="26">
        <f t="shared" si="408"/>
        <v>0.194946059565342</v>
      </c>
      <c r="AE2310" s="26">
        <f t="shared" si="409"/>
        <v>0.68229284941536283</v>
      </c>
      <c r="AF2310" s="26">
        <f t="shared" si="410"/>
        <v>0.12276109101929526</v>
      </c>
      <c r="AG2310" s="6">
        <v>6</v>
      </c>
    </row>
    <row r="2311" spans="1:33" ht="12" customHeight="1" x14ac:dyDescent="0.2">
      <c r="A2311" s="5" t="s">
        <v>2594</v>
      </c>
      <c r="B2311" s="5" t="s">
        <v>2594</v>
      </c>
      <c r="C2311" s="7">
        <v>9</v>
      </c>
      <c r="D2311" s="7">
        <v>8</v>
      </c>
      <c r="E2311" s="8">
        <v>465.35</v>
      </c>
      <c r="F2311" s="9">
        <v>3.5181735380342398</v>
      </c>
      <c r="G2311" s="7" t="s">
        <v>50</v>
      </c>
      <c r="H2311" s="7">
        <v>3</v>
      </c>
      <c r="I2311" s="7" t="s">
        <v>1</v>
      </c>
      <c r="J2311" s="7" t="s">
        <v>0</v>
      </c>
      <c r="K2311" s="5" t="s">
        <v>2595</v>
      </c>
      <c r="L2311" s="14" t="s">
        <v>2596</v>
      </c>
      <c r="M2311" s="38">
        <f t="shared" si="411"/>
        <v>1</v>
      </c>
      <c r="N2311" s="32">
        <f t="shared" si="412"/>
        <v>3.5181735380342309</v>
      </c>
      <c r="O2311" s="32">
        <f t="shared" si="413"/>
        <v>1.3328700924155656</v>
      </c>
      <c r="P2311" s="32">
        <f t="shared" si="403"/>
        <v>2.6395472132308346</v>
      </c>
      <c r="Q2311" s="35">
        <v>0.71843810953207299</v>
      </c>
      <c r="R2311" s="35">
        <v>0.86841766273836796</v>
      </c>
      <c r="S2311" s="35">
        <v>0.77666610279039106</v>
      </c>
      <c r="T2311" s="35">
        <v>0.65198202375231995</v>
      </c>
      <c r="U2311" s="35">
        <v>0.80896548652423295</v>
      </c>
      <c r="V2311" s="35">
        <v>0.90054522351975397</v>
      </c>
      <c r="W2311" s="8">
        <v>344835.91593918297</v>
      </c>
      <c r="X2311" s="8">
        <v>1213192.59442103</v>
      </c>
      <c r="Y2311" s="8">
        <v>459621.47914606502</v>
      </c>
      <c r="Z2311" s="23">
        <f t="shared" si="404"/>
        <v>2017649.989506278</v>
      </c>
      <c r="AA2311" s="29">
        <f t="shared" si="405"/>
        <v>17.090968093210503</v>
      </c>
      <c r="AB2311" s="29">
        <f t="shared" si="406"/>
        <v>60.128991684920543</v>
      </c>
      <c r="AC2311" s="29">
        <f t="shared" si="407"/>
        <v>22.780040221868962</v>
      </c>
      <c r="AD2311" s="26">
        <f t="shared" si="408"/>
        <v>0.17090968093210501</v>
      </c>
      <c r="AE2311" s="26">
        <f t="shared" si="409"/>
        <v>0.60128991684920541</v>
      </c>
      <c r="AF2311" s="26">
        <f t="shared" si="410"/>
        <v>0.22780040221868961</v>
      </c>
      <c r="AG2311" s="6">
        <v>6</v>
      </c>
    </row>
    <row r="2312" spans="1:33" ht="12" customHeight="1" x14ac:dyDescent="0.2">
      <c r="A2312" s="5" t="s">
        <v>2591</v>
      </c>
      <c r="B2312" s="5" t="s">
        <v>2591</v>
      </c>
      <c r="C2312" s="7">
        <v>4</v>
      </c>
      <c r="D2312" s="7">
        <v>4</v>
      </c>
      <c r="E2312" s="8">
        <v>101.82</v>
      </c>
      <c r="F2312" s="9">
        <v>3.54302665743801</v>
      </c>
      <c r="G2312" s="7" t="s">
        <v>54</v>
      </c>
      <c r="H2312" s="7">
        <v>2</v>
      </c>
      <c r="I2312" s="7" t="s">
        <v>1</v>
      </c>
      <c r="J2312" s="7" t="s">
        <v>0</v>
      </c>
      <c r="K2312" s="5" t="s">
        <v>2592</v>
      </c>
      <c r="L2312" s="14" t="s">
        <v>2593</v>
      </c>
      <c r="M2312" s="38">
        <f t="shared" si="411"/>
        <v>1</v>
      </c>
      <c r="N2312" s="32">
        <f t="shared" si="412"/>
        <v>3.5430266574380078</v>
      </c>
      <c r="O2312" s="32">
        <f t="shared" si="413"/>
        <v>1.3856191758373502</v>
      </c>
      <c r="P2312" s="32">
        <f t="shared" si="403"/>
        <v>2.5569988631955125</v>
      </c>
      <c r="Q2312" s="35">
        <v>0.98562689961623196</v>
      </c>
      <c r="R2312" s="35">
        <v>0.41088921340356699</v>
      </c>
      <c r="S2312" s="35">
        <v>0.32660388830430698</v>
      </c>
      <c r="T2312" s="35">
        <v>0.98382421363107897</v>
      </c>
      <c r="U2312" s="35">
        <v>0.41788397805423899</v>
      </c>
      <c r="V2312" s="35">
        <v>0.36057583211503302</v>
      </c>
      <c r="W2312" s="8">
        <v>38638.742020166501</v>
      </c>
      <c r="X2312" s="8">
        <v>136898.09298732001</v>
      </c>
      <c r="Y2312" s="8">
        <v>53538.5818733751</v>
      </c>
      <c r="Z2312" s="23">
        <f t="shared" si="404"/>
        <v>229075.41688086162</v>
      </c>
      <c r="AA2312" s="29">
        <f t="shared" si="405"/>
        <v>16.867258192205703</v>
      </c>
      <c r="AB2312" s="29">
        <f t="shared" si="406"/>
        <v>59.761145412874427</v>
      </c>
      <c r="AC2312" s="29">
        <f t="shared" si="407"/>
        <v>23.371596394919862</v>
      </c>
      <c r="AD2312" s="26">
        <f t="shared" si="408"/>
        <v>0.16867258192205703</v>
      </c>
      <c r="AE2312" s="26">
        <f t="shared" si="409"/>
        <v>0.59761145412874428</v>
      </c>
      <c r="AF2312" s="26">
        <f t="shared" si="410"/>
        <v>0.23371596394919864</v>
      </c>
      <c r="AG2312" s="6">
        <v>6</v>
      </c>
    </row>
    <row r="2313" spans="1:33" ht="12" customHeight="1" x14ac:dyDescent="0.2">
      <c r="A2313" s="5" t="s">
        <v>1133</v>
      </c>
      <c r="B2313" s="5" t="s">
        <v>1133</v>
      </c>
      <c r="C2313" s="7">
        <v>5</v>
      </c>
      <c r="D2313" s="7">
        <v>1</v>
      </c>
      <c r="E2313" s="8">
        <v>304.07</v>
      </c>
      <c r="F2313" s="9">
        <v>7.7946612297307203</v>
      </c>
      <c r="G2313" s="7" t="s">
        <v>122</v>
      </c>
      <c r="H2313" s="7">
        <v>2</v>
      </c>
      <c r="I2313" s="7" t="s">
        <v>2</v>
      </c>
      <c r="J2313" s="7" t="s">
        <v>0</v>
      </c>
      <c r="K2313" s="5" t="s">
        <v>1134</v>
      </c>
      <c r="L2313" s="14" t="s">
        <v>243</v>
      </c>
      <c r="M2313" s="38">
        <f t="shared" si="411"/>
        <v>3</v>
      </c>
      <c r="N2313" s="32">
        <f t="shared" si="412"/>
        <v>3.5588384678442453</v>
      </c>
      <c r="O2313" s="32">
        <f t="shared" si="413"/>
        <v>7.7946612297307079</v>
      </c>
      <c r="P2313" s="32">
        <f t="shared" si="403"/>
        <v>0.45657384752912433</v>
      </c>
      <c r="Q2313" s="35">
        <v>0.188520443446898</v>
      </c>
      <c r="R2313" s="35">
        <v>0.15271894204543399</v>
      </c>
      <c r="S2313" s="35">
        <v>0.38821699883618999</v>
      </c>
      <c r="T2313" s="35">
        <v>0.22851130084892601</v>
      </c>
      <c r="U2313" s="35">
        <v>0.13926709967633999</v>
      </c>
      <c r="V2313" s="35">
        <v>0.37092106658740298</v>
      </c>
      <c r="W2313" s="8">
        <v>4851.7807101813896</v>
      </c>
      <c r="X2313" s="8">
        <v>17266.7038289382</v>
      </c>
      <c r="Y2313" s="8">
        <v>37817.986996806198</v>
      </c>
      <c r="Z2313" s="23">
        <f t="shared" si="404"/>
        <v>59936.471535925783</v>
      </c>
      <c r="AA2313" s="29">
        <f t="shared" si="405"/>
        <v>8.0948720968221224</v>
      </c>
      <c r="AB2313" s="29">
        <f t="shared" si="406"/>
        <v>28.80834221044957</v>
      </c>
      <c r="AC2313" s="29">
        <f t="shared" si="407"/>
        <v>63.096785692728318</v>
      </c>
      <c r="AD2313" s="26">
        <f t="shared" si="408"/>
        <v>8.0948720968221227E-2</v>
      </c>
      <c r="AE2313" s="26">
        <f t="shared" si="409"/>
        <v>0.28808342210449572</v>
      </c>
      <c r="AF2313" s="26">
        <f t="shared" si="410"/>
        <v>0.63096785692728319</v>
      </c>
      <c r="AG2313" s="6">
        <v>1</v>
      </c>
    </row>
    <row r="2314" spans="1:33" ht="12" customHeight="1" x14ac:dyDescent="0.2">
      <c r="A2314" s="5" t="s">
        <v>1165</v>
      </c>
      <c r="B2314" s="5" t="s">
        <v>1165</v>
      </c>
      <c r="C2314" s="7">
        <v>1</v>
      </c>
      <c r="D2314" s="7">
        <v>1</v>
      </c>
      <c r="E2314" s="8">
        <v>34.9</v>
      </c>
      <c r="F2314" s="9">
        <v>6.4370179592785899</v>
      </c>
      <c r="G2314" s="7">
        <v>2</v>
      </c>
      <c r="H2314" s="7">
        <v>1</v>
      </c>
      <c r="I2314" s="7" t="s">
        <v>2</v>
      </c>
      <c r="J2314" s="7" t="s">
        <v>0</v>
      </c>
      <c r="K2314" s="5" t="s">
        <v>1166</v>
      </c>
      <c r="L2314" s="14" t="s">
        <v>1167</v>
      </c>
      <c r="M2314" s="38">
        <f t="shared" si="411"/>
        <v>1</v>
      </c>
      <c r="N2314" s="32">
        <f t="shared" si="412"/>
        <v>3.5702849315124343</v>
      </c>
      <c r="O2314" s="32">
        <f t="shared" si="413"/>
        <v>6.4370179592785899</v>
      </c>
      <c r="P2314" s="32">
        <f t="shared" si="403"/>
        <v>0.55464890017373258</v>
      </c>
      <c r="Q2314" s="35">
        <v>6.3399505835728606E-2</v>
      </c>
      <c r="R2314" s="35">
        <v>8.8212934035099805E-2</v>
      </c>
      <c r="S2314" s="35">
        <v>0.49262490479936499</v>
      </c>
      <c r="T2314" s="35">
        <v>8.6907097358298893E-2</v>
      </c>
      <c r="U2314" s="35">
        <v>0.10564683925144</v>
      </c>
      <c r="V2314" s="35">
        <v>0.49982776495296</v>
      </c>
      <c r="W2314" s="8">
        <v>4978.3134432708503</v>
      </c>
      <c r="X2314" s="8">
        <v>17773.997470855698</v>
      </c>
      <c r="Y2314" s="8">
        <v>32045.493041252499</v>
      </c>
      <c r="Z2314" s="23">
        <f t="shared" si="404"/>
        <v>54797.803955379044</v>
      </c>
      <c r="AA2314" s="29">
        <f t="shared" si="405"/>
        <v>9.0848776482440972</v>
      </c>
      <c r="AB2314" s="29">
        <f t="shared" si="406"/>
        <v>32.43560177216002</v>
      </c>
      <c r="AC2314" s="29">
        <f t="shared" si="407"/>
        <v>58.479520579595892</v>
      </c>
      <c r="AD2314" s="26">
        <f t="shared" si="408"/>
        <v>9.0848776482440968E-2</v>
      </c>
      <c r="AE2314" s="26">
        <f t="shared" si="409"/>
        <v>0.32435601772160022</v>
      </c>
      <c r="AF2314" s="26">
        <f t="shared" si="410"/>
        <v>0.58479520579595889</v>
      </c>
      <c r="AG2314" s="6">
        <v>5</v>
      </c>
    </row>
    <row r="2315" spans="1:33" ht="12" customHeight="1" x14ac:dyDescent="0.2">
      <c r="A2315" s="5" t="s">
        <v>1181</v>
      </c>
      <c r="B2315" s="5" t="s">
        <v>1181</v>
      </c>
      <c r="C2315" s="7">
        <v>3</v>
      </c>
      <c r="D2315" s="7">
        <v>3</v>
      </c>
      <c r="E2315" s="8">
        <v>163.82</v>
      </c>
      <c r="F2315" s="9">
        <v>6.1465202122888103</v>
      </c>
      <c r="G2315" s="7" t="s">
        <v>122</v>
      </c>
      <c r="H2315" s="7">
        <v>2</v>
      </c>
      <c r="I2315" s="7" t="s">
        <v>2</v>
      </c>
      <c r="J2315" s="7" t="s">
        <v>0</v>
      </c>
      <c r="K2315" s="5" t="s">
        <v>1182</v>
      </c>
      <c r="L2315" s="14" t="s">
        <v>1183</v>
      </c>
      <c r="M2315" s="38">
        <f t="shared" si="411"/>
        <v>1</v>
      </c>
      <c r="N2315" s="32">
        <f t="shared" si="412"/>
        <v>3.5910659636117641</v>
      </c>
      <c r="O2315" s="32">
        <f t="shared" si="413"/>
        <v>6.1465202122887996</v>
      </c>
      <c r="P2315" s="32">
        <f t="shared" si="403"/>
        <v>0.58424374110608313</v>
      </c>
      <c r="Q2315" s="35">
        <v>0.43557788040693701</v>
      </c>
      <c r="R2315" s="35">
        <v>0.721385906323179</v>
      </c>
      <c r="S2315" s="35">
        <v>0.90425259388370205</v>
      </c>
      <c r="T2315" s="35">
        <v>0.42407755121722301</v>
      </c>
      <c r="U2315" s="35">
        <v>0.70294011765297404</v>
      </c>
      <c r="V2315" s="35">
        <v>0.91425152199840098</v>
      </c>
      <c r="W2315" s="8">
        <v>53494.098837204299</v>
      </c>
      <c r="X2315" s="8">
        <v>192100.83758836801</v>
      </c>
      <c r="Y2315" s="8">
        <v>328802.55974105099</v>
      </c>
      <c r="Z2315" s="23">
        <f t="shared" si="404"/>
        <v>574397.49616662331</v>
      </c>
      <c r="AA2315" s="29">
        <f t="shared" si="405"/>
        <v>9.3130800872583439</v>
      </c>
      <c r="AB2315" s="29">
        <f t="shared" si="406"/>
        <v>33.443884917743915</v>
      </c>
      <c r="AC2315" s="29">
        <f t="shared" si="407"/>
        <v>57.243034994997743</v>
      </c>
      <c r="AD2315" s="26">
        <f t="shared" si="408"/>
        <v>9.3130800872583436E-2</v>
      </c>
      <c r="AE2315" s="26">
        <f t="shared" si="409"/>
        <v>0.33443884917743916</v>
      </c>
      <c r="AF2315" s="26">
        <f t="shared" si="410"/>
        <v>0.57243034994997744</v>
      </c>
      <c r="AG2315" s="6">
        <v>5</v>
      </c>
    </row>
    <row r="2316" spans="1:33" ht="12" customHeight="1" x14ac:dyDescent="0.2">
      <c r="A2316" s="5" t="s">
        <v>268</v>
      </c>
      <c r="B2316" s="5" t="s">
        <v>268</v>
      </c>
      <c r="C2316" s="7">
        <v>8</v>
      </c>
      <c r="D2316" s="7">
        <v>7</v>
      </c>
      <c r="E2316" s="8">
        <v>260.14999999999998</v>
      </c>
      <c r="F2316" s="9">
        <v>12.1246739876308</v>
      </c>
      <c r="G2316" s="7" t="s">
        <v>50</v>
      </c>
      <c r="H2316" s="7">
        <v>3</v>
      </c>
      <c r="I2316" s="7" t="s">
        <v>2</v>
      </c>
      <c r="J2316" s="7" t="s">
        <v>0</v>
      </c>
      <c r="K2316" s="5" t="s">
        <v>269</v>
      </c>
      <c r="L2316" s="14" t="s">
        <v>270</v>
      </c>
      <c r="M2316" s="38">
        <f t="shared" si="411"/>
        <v>1</v>
      </c>
      <c r="N2316" s="32">
        <f t="shared" si="412"/>
        <v>3.5968327441257211</v>
      </c>
      <c r="O2316" s="32">
        <f t="shared" si="413"/>
        <v>12.124673987630766</v>
      </c>
      <c r="P2316" s="32">
        <f t="shared" si="403"/>
        <v>0.2966539758343279</v>
      </c>
      <c r="Q2316" s="35">
        <v>0.63348598238056097</v>
      </c>
      <c r="R2316" s="35">
        <v>0.89030077077941705</v>
      </c>
      <c r="S2316" s="35">
        <v>0.92822941654547297</v>
      </c>
      <c r="T2316" s="35">
        <v>0.636019034864727</v>
      </c>
      <c r="U2316" s="35">
        <v>0.95309440193164197</v>
      </c>
      <c r="V2316" s="35">
        <v>0.77054425939933502</v>
      </c>
      <c r="W2316" s="8">
        <v>61597.140430692198</v>
      </c>
      <c r="X2316" s="8">
        <v>221554.61164562401</v>
      </c>
      <c r="Y2316" s="8">
        <v>746845.24629245303</v>
      </c>
      <c r="Z2316" s="23">
        <f t="shared" si="404"/>
        <v>1029996.9983687692</v>
      </c>
      <c r="AA2316" s="29">
        <f t="shared" si="405"/>
        <v>5.9803223240693955</v>
      </c>
      <c r="AB2316" s="29">
        <f t="shared" si="406"/>
        <v>21.510219155638833</v>
      </c>
      <c r="AC2316" s="29">
        <f t="shared" si="407"/>
        <v>72.509458520291773</v>
      </c>
      <c r="AD2316" s="26">
        <f t="shared" si="408"/>
        <v>5.9803223240693953E-2</v>
      </c>
      <c r="AE2316" s="26">
        <f t="shared" si="409"/>
        <v>0.21510219155638832</v>
      </c>
      <c r="AF2316" s="26">
        <f t="shared" si="410"/>
        <v>0.7250945852029177</v>
      </c>
      <c r="AG2316" s="6">
        <v>1</v>
      </c>
    </row>
    <row r="2317" spans="1:33" ht="12" customHeight="1" x14ac:dyDescent="0.2">
      <c r="A2317" s="5" t="s">
        <v>3919</v>
      </c>
      <c r="B2317" s="5" t="s">
        <v>3919</v>
      </c>
      <c r="C2317" s="7">
        <v>6</v>
      </c>
      <c r="D2317" s="7">
        <v>6</v>
      </c>
      <c r="E2317" s="8">
        <v>155.93</v>
      </c>
      <c r="F2317" s="9">
        <v>3.6094573898002098</v>
      </c>
      <c r="G2317" s="7" t="s">
        <v>50</v>
      </c>
      <c r="H2317" s="7">
        <v>3</v>
      </c>
      <c r="I2317" s="7" t="s">
        <v>1</v>
      </c>
      <c r="J2317" s="7" t="s">
        <v>0</v>
      </c>
      <c r="K2317" s="5" t="s">
        <v>3920</v>
      </c>
      <c r="L2317" s="14" t="s">
        <v>3921</v>
      </c>
      <c r="M2317" s="38">
        <f t="shared" si="411"/>
        <v>1</v>
      </c>
      <c r="N2317" s="32">
        <f t="shared" si="412"/>
        <v>3.6094573898002027</v>
      </c>
      <c r="O2317" s="32">
        <f t="shared" si="413"/>
        <v>3.4099032682835135</v>
      </c>
      <c r="P2317" s="32">
        <f t="shared" si="403"/>
        <v>1.0585219303353264</v>
      </c>
      <c r="Q2317" s="35">
        <v>0.82273989720617502</v>
      </c>
      <c r="R2317" s="35">
        <v>0.81735384435079805</v>
      </c>
      <c r="S2317" s="35">
        <v>0.89452975464578</v>
      </c>
      <c r="T2317" s="35">
        <v>0.82327641995718503</v>
      </c>
      <c r="U2317" s="35">
        <v>0.79048974520396298</v>
      </c>
      <c r="V2317" s="35">
        <v>0.89442604698167905</v>
      </c>
      <c r="W2317" s="8">
        <v>31663.426402318401</v>
      </c>
      <c r="X2317" s="8">
        <v>114287.788414243</v>
      </c>
      <c r="Y2317" s="8">
        <v>107969.22117432</v>
      </c>
      <c r="Z2317" s="23">
        <f t="shared" si="404"/>
        <v>253920.43599088141</v>
      </c>
      <c r="AA2317" s="29">
        <f t="shared" si="405"/>
        <v>12.469822004974612</v>
      </c>
      <c r="AB2317" s="29">
        <f t="shared" si="406"/>
        <v>45.009291185348786</v>
      </c>
      <c r="AC2317" s="29">
        <f t="shared" si="407"/>
        <v>42.520886809676597</v>
      </c>
      <c r="AD2317" s="26">
        <f t="shared" si="408"/>
        <v>0.12469822004974612</v>
      </c>
      <c r="AE2317" s="26">
        <f t="shared" si="409"/>
        <v>0.45009291185348788</v>
      </c>
      <c r="AF2317" s="26">
        <f t="shared" si="410"/>
        <v>0.42520886809676595</v>
      </c>
      <c r="AG2317" s="6">
        <v>5</v>
      </c>
    </row>
    <row r="2318" spans="1:33" ht="12" customHeight="1" x14ac:dyDescent="0.2">
      <c r="A2318" s="5" t="s">
        <v>2588</v>
      </c>
      <c r="B2318" s="5" t="s">
        <v>2588</v>
      </c>
      <c r="C2318" s="7">
        <v>10</v>
      </c>
      <c r="D2318" s="7">
        <v>10</v>
      </c>
      <c r="E2318" s="8">
        <v>377.06</v>
      </c>
      <c r="F2318" s="9">
        <v>3.6261864762193099</v>
      </c>
      <c r="G2318" s="7" t="s">
        <v>50</v>
      </c>
      <c r="H2318" s="7">
        <v>3</v>
      </c>
      <c r="I2318" s="7" t="s">
        <v>1</v>
      </c>
      <c r="J2318" s="7" t="s">
        <v>0</v>
      </c>
      <c r="K2318" s="5" t="s">
        <v>2589</v>
      </c>
      <c r="L2318" s="14" t="s">
        <v>2590</v>
      </c>
      <c r="M2318" s="38">
        <f t="shared" si="411"/>
        <v>1</v>
      </c>
      <c r="N2318" s="32">
        <f t="shared" si="412"/>
        <v>3.6261864762193023</v>
      </c>
      <c r="O2318" s="32">
        <f t="shared" si="413"/>
        <v>1.0226156367990284</v>
      </c>
      <c r="P2318" s="32">
        <f t="shared" si="403"/>
        <v>3.5459916177009783</v>
      </c>
      <c r="Q2318" s="35">
        <v>0.41066727732303998</v>
      </c>
      <c r="R2318" s="35">
        <v>0.92048368259859803</v>
      </c>
      <c r="S2318" s="35">
        <v>0.32401141551335999</v>
      </c>
      <c r="T2318" s="35">
        <v>0.32751257020286401</v>
      </c>
      <c r="U2318" s="35">
        <v>0.86561020707884595</v>
      </c>
      <c r="V2318" s="35">
        <v>0.37391180927992801</v>
      </c>
      <c r="W2318" s="8">
        <v>268046.15641596302</v>
      </c>
      <c r="X2318" s="8">
        <v>971985.34739812894</v>
      </c>
      <c r="Y2318" s="8">
        <v>274108.19093484199</v>
      </c>
      <c r="Z2318" s="23">
        <f t="shared" si="404"/>
        <v>1514139.6947489339</v>
      </c>
      <c r="AA2318" s="29">
        <f t="shared" si="405"/>
        <v>17.702868324868064</v>
      </c>
      <c r="AB2318" s="29">
        <f t="shared" si="406"/>
        <v>64.19390170992763</v>
      </c>
      <c r="AC2318" s="29">
        <f t="shared" si="407"/>
        <v>18.103229965204303</v>
      </c>
      <c r="AD2318" s="26">
        <f t="shared" si="408"/>
        <v>0.17702868324868062</v>
      </c>
      <c r="AE2318" s="26">
        <f t="shared" si="409"/>
        <v>0.64193901709927625</v>
      </c>
      <c r="AF2318" s="26">
        <f t="shared" si="410"/>
        <v>0.18103229965204304</v>
      </c>
      <c r="AG2318" s="6">
        <v>6</v>
      </c>
    </row>
    <row r="2319" spans="1:33" ht="12" customHeight="1" x14ac:dyDescent="0.2">
      <c r="A2319" s="5" t="s">
        <v>1148</v>
      </c>
      <c r="B2319" s="5" t="s">
        <v>1148</v>
      </c>
      <c r="C2319" s="7">
        <v>13</v>
      </c>
      <c r="D2319" s="7">
        <v>13</v>
      </c>
      <c r="E2319" s="8">
        <v>755.89</v>
      </c>
      <c r="F2319" s="9">
        <v>6.6990769628635798</v>
      </c>
      <c r="G2319" s="7" t="s">
        <v>50</v>
      </c>
      <c r="H2319" s="7">
        <v>3</v>
      </c>
      <c r="I2319" s="7" t="s">
        <v>2</v>
      </c>
      <c r="J2319" s="7" t="s">
        <v>0</v>
      </c>
      <c r="K2319" s="5" t="s">
        <v>1149</v>
      </c>
      <c r="L2319" s="14" t="s">
        <v>1150</v>
      </c>
      <c r="M2319" s="38">
        <f t="shared" si="411"/>
        <v>1</v>
      </c>
      <c r="N2319" s="32">
        <f t="shared" si="412"/>
        <v>3.6501495338580185</v>
      </c>
      <c r="O2319" s="32">
        <f t="shared" si="413"/>
        <v>6.6990769628635674</v>
      </c>
      <c r="P2319" s="32">
        <f t="shared" si="403"/>
        <v>0.54487350333376916</v>
      </c>
      <c r="Q2319" s="35">
        <v>0.507758263901117</v>
      </c>
      <c r="R2319" s="35">
        <v>0.14987383601624901</v>
      </c>
      <c r="S2319" s="35">
        <v>0.218325769833846</v>
      </c>
      <c r="T2319" s="35">
        <v>0.49200216345359499</v>
      </c>
      <c r="U2319" s="35">
        <v>0.15449209050770699</v>
      </c>
      <c r="V2319" s="35">
        <v>0.247935771479702</v>
      </c>
      <c r="W2319" s="8">
        <v>168063.43798294399</v>
      </c>
      <c r="X2319" s="8">
        <v>613456.67981201899</v>
      </c>
      <c r="Y2319" s="8">
        <v>1125869.9056911899</v>
      </c>
      <c r="Z2319" s="23">
        <f t="shared" si="404"/>
        <v>1907390.0234861528</v>
      </c>
      <c r="AA2319" s="29">
        <f t="shared" si="405"/>
        <v>8.8111731692804511</v>
      </c>
      <c r="AB2319" s="29">
        <f t="shared" si="406"/>
        <v>32.162099636591321</v>
      </c>
      <c r="AC2319" s="29">
        <f t="shared" si="407"/>
        <v>59.026727194128242</v>
      </c>
      <c r="AD2319" s="26">
        <f t="shared" si="408"/>
        <v>8.8111731692804507E-2</v>
      </c>
      <c r="AE2319" s="26">
        <f t="shared" si="409"/>
        <v>0.32162099636591324</v>
      </c>
      <c r="AF2319" s="26">
        <f t="shared" si="410"/>
        <v>0.59026727194128237</v>
      </c>
      <c r="AG2319" s="6">
        <v>5</v>
      </c>
    </row>
    <row r="2320" spans="1:33" ht="12" customHeight="1" x14ac:dyDescent="0.2">
      <c r="A2320" s="5" t="s">
        <v>1184</v>
      </c>
      <c r="B2320" s="5" t="s">
        <v>1184</v>
      </c>
      <c r="C2320" s="7">
        <v>1</v>
      </c>
      <c r="D2320" s="7">
        <v>1</v>
      </c>
      <c r="E2320" s="8">
        <v>36.979999999999997</v>
      </c>
      <c r="F2320" s="9">
        <v>5.6823022013824502</v>
      </c>
      <c r="G2320" s="7">
        <v>1</v>
      </c>
      <c r="H2320" s="7">
        <v>1</v>
      </c>
      <c r="I2320" s="7" t="s">
        <v>2</v>
      </c>
      <c r="J2320" s="7" t="s">
        <v>0</v>
      </c>
      <c r="K2320" s="5" t="s">
        <v>1185</v>
      </c>
      <c r="L2320" s="14" t="s">
        <v>1186</v>
      </c>
      <c r="M2320" s="38">
        <f t="shared" si="411"/>
        <v>1</v>
      </c>
      <c r="N2320" s="32">
        <f t="shared" si="412"/>
        <v>3.6580882943172162</v>
      </c>
      <c r="O2320" s="32">
        <f t="shared" si="413"/>
        <v>5.682302201382428</v>
      </c>
      <c r="P2320" s="32">
        <f t="shared" si="403"/>
        <v>0.64376869879029874</v>
      </c>
      <c r="Q2320" s="35">
        <v>0.107786406769121</v>
      </c>
      <c r="R2320" s="35">
        <v>0.83510666660570398</v>
      </c>
      <c r="S2320" s="35">
        <v>0.160963742883868</v>
      </c>
      <c r="T2320" s="35">
        <v>0.14554223597576599</v>
      </c>
      <c r="U2320" s="35">
        <v>0.86389201177771802</v>
      </c>
      <c r="V2320" s="35">
        <v>0.16661572176744199</v>
      </c>
      <c r="W2320" s="8">
        <v>2799.9114312329998</v>
      </c>
      <c r="X2320" s="8">
        <v>10242.323231718399</v>
      </c>
      <c r="Y2320" s="8">
        <v>15909.942889371099</v>
      </c>
      <c r="Z2320" s="23">
        <f t="shared" si="404"/>
        <v>28952.177552322501</v>
      </c>
      <c r="AA2320" s="29">
        <f t="shared" si="405"/>
        <v>9.6708146603929457</v>
      </c>
      <c r="AB2320" s="29">
        <f t="shared" si="406"/>
        <v>35.376693905694758</v>
      </c>
      <c r="AC2320" s="29">
        <f t="shared" si="407"/>
        <v>54.952491433912286</v>
      </c>
      <c r="AD2320" s="26">
        <f t="shared" si="408"/>
        <v>9.6708146603929457E-2</v>
      </c>
      <c r="AE2320" s="26">
        <f t="shared" si="409"/>
        <v>0.35376693905694756</v>
      </c>
      <c r="AF2320" s="26">
        <f t="shared" si="410"/>
        <v>0.54952491433912287</v>
      </c>
      <c r="AG2320" s="6">
        <v>5</v>
      </c>
    </row>
    <row r="2321" spans="1:33" ht="12" customHeight="1" x14ac:dyDescent="0.2">
      <c r="A2321" s="5" t="s">
        <v>2803</v>
      </c>
      <c r="B2321" s="5" t="s">
        <v>2803</v>
      </c>
      <c r="C2321" s="7">
        <v>1</v>
      </c>
      <c r="D2321" s="7">
        <v>1</v>
      </c>
      <c r="E2321" s="8">
        <v>45.67</v>
      </c>
      <c r="F2321" s="9">
        <v>5.86043382788176</v>
      </c>
      <c r="G2321" s="7">
        <v>3</v>
      </c>
      <c r="H2321" s="7">
        <v>1</v>
      </c>
      <c r="I2321" s="7" t="s">
        <v>1</v>
      </c>
      <c r="J2321" s="7" t="s">
        <v>2</v>
      </c>
      <c r="K2321" s="5" t="s">
        <v>2804</v>
      </c>
      <c r="L2321" s="14" t="s">
        <v>2805</v>
      </c>
      <c r="M2321" s="38">
        <f t="shared" si="411"/>
        <v>1</v>
      </c>
      <c r="N2321" s="32">
        <f t="shared" si="412"/>
        <v>3.668666439212628</v>
      </c>
      <c r="O2321" s="32">
        <f t="shared" si="413"/>
        <v>0.62600594886994165</v>
      </c>
      <c r="P2321" s="32">
        <f t="shared" si="403"/>
        <v>5.8604338278817636</v>
      </c>
      <c r="Q2321" s="35">
        <v>0.85589741926555396</v>
      </c>
      <c r="R2321" s="35">
        <v>0.97347440936109098</v>
      </c>
      <c r="S2321" s="35">
        <v>0.81170838297484105</v>
      </c>
      <c r="T2321" s="35">
        <v>0.78032811255670598</v>
      </c>
      <c r="U2321" s="35">
        <v>0.99018035526811099</v>
      </c>
      <c r="V2321" s="35">
        <v>0.74541001361855097</v>
      </c>
      <c r="W2321" s="8">
        <v>972.67409717333601</v>
      </c>
      <c r="X2321" s="8">
        <v>3568.4168165912602</v>
      </c>
      <c r="Y2321" s="8">
        <v>608.89977114220801</v>
      </c>
      <c r="Z2321" s="23">
        <f t="shared" si="404"/>
        <v>5149.9906849068038</v>
      </c>
      <c r="AA2321" s="29">
        <f t="shared" si="405"/>
        <v>18.886909835079397</v>
      </c>
      <c r="AB2321" s="29">
        <f t="shared" si="406"/>
        <v>69.289772252390691</v>
      </c>
      <c r="AC2321" s="29">
        <f t="shared" si="407"/>
        <v>11.823317912529911</v>
      </c>
      <c r="AD2321" s="26">
        <f t="shared" si="408"/>
        <v>0.18886909835079396</v>
      </c>
      <c r="AE2321" s="26">
        <f t="shared" si="409"/>
        <v>0.69289772252390691</v>
      </c>
      <c r="AF2321" s="26">
        <f t="shared" si="410"/>
        <v>0.11823317912529911</v>
      </c>
      <c r="AG2321" s="6">
        <v>6</v>
      </c>
    </row>
    <row r="2322" spans="1:33" ht="12" customHeight="1" x14ac:dyDescent="0.2">
      <c r="A2322" s="5" t="s">
        <v>142</v>
      </c>
      <c r="B2322" s="5" t="s">
        <v>142</v>
      </c>
      <c r="C2322" s="7">
        <v>1</v>
      </c>
      <c r="D2322" s="7">
        <v>1</v>
      </c>
      <c r="E2322" s="8">
        <v>18.760000000000002</v>
      </c>
      <c r="F2322" s="9">
        <v>45.8168120210021</v>
      </c>
      <c r="G2322" s="7">
        <v>2</v>
      </c>
      <c r="H2322" s="7">
        <v>1</v>
      </c>
      <c r="I2322" s="7" t="s">
        <v>2</v>
      </c>
      <c r="J2322" s="7" t="s">
        <v>0</v>
      </c>
      <c r="K2322" s="5" t="s">
        <v>143</v>
      </c>
      <c r="L2322" s="14" t="s">
        <v>144</v>
      </c>
      <c r="M2322" s="38">
        <f t="shared" si="411"/>
        <v>1</v>
      </c>
      <c r="N2322" s="32">
        <f t="shared" si="412"/>
        <v>3.6897639286134707</v>
      </c>
      <c r="O2322" s="32">
        <f t="shared" si="413"/>
        <v>45.816812021002093</v>
      </c>
      <c r="P2322" s="32">
        <f t="shared" si="403"/>
        <v>8.0532969577239669E-2</v>
      </c>
      <c r="Q2322" s="35">
        <v>0.35495243238684698</v>
      </c>
      <c r="R2322" s="35">
        <v>0.97705138797322599</v>
      </c>
      <c r="S2322" s="35">
        <v>0.37461859880975601</v>
      </c>
      <c r="T2322" s="35">
        <v>0.36585255142431999</v>
      </c>
      <c r="U2322" s="35">
        <v>0.96170345680577596</v>
      </c>
      <c r="V2322" s="35">
        <v>0.44573375989032499</v>
      </c>
      <c r="W2322" s="8">
        <v>1502.18050425301</v>
      </c>
      <c r="X2322" s="8">
        <v>5542.6914388591504</v>
      </c>
      <c r="Y2322" s="8">
        <v>68825.121784974297</v>
      </c>
      <c r="Z2322" s="23">
        <f t="shared" si="404"/>
        <v>75869.993728086454</v>
      </c>
      <c r="AA2322" s="29">
        <f t="shared" si="405"/>
        <v>1.9799401982775109</v>
      </c>
      <c r="AB2322" s="29">
        <f t="shared" si="406"/>
        <v>7.3055119244161624</v>
      </c>
      <c r="AC2322" s="29">
        <f t="shared" si="407"/>
        <v>90.71454787730633</v>
      </c>
      <c r="AD2322" s="26">
        <f t="shared" si="408"/>
        <v>1.9799401982775109E-2</v>
      </c>
      <c r="AE2322" s="26">
        <f t="shared" si="409"/>
        <v>7.3055119244161623E-2</v>
      </c>
      <c r="AF2322" s="26">
        <f t="shared" si="410"/>
        <v>0.90714547877306329</v>
      </c>
      <c r="AG2322" s="6">
        <v>1</v>
      </c>
    </row>
    <row r="2323" spans="1:33" ht="12" customHeight="1" x14ac:dyDescent="0.2">
      <c r="A2323" s="5" t="s">
        <v>3916</v>
      </c>
      <c r="B2323" s="5" t="s">
        <v>3917</v>
      </c>
      <c r="C2323" s="7">
        <v>7</v>
      </c>
      <c r="D2323" s="7">
        <v>2</v>
      </c>
      <c r="E2323" s="8">
        <v>202.3</v>
      </c>
      <c r="F2323" s="9">
        <v>3.7259749427772002</v>
      </c>
      <c r="G2323" s="7" t="s">
        <v>54</v>
      </c>
      <c r="H2323" s="7">
        <v>2</v>
      </c>
      <c r="I2323" s="7" t="s">
        <v>1</v>
      </c>
      <c r="J2323" s="7" t="s">
        <v>0</v>
      </c>
      <c r="K2323" s="5" t="s">
        <v>3918</v>
      </c>
      <c r="L2323" s="14" t="s">
        <v>1004</v>
      </c>
      <c r="M2323" s="38">
        <f t="shared" si="411"/>
        <v>7</v>
      </c>
      <c r="N2323" s="32">
        <f t="shared" si="412"/>
        <v>3.7259749427771953</v>
      </c>
      <c r="O2323" s="32">
        <f t="shared" si="413"/>
        <v>2.7654592570759124</v>
      </c>
      <c r="P2323" s="32">
        <f t="shared" si="403"/>
        <v>1.3473259218133968</v>
      </c>
      <c r="Q2323" s="35">
        <v>1.0060102939279801E-33</v>
      </c>
      <c r="R2323" s="35">
        <v>1.8034978249128701E-18</v>
      </c>
      <c r="S2323" s="35">
        <v>0.67866242358921203</v>
      </c>
      <c r="T2323" s="35">
        <v>3.9747780117270401E-26</v>
      </c>
      <c r="U2323" s="35">
        <v>2.0809000716034402E-15</v>
      </c>
      <c r="V2323" s="35">
        <v>0.689000475473871</v>
      </c>
      <c r="W2323" s="8">
        <v>9064.2937091139393</v>
      </c>
      <c r="X2323" s="8">
        <v>33773.331234131503</v>
      </c>
      <c r="Y2323" s="8">
        <v>25066.934946724101</v>
      </c>
      <c r="Z2323" s="23">
        <f t="shared" si="404"/>
        <v>67904.559889969547</v>
      </c>
      <c r="AA2323" s="29">
        <f t="shared" si="405"/>
        <v>13.34857883447215</v>
      </c>
      <c r="AB2323" s="29">
        <f t="shared" si="406"/>
        <v>49.736470258929252</v>
      </c>
      <c r="AC2323" s="29">
        <f t="shared" si="407"/>
        <v>36.914950906598598</v>
      </c>
      <c r="AD2323" s="26">
        <f t="shared" si="408"/>
        <v>0.1334857883447215</v>
      </c>
      <c r="AE2323" s="26">
        <f t="shared" si="409"/>
        <v>0.4973647025892925</v>
      </c>
      <c r="AF2323" s="26">
        <f t="shared" si="410"/>
        <v>0.36914950906598598</v>
      </c>
      <c r="AG2323" s="6">
        <v>5</v>
      </c>
    </row>
    <row r="2324" spans="1:33" ht="12" customHeight="1" x14ac:dyDescent="0.2">
      <c r="A2324" s="5" t="s">
        <v>1143</v>
      </c>
      <c r="B2324" s="5" t="s">
        <v>1143</v>
      </c>
      <c r="C2324" s="7">
        <v>3</v>
      </c>
      <c r="D2324" s="7">
        <v>2</v>
      </c>
      <c r="E2324" s="8">
        <v>76.489999999999995</v>
      </c>
      <c r="F2324" s="9">
        <v>7.2183314500737099</v>
      </c>
      <c r="G2324" s="7" t="s">
        <v>122</v>
      </c>
      <c r="H2324" s="7">
        <v>2</v>
      </c>
      <c r="I2324" s="7" t="s">
        <v>2</v>
      </c>
      <c r="J2324" s="7" t="s">
        <v>0</v>
      </c>
      <c r="K2324" s="5" t="s">
        <v>1144</v>
      </c>
      <c r="L2324" s="14" t="s">
        <v>1142</v>
      </c>
      <c r="M2324" s="38">
        <f t="shared" si="411"/>
        <v>2</v>
      </c>
      <c r="N2324" s="32">
        <f t="shared" si="412"/>
        <v>3.7406288658681586</v>
      </c>
      <c r="O2324" s="32">
        <f t="shared" si="413"/>
        <v>7.2183314500737064</v>
      </c>
      <c r="P2324" s="32">
        <f t="shared" si="403"/>
        <v>0.51821240015654357</v>
      </c>
      <c r="Q2324" s="35">
        <v>0.42497041692896298</v>
      </c>
      <c r="R2324" s="35">
        <v>0.519220496570162</v>
      </c>
      <c r="S2324" s="35">
        <v>0.87584167553689796</v>
      </c>
      <c r="T2324" s="35">
        <v>0.47573572377916501</v>
      </c>
      <c r="U2324" s="35">
        <v>0.55304220535325699</v>
      </c>
      <c r="V2324" s="35">
        <v>0.88055385030703404</v>
      </c>
      <c r="W2324" s="8">
        <v>7269.2090243258799</v>
      </c>
      <c r="X2324" s="8">
        <v>27191.413108422701</v>
      </c>
      <c r="Y2324" s="8">
        <v>52471.560117451103</v>
      </c>
      <c r="Z2324" s="23">
        <f t="shared" si="404"/>
        <v>86932.182250199694</v>
      </c>
      <c r="AA2324" s="29">
        <f t="shared" si="405"/>
        <v>8.3619309169121685</v>
      </c>
      <c r="AB2324" s="29">
        <f t="shared" si="406"/>
        <v>31.278880162197055</v>
      </c>
      <c r="AC2324" s="29">
        <f t="shared" si="407"/>
        <v>60.359188920890773</v>
      </c>
      <c r="AD2324" s="26">
        <f t="shared" si="408"/>
        <v>8.3619309169121692E-2</v>
      </c>
      <c r="AE2324" s="26">
        <f t="shared" si="409"/>
        <v>0.31278880162197054</v>
      </c>
      <c r="AF2324" s="26">
        <f t="shared" si="410"/>
        <v>0.60359188920890772</v>
      </c>
      <c r="AG2324" s="6">
        <v>5</v>
      </c>
    </row>
    <row r="2325" spans="1:33" ht="12" customHeight="1" x14ac:dyDescent="0.2">
      <c r="A2325" s="5" t="s">
        <v>2585</v>
      </c>
      <c r="B2325" s="5" t="s">
        <v>2585</v>
      </c>
      <c r="C2325" s="7">
        <v>5</v>
      </c>
      <c r="D2325" s="7">
        <v>5</v>
      </c>
      <c r="E2325" s="8">
        <v>151.02000000000001</v>
      </c>
      <c r="F2325" s="9">
        <v>3.79122835779624</v>
      </c>
      <c r="G2325" s="7" t="s">
        <v>50</v>
      </c>
      <c r="H2325" s="7">
        <v>3</v>
      </c>
      <c r="I2325" s="7" t="s">
        <v>1</v>
      </c>
      <c r="J2325" s="7" t="s">
        <v>0</v>
      </c>
      <c r="K2325" s="5" t="s">
        <v>2586</v>
      </c>
      <c r="L2325" s="14" t="s">
        <v>2587</v>
      </c>
      <c r="M2325" s="38">
        <f t="shared" si="411"/>
        <v>1</v>
      </c>
      <c r="N2325" s="32">
        <f t="shared" si="412"/>
        <v>3.7912283577962458</v>
      </c>
      <c r="O2325" s="32">
        <f t="shared" si="413"/>
        <v>1.3817160349852964</v>
      </c>
      <c r="P2325" s="32">
        <f t="shared" si="403"/>
        <v>2.7438549324185777</v>
      </c>
      <c r="Q2325" s="35">
        <v>0.157442651732939</v>
      </c>
      <c r="R2325" s="35">
        <v>2.8410967208293699E-6</v>
      </c>
      <c r="S2325" s="35">
        <v>1.2930895961871501E-9</v>
      </c>
      <c r="T2325" s="35">
        <v>0.19578625266695099</v>
      </c>
      <c r="U2325" s="35">
        <v>1.51382981531108E-4</v>
      </c>
      <c r="V2325" s="35">
        <v>1.00306652802945E-7</v>
      </c>
      <c r="W2325" s="8">
        <v>18789.646177846502</v>
      </c>
      <c r="X2325" s="8">
        <v>71235.839422409495</v>
      </c>
      <c r="Y2325" s="8">
        <v>25961.955415630699</v>
      </c>
      <c r="Z2325" s="23">
        <f t="shared" si="404"/>
        <v>115987.4410158867</v>
      </c>
      <c r="AA2325" s="29">
        <f t="shared" si="405"/>
        <v>16.199724740261232</v>
      </c>
      <c r="AB2325" s="29">
        <f t="shared" si="406"/>
        <v>61.416855823771805</v>
      </c>
      <c r="AC2325" s="29">
        <f t="shared" si="407"/>
        <v>22.38341943596696</v>
      </c>
      <c r="AD2325" s="26">
        <f t="shared" si="408"/>
        <v>0.16199724740261232</v>
      </c>
      <c r="AE2325" s="26">
        <f t="shared" si="409"/>
        <v>0.6141685582377181</v>
      </c>
      <c r="AF2325" s="26">
        <f t="shared" si="410"/>
        <v>0.22383419435966961</v>
      </c>
      <c r="AG2325" s="6">
        <v>6</v>
      </c>
    </row>
    <row r="2326" spans="1:33" ht="12" customHeight="1" x14ac:dyDescent="0.2">
      <c r="A2326" s="5" t="s">
        <v>2770</v>
      </c>
      <c r="B2326" s="5" t="s">
        <v>2770</v>
      </c>
      <c r="C2326" s="7">
        <v>2</v>
      </c>
      <c r="D2326" s="7">
        <v>1</v>
      </c>
      <c r="E2326" s="8">
        <v>46.63</v>
      </c>
      <c r="F2326" s="9">
        <v>9.7592018112478396</v>
      </c>
      <c r="G2326" s="7">
        <v>1</v>
      </c>
      <c r="H2326" s="7">
        <v>1</v>
      </c>
      <c r="I2326" s="7" t="s">
        <v>1</v>
      </c>
      <c r="J2326" s="7" t="s">
        <v>2</v>
      </c>
      <c r="K2326" s="5" t="s">
        <v>2771</v>
      </c>
      <c r="L2326" s="14" t="s">
        <v>2772</v>
      </c>
      <c r="M2326" s="38">
        <f t="shared" si="411"/>
        <v>1</v>
      </c>
      <c r="N2326" s="32">
        <f t="shared" si="412"/>
        <v>3.7991605981347258</v>
      </c>
      <c r="O2326" s="32">
        <f t="shared" si="413"/>
        <v>0.38929009478583121</v>
      </c>
      <c r="P2326" s="32">
        <f t="shared" si="403"/>
        <v>9.7592018112478378</v>
      </c>
      <c r="Q2326" s="35">
        <v>0.52287894512196598</v>
      </c>
      <c r="R2326" s="35">
        <v>0.56148677411618197</v>
      </c>
      <c r="S2326" s="35">
        <v>8.9320719880048902E-2</v>
      </c>
      <c r="T2326" s="35">
        <v>0.55037650620428002</v>
      </c>
      <c r="U2326" s="35">
        <v>0.50309609585416404</v>
      </c>
      <c r="V2326" s="35">
        <v>8.7723812976539903E-2</v>
      </c>
      <c r="W2326" s="8">
        <v>2118.3123892035001</v>
      </c>
      <c r="X2326" s="8">
        <v>8047.8089636025697</v>
      </c>
      <c r="Y2326" s="8">
        <v>824.63803077903106</v>
      </c>
      <c r="Z2326" s="23">
        <f t="shared" si="404"/>
        <v>10990.7593835851</v>
      </c>
      <c r="AA2326" s="29">
        <f t="shared" si="405"/>
        <v>19.273576240484694</v>
      </c>
      <c r="AB2326" s="29">
        <f t="shared" si="406"/>
        <v>73.223411437995068</v>
      </c>
      <c r="AC2326" s="29">
        <f t="shared" si="407"/>
        <v>7.50301232152023</v>
      </c>
      <c r="AD2326" s="26">
        <f t="shared" si="408"/>
        <v>0.19273576240484694</v>
      </c>
      <c r="AE2326" s="26">
        <f t="shared" si="409"/>
        <v>0.73223411437995067</v>
      </c>
      <c r="AF2326" s="26">
        <f t="shared" si="410"/>
        <v>7.5030123215202305E-2</v>
      </c>
      <c r="AG2326" s="6">
        <v>6</v>
      </c>
    </row>
    <row r="2327" spans="1:33" ht="12" customHeight="1" x14ac:dyDescent="0.2">
      <c r="A2327" s="5" t="s">
        <v>2581</v>
      </c>
      <c r="B2327" s="5" t="s">
        <v>2582</v>
      </c>
      <c r="C2327" s="7">
        <v>14</v>
      </c>
      <c r="D2327" s="7">
        <v>8</v>
      </c>
      <c r="E2327" s="8">
        <v>720.91</v>
      </c>
      <c r="F2327" s="9">
        <v>3.8013704660519401</v>
      </c>
      <c r="G2327" s="7" t="s">
        <v>50</v>
      </c>
      <c r="H2327" s="7">
        <v>3</v>
      </c>
      <c r="I2327" s="7" t="s">
        <v>1</v>
      </c>
      <c r="J2327" s="7" t="s">
        <v>0</v>
      </c>
      <c r="K2327" s="5" t="s">
        <v>2583</v>
      </c>
      <c r="L2327" s="14" t="s">
        <v>2584</v>
      </c>
      <c r="M2327" s="38">
        <f t="shared" si="411"/>
        <v>1</v>
      </c>
      <c r="N2327" s="32">
        <f t="shared" si="412"/>
        <v>3.8013704660519441</v>
      </c>
      <c r="O2327" s="32">
        <f t="shared" si="413"/>
        <v>1.9268915822783246</v>
      </c>
      <c r="P2327" s="32">
        <f t="shared" si="403"/>
        <v>1.9727993526014924</v>
      </c>
      <c r="Q2327" s="35">
        <v>0.22792245304150699</v>
      </c>
      <c r="R2327" s="35">
        <v>4.9785610804280102E-4</v>
      </c>
      <c r="S2327" s="35">
        <v>2.04619692076771E-3</v>
      </c>
      <c r="T2327" s="35">
        <v>0.18899224172543599</v>
      </c>
      <c r="U2327" s="35">
        <v>3.6452212330455498E-4</v>
      </c>
      <c r="V2327" s="35">
        <v>1.52288443778527E-3</v>
      </c>
      <c r="W2327" s="8">
        <v>376795.21523004799</v>
      </c>
      <c r="X2327" s="8">
        <v>1432338.2029251901</v>
      </c>
      <c r="Y2327" s="8">
        <v>726043.528469529</v>
      </c>
      <c r="Z2327" s="23">
        <f t="shared" si="404"/>
        <v>2535176.946624767</v>
      </c>
      <c r="AA2327" s="29">
        <f t="shared" si="405"/>
        <v>14.862679140866204</v>
      </c>
      <c r="AB2327" s="29">
        <f t="shared" si="406"/>
        <v>56.498549532495069</v>
      </c>
      <c r="AC2327" s="29">
        <f t="shared" si="407"/>
        <v>28.638771326638729</v>
      </c>
      <c r="AD2327" s="26">
        <f t="shared" si="408"/>
        <v>0.14862679140866203</v>
      </c>
      <c r="AE2327" s="26">
        <f t="shared" si="409"/>
        <v>0.56498549532495068</v>
      </c>
      <c r="AF2327" s="26">
        <f t="shared" si="410"/>
        <v>0.28638771326638729</v>
      </c>
      <c r="AG2327" s="6">
        <v>6</v>
      </c>
    </row>
    <row r="2328" spans="1:33" ht="12" customHeight="1" x14ac:dyDescent="0.2">
      <c r="A2328" s="5" t="s">
        <v>287</v>
      </c>
      <c r="B2328" s="5" t="s">
        <v>287</v>
      </c>
      <c r="C2328" s="7">
        <v>4</v>
      </c>
      <c r="D2328" s="7">
        <v>4</v>
      </c>
      <c r="E2328" s="8">
        <v>207.59</v>
      </c>
      <c r="F2328" s="9">
        <v>10.217495864884301</v>
      </c>
      <c r="G2328" s="7" t="s">
        <v>50</v>
      </c>
      <c r="H2328" s="7">
        <v>3</v>
      </c>
      <c r="I2328" s="7" t="s">
        <v>2</v>
      </c>
      <c r="J2328" s="7" t="s">
        <v>0</v>
      </c>
      <c r="K2328" s="5" t="s">
        <v>288</v>
      </c>
      <c r="L2328" s="14" t="s">
        <v>289</v>
      </c>
      <c r="M2328" s="38">
        <f t="shared" si="411"/>
        <v>1</v>
      </c>
      <c r="N2328" s="32">
        <f t="shared" si="412"/>
        <v>3.8037468033444202</v>
      </c>
      <c r="O2328" s="32">
        <f t="shared" si="413"/>
        <v>10.217495864884297</v>
      </c>
      <c r="P2328" s="32">
        <f t="shared" si="403"/>
        <v>0.3722777922932386</v>
      </c>
      <c r="Q2328" s="35">
        <v>0.83817416587871496</v>
      </c>
      <c r="R2328" s="35">
        <v>0.22857198766615699</v>
      </c>
      <c r="S2328" s="35">
        <v>0.10354389897060801</v>
      </c>
      <c r="T2328" s="35">
        <v>0.85490311670238806</v>
      </c>
      <c r="U2328" s="35">
        <v>0.24543686722948399</v>
      </c>
      <c r="V2328" s="35">
        <v>0.13098381257518199</v>
      </c>
      <c r="W2328" s="8">
        <v>27187.190505808801</v>
      </c>
      <c r="X2328" s="8">
        <v>103413.188978386</v>
      </c>
      <c r="Y2328" s="8">
        <v>277785.00657092303</v>
      </c>
      <c r="Z2328" s="23">
        <f t="shared" si="404"/>
        <v>408385.38605511782</v>
      </c>
      <c r="AA2328" s="29">
        <f t="shared" si="405"/>
        <v>6.6572388322777725</v>
      </c>
      <c r="AB2328" s="29">
        <f t="shared" si="406"/>
        <v>25.322450927376916</v>
      </c>
      <c r="AC2328" s="29">
        <f t="shared" si="407"/>
        <v>68.020310240345296</v>
      </c>
      <c r="AD2328" s="26">
        <f t="shared" si="408"/>
        <v>6.6572388322777731E-2</v>
      </c>
      <c r="AE2328" s="26">
        <f t="shared" si="409"/>
        <v>0.25322450927376916</v>
      </c>
      <c r="AF2328" s="26">
        <f t="shared" si="410"/>
        <v>0.68020310240345294</v>
      </c>
      <c r="AG2328" s="6">
        <v>1</v>
      </c>
    </row>
    <row r="2329" spans="1:33" ht="12" customHeight="1" x14ac:dyDescent="0.2">
      <c r="A2329" s="5" t="s">
        <v>2827</v>
      </c>
      <c r="B2329" s="5" t="s">
        <v>2827</v>
      </c>
      <c r="C2329" s="7">
        <v>3</v>
      </c>
      <c r="D2329" s="7">
        <v>3</v>
      </c>
      <c r="E2329" s="8">
        <v>170.73</v>
      </c>
      <c r="F2329" s="9">
        <v>5.3181087444567003</v>
      </c>
      <c r="G2329" s="7" t="s">
        <v>50</v>
      </c>
      <c r="H2329" s="7">
        <v>3</v>
      </c>
      <c r="I2329" s="7" t="s">
        <v>1</v>
      </c>
      <c r="J2329" s="7" t="s">
        <v>2</v>
      </c>
      <c r="K2329" s="5" t="s">
        <v>2828</v>
      </c>
      <c r="L2329" s="14" t="s">
        <v>2829</v>
      </c>
      <c r="M2329" s="38">
        <f t="shared" si="411"/>
        <v>1</v>
      </c>
      <c r="N2329" s="32">
        <f t="shared" si="412"/>
        <v>3.8469538005028978</v>
      </c>
      <c r="O2329" s="32">
        <f t="shared" si="413"/>
        <v>0.72336877362892493</v>
      </c>
      <c r="P2329" s="32">
        <f t="shared" si="403"/>
        <v>5.3181087444566897</v>
      </c>
      <c r="Q2329" s="35">
        <v>1.3821829455538E-5</v>
      </c>
      <c r="R2329" s="35">
        <v>1.3676609862287501E-3</v>
      </c>
      <c r="S2329" s="35">
        <v>0.19972309195034901</v>
      </c>
      <c r="T2329" s="35">
        <v>1.18523533638886E-4</v>
      </c>
      <c r="U2329" s="35">
        <v>1.3354594427561E-3</v>
      </c>
      <c r="V2329" s="35">
        <v>0.21936086019468901</v>
      </c>
      <c r="W2329" s="8">
        <v>25829.128373514701</v>
      </c>
      <c r="X2329" s="8">
        <v>99363.463560169606</v>
      </c>
      <c r="Y2329" s="8">
        <v>18683.984915453399</v>
      </c>
      <c r="Z2329" s="23">
        <f t="shared" si="404"/>
        <v>143876.57684913769</v>
      </c>
      <c r="AA2329" s="29">
        <f t="shared" si="405"/>
        <v>17.95228169808205</v>
      </c>
      <c r="AB2329" s="29">
        <f t="shared" si="406"/>
        <v>69.061598306135352</v>
      </c>
      <c r="AC2329" s="29">
        <f t="shared" si="407"/>
        <v>12.986119995782607</v>
      </c>
      <c r="AD2329" s="26">
        <f t="shared" si="408"/>
        <v>0.17952281698082051</v>
      </c>
      <c r="AE2329" s="26">
        <f t="shared" si="409"/>
        <v>0.69061598306135352</v>
      </c>
      <c r="AF2329" s="26">
        <f t="shared" si="410"/>
        <v>0.12986119995782608</v>
      </c>
      <c r="AG2329" s="6">
        <v>6</v>
      </c>
    </row>
    <row r="2330" spans="1:33" ht="12" customHeight="1" x14ac:dyDescent="0.2">
      <c r="A2330" s="5" t="s">
        <v>278</v>
      </c>
      <c r="B2330" s="5" t="s">
        <v>278</v>
      </c>
      <c r="C2330" s="7">
        <v>1</v>
      </c>
      <c r="D2330" s="7">
        <v>1</v>
      </c>
      <c r="E2330" s="8">
        <v>28.62</v>
      </c>
      <c r="F2330" s="9">
        <v>11.464366124087601</v>
      </c>
      <c r="G2330" s="7">
        <v>2</v>
      </c>
      <c r="H2330" s="7">
        <v>1</v>
      </c>
      <c r="I2330" s="7" t="s">
        <v>2</v>
      </c>
      <c r="J2330" s="7" t="s">
        <v>0</v>
      </c>
      <c r="K2330" s="5" t="s">
        <v>279</v>
      </c>
      <c r="L2330" s="14" t="s">
        <v>280</v>
      </c>
      <c r="M2330" s="38">
        <f t="shared" si="411"/>
        <v>1</v>
      </c>
      <c r="N2330" s="32">
        <f t="shared" si="412"/>
        <v>3.8627689842469475</v>
      </c>
      <c r="O2330" s="32">
        <f t="shared" si="413"/>
        <v>11.464366124087622</v>
      </c>
      <c r="P2330" s="32">
        <f t="shared" si="403"/>
        <v>0.33693698739531153</v>
      </c>
      <c r="Q2330" s="35">
        <v>0.753341203503745</v>
      </c>
      <c r="R2330" s="35">
        <v>0.48348115532901398</v>
      </c>
      <c r="S2330" s="35">
        <v>0.36975338735796298</v>
      </c>
      <c r="T2330" s="35">
        <v>0.79725637172472197</v>
      </c>
      <c r="U2330" s="35">
        <v>0.517311655239033</v>
      </c>
      <c r="V2330" s="35">
        <v>0.377016538116351</v>
      </c>
      <c r="W2330" s="8">
        <v>4180.2911623105201</v>
      </c>
      <c r="X2330" s="8">
        <v>16147.4990468947</v>
      </c>
      <c r="Y2330" s="8">
        <v>47924.3883900156</v>
      </c>
      <c r="Z2330" s="23">
        <f t="shared" si="404"/>
        <v>68252.178599220817</v>
      </c>
      <c r="AA2330" s="29">
        <f t="shared" si="405"/>
        <v>6.1247732279101834</v>
      </c>
      <c r="AB2330" s="29">
        <f t="shared" si="406"/>
        <v>23.658584060317519</v>
      </c>
      <c r="AC2330" s="29">
        <f t="shared" si="407"/>
        <v>70.216642711772309</v>
      </c>
      <c r="AD2330" s="26">
        <f t="shared" si="408"/>
        <v>6.1247732279101831E-2</v>
      </c>
      <c r="AE2330" s="26">
        <f t="shared" si="409"/>
        <v>0.2365858406031752</v>
      </c>
      <c r="AF2330" s="26">
        <f t="shared" si="410"/>
        <v>0.70216642711772304</v>
      </c>
      <c r="AG2330" s="6">
        <v>1</v>
      </c>
    </row>
    <row r="2331" spans="1:33" ht="12" customHeight="1" x14ac:dyDescent="0.2">
      <c r="A2331" s="5" t="s">
        <v>49</v>
      </c>
      <c r="B2331" s="5" t="s">
        <v>49</v>
      </c>
      <c r="C2331" s="7">
        <v>6</v>
      </c>
      <c r="D2331" s="7">
        <v>6</v>
      </c>
      <c r="E2331" s="8">
        <v>310.27999999999997</v>
      </c>
      <c r="F2331" s="9">
        <v>469.83776679033099</v>
      </c>
      <c r="G2331" s="7" t="s">
        <v>50</v>
      </c>
      <c r="H2331" s="7">
        <v>3</v>
      </c>
      <c r="I2331" s="7" t="s">
        <v>2</v>
      </c>
      <c r="J2331" s="7" t="s">
        <v>0</v>
      </c>
      <c r="K2331" s="5" t="s">
        <v>51</v>
      </c>
      <c r="L2331" s="14" t="s">
        <v>52</v>
      </c>
      <c r="M2331" s="38">
        <f t="shared" si="411"/>
        <v>1</v>
      </c>
      <c r="N2331" s="32">
        <f t="shared" si="412"/>
        <v>3.8697742453298818</v>
      </c>
      <c r="O2331" s="32">
        <f t="shared" si="413"/>
        <v>469.83776679033031</v>
      </c>
      <c r="P2331" s="32">
        <f t="shared" si="403"/>
        <v>8.2364052421030811E-3</v>
      </c>
      <c r="Q2331" s="35">
        <v>0.110993512765048</v>
      </c>
      <c r="R2331" s="35">
        <v>7.8186359746389905E-2</v>
      </c>
      <c r="S2331" s="35">
        <v>0.29187054855275102</v>
      </c>
      <c r="T2331" s="35">
        <v>6.2859104743577296E-2</v>
      </c>
      <c r="U2331" s="35">
        <v>4.5579261340962303E-2</v>
      </c>
      <c r="V2331" s="35">
        <v>0.23753298530067901</v>
      </c>
      <c r="W2331" s="8">
        <v>9300.0284988277108</v>
      </c>
      <c r="X2331" s="8">
        <v>35989.010765597399</v>
      </c>
      <c r="Y2331" s="8">
        <v>4369504.6209756397</v>
      </c>
      <c r="Z2331" s="23">
        <f t="shared" si="404"/>
        <v>4414793.6602400644</v>
      </c>
      <c r="AA2331" s="29">
        <f t="shared" si="405"/>
        <v>0.21065601734877007</v>
      </c>
      <c r="AB2331" s="29">
        <f t="shared" si="406"/>
        <v>0.81519123056003517</v>
      </c>
      <c r="AC2331" s="29">
        <f t="shared" si="407"/>
        <v>98.9741527520912</v>
      </c>
      <c r="AD2331" s="26">
        <f t="shared" si="408"/>
        <v>2.1065601734877007E-3</v>
      </c>
      <c r="AE2331" s="26">
        <f t="shared" si="409"/>
        <v>8.1519123056003513E-3</v>
      </c>
      <c r="AF2331" s="26">
        <f t="shared" si="410"/>
        <v>0.98974152752091205</v>
      </c>
      <c r="AG2331" s="6">
        <v>1</v>
      </c>
    </row>
    <row r="2332" spans="1:33" ht="12" customHeight="1" x14ac:dyDescent="0.2">
      <c r="A2332" s="5" t="s">
        <v>2578</v>
      </c>
      <c r="B2332" s="5" t="s">
        <v>2578</v>
      </c>
      <c r="C2332" s="7">
        <v>1</v>
      </c>
      <c r="D2332" s="7">
        <v>1</v>
      </c>
      <c r="E2332" s="8">
        <v>22.45</v>
      </c>
      <c r="F2332" s="9">
        <v>3.90403108334066</v>
      </c>
      <c r="G2332" s="7">
        <v>2</v>
      </c>
      <c r="H2332" s="7">
        <v>1</v>
      </c>
      <c r="I2332" s="7" t="s">
        <v>1</v>
      </c>
      <c r="J2332" s="7" t="s">
        <v>0</v>
      </c>
      <c r="K2332" s="5" t="s">
        <v>2579</v>
      </c>
      <c r="L2332" s="14" t="s">
        <v>2580</v>
      </c>
      <c r="M2332" s="38">
        <f t="shared" si="411"/>
        <v>1</v>
      </c>
      <c r="N2332" s="32">
        <f t="shared" si="412"/>
        <v>3.904031083340656</v>
      </c>
      <c r="O2332" s="32">
        <f t="shared" si="413"/>
        <v>2.0170359099715562</v>
      </c>
      <c r="P2332" s="32">
        <f t="shared" si="403"/>
        <v>1.9355287945248874</v>
      </c>
      <c r="Q2332" s="35">
        <v>0.435190701630568</v>
      </c>
      <c r="R2332" s="35">
        <v>0.89050861580207197</v>
      </c>
      <c r="S2332" s="35">
        <v>0.40839953002360602</v>
      </c>
      <c r="T2332" s="35">
        <v>0.44656478333504801</v>
      </c>
      <c r="U2332" s="35">
        <v>0.90381593162240104</v>
      </c>
      <c r="V2332" s="35">
        <v>0.42522747697554297</v>
      </c>
      <c r="W2332" s="8">
        <v>2203.0299724043298</v>
      </c>
      <c r="X2332" s="8">
        <v>8600.6974897976106</v>
      </c>
      <c r="Y2332" s="8">
        <v>4443.5905650831801</v>
      </c>
      <c r="Z2332" s="23">
        <f t="shared" si="404"/>
        <v>15247.31802728512</v>
      </c>
      <c r="AA2332" s="29">
        <f t="shared" si="405"/>
        <v>14.448639219448307</v>
      </c>
      <c r="AB2332" s="29">
        <f t="shared" si="406"/>
        <v>56.407936624701058</v>
      </c>
      <c r="AC2332" s="29">
        <f t="shared" si="407"/>
        <v>29.143424155850632</v>
      </c>
      <c r="AD2332" s="26">
        <f t="shared" si="408"/>
        <v>0.14448639219448306</v>
      </c>
      <c r="AE2332" s="26">
        <f t="shared" si="409"/>
        <v>0.56407936624701061</v>
      </c>
      <c r="AF2332" s="26">
        <f t="shared" si="410"/>
        <v>0.29143424155850634</v>
      </c>
      <c r="AG2332" s="6">
        <v>6</v>
      </c>
    </row>
    <row r="2333" spans="1:33" ht="12" customHeight="1" x14ac:dyDescent="0.2">
      <c r="A2333" s="5" t="s">
        <v>53</v>
      </c>
      <c r="B2333" s="5" t="s">
        <v>53</v>
      </c>
      <c r="C2333" s="7">
        <v>4</v>
      </c>
      <c r="D2333" s="7">
        <v>1</v>
      </c>
      <c r="E2333" s="8">
        <v>106.71</v>
      </c>
      <c r="F2333" s="9">
        <v>445.64279333225801</v>
      </c>
      <c r="G2333" s="7" t="s">
        <v>54</v>
      </c>
      <c r="H2333" s="7">
        <v>2</v>
      </c>
      <c r="I2333" s="7" t="s">
        <v>2</v>
      </c>
      <c r="J2333" s="7" t="s">
        <v>0</v>
      </c>
      <c r="K2333" s="5" t="s">
        <v>55</v>
      </c>
      <c r="L2333" s="14" t="s">
        <v>56</v>
      </c>
      <c r="M2333" s="38">
        <f t="shared" si="411"/>
        <v>3</v>
      </c>
      <c r="N2333" s="32">
        <f t="shared" si="412"/>
        <v>3.9156255951773931</v>
      </c>
      <c r="O2333" s="32">
        <f t="shared" si="413"/>
        <v>445.64279333225892</v>
      </c>
      <c r="P2333" s="32">
        <f t="shared" si="403"/>
        <v>8.7864667706137704E-3</v>
      </c>
      <c r="Q2333" s="35">
        <v>0.174650609013248</v>
      </c>
      <c r="R2333" s="35">
        <v>0.98653143436147295</v>
      </c>
      <c r="S2333" s="35">
        <v>0.30952319672944201</v>
      </c>
      <c r="T2333" s="35">
        <v>0.15266952202679501</v>
      </c>
      <c r="U2333" s="35">
        <v>0.96677954971454605</v>
      </c>
      <c r="V2333" s="35">
        <v>0.31967733490442501</v>
      </c>
      <c r="W2333" s="8">
        <v>120.22277889115399</v>
      </c>
      <c r="X2333" s="8">
        <v>470.74739014955497</v>
      </c>
      <c r="Y2333" s="8">
        <v>53576.415007220399</v>
      </c>
      <c r="Z2333" s="23">
        <f t="shared" si="404"/>
        <v>54167.385176261108</v>
      </c>
      <c r="AA2333" s="29">
        <f t="shared" si="405"/>
        <v>0.22194680156693569</v>
      </c>
      <c r="AB2333" s="29">
        <f t="shared" si="406"/>
        <v>0.86906057698325134</v>
      </c>
      <c r="AC2333" s="29">
        <f t="shared" si="407"/>
        <v>98.908992621449812</v>
      </c>
      <c r="AD2333" s="26">
        <f t="shared" si="408"/>
        <v>2.2194680156693569E-3</v>
      </c>
      <c r="AE2333" s="26">
        <f t="shared" si="409"/>
        <v>8.6906057698325143E-3</v>
      </c>
      <c r="AF2333" s="26">
        <f t="shared" si="410"/>
        <v>0.98908992621449809</v>
      </c>
      <c r="AG2333" s="6">
        <v>1</v>
      </c>
    </row>
    <row r="2334" spans="1:33" ht="12" customHeight="1" x14ac:dyDescent="0.2">
      <c r="A2334" s="5" t="s">
        <v>2845</v>
      </c>
      <c r="B2334" s="5" t="s">
        <v>2845</v>
      </c>
      <c r="C2334" s="7">
        <v>2</v>
      </c>
      <c r="D2334" s="7">
        <v>2</v>
      </c>
      <c r="E2334" s="8">
        <v>33.99</v>
      </c>
      <c r="F2334" s="9">
        <v>4.6952644050105903</v>
      </c>
      <c r="G2334" s="7" t="s">
        <v>122</v>
      </c>
      <c r="H2334" s="7">
        <v>2</v>
      </c>
      <c r="I2334" s="7" t="s">
        <v>1</v>
      </c>
      <c r="J2334" s="7" t="s">
        <v>2</v>
      </c>
      <c r="K2334" s="5" t="s">
        <v>2846</v>
      </c>
      <c r="L2334" s="14" t="s">
        <v>2847</v>
      </c>
      <c r="M2334" s="38">
        <f t="shared" si="411"/>
        <v>1</v>
      </c>
      <c r="N2334" s="32">
        <f t="shared" si="412"/>
        <v>3.9164674905427384</v>
      </c>
      <c r="O2334" s="32">
        <f t="shared" si="413"/>
        <v>0.83413140405112374</v>
      </c>
      <c r="P2334" s="32">
        <f t="shared" si="403"/>
        <v>4.6952644050105787</v>
      </c>
      <c r="Q2334" s="35">
        <v>0.84983106900101402</v>
      </c>
      <c r="R2334" s="35">
        <v>0.84099251753744098</v>
      </c>
      <c r="S2334" s="35">
        <v>0.68806983461075899</v>
      </c>
      <c r="T2334" s="35">
        <v>0.889409819684707</v>
      </c>
      <c r="U2334" s="35">
        <v>0.80687604679631497</v>
      </c>
      <c r="V2334" s="35">
        <v>0.67567048140790098</v>
      </c>
      <c r="W2334" s="8">
        <v>4985.0709469916501</v>
      </c>
      <c r="X2334" s="8">
        <v>19523.8683019419</v>
      </c>
      <c r="Y2334" s="8">
        <v>4158.2042283086103</v>
      </c>
      <c r="Z2334" s="23">
        <f t="shared" si="404"/>
        <v>28667.143477242163</v>
      </c>
      <c r="AA2334" s="29">
        <f t="shared" si="405"/>
        <v>17.389493135055897</v>
      </c>
      <c r="AB2334" s="29">
        <f t="shared" si="406"/>
        <v>68.105384540462538</v>
      </c>
      <c r="AC2334" s="29">
        <f t="shared" si="407"/>
        <v>14.505122324481553</v>
      </c>
      <c r="AD2334" s="26">
        <f t="shared" si="408"/>
        <v>0.17389493135055897</v>
      </c>
      <c r="AE2334" s="26">
        <f t="shared" si="409"/>
        <v>0.68105384540462532</v>
      </c>
      <c r="AF2334" s="26">
        <f t="shared" si="410"/>
        <v>0.14505122324481554</v>
      </c>
      <c r="AG2334" s="6">
        <v>6</v>
      </c>
    </row>
    <row r="2335" spans="1:33" ht="12" customHeight="1" x14ac:dyDescent="0.2">
      <c r="A2335" s="5" t="s">
        <v>3913</v>
      </c>
      <c r="B2335" s="5" t="s">
        <v>3913</v>
      </c>
      <c r="C2335" s="7">
        <v>17</v>
      </c>
      <c r="D2335" s="7">
        <v>17</v>
      </c>
      <c r="E2335" s="8">
        <v>656.81</v>
      </c>
      <c r="F2335" s="9">
        <v>3.9262922713728501</v>
      </c>
      <c r="G2335" s="7" t="s">
        <v>50</v>
      </c>
      <c r="H2335" s="7">
        <v>3</v>
      </c>
      <c r="I2335" s="7" t="s">
        <v>1</v>
      </c>
      <c r="J2335" s="7" t="s">
        <v>0</v>
      </c>
      <c r="K2335" s="5" t="s">
        <v>3914</v>
      </c>
      <c r="L2335" s="14" t="s">
        <v>3915</v>
      </c>
      <c r="M2335" s="38">
        <f t="shared" si="411"/>
        <v>1</v>
      </c>
      <c r="N2335" s="32">
        <f t="shared" si="412"/>
        <v>3.9262922713728474</v>
      </c>
      <c r="O2335" s="32">
        <f t="shared" si="413"/>
        <v>3.6588250553350612</v>
      </c>
      <c r="P2335" s="32">
        <f t="shared" si="403"/>
        <v>1.0731019417415935</v>
      </c>
      <c r="Q2335" s="35">
        <v>0.27657869510870903</v>
      </c>
      <c r="R2335" s="35">
        <v>2.42231735213163E-2</v>
      </c>
      <c r="S2335" s="35">
        <v>6.5370650447995796E-2</v>
      </c>
      <c r="T2335" s="35">
        <v>0.23884054978326599</v>
      </c>
      <c r="U2335" s="35">
        <v>2.2799271648147299E-2</v>
      </c>
      <c r="V2335" s="35">
        <v>6.8645219112289102E-2</v>
      </c>
      <c r="W2335" s="8">
        <v>140617.45002798599</v>
      </c>
      <c r="X2335" s="8">
        <v>552105.20726503897</v>
      </c>
      <c r="Y2335" s="8">
        <v>514494.64937972103</v>
      </c>
      <c r="Z2335" s="23">
        <f t="shared" si="404"/>
        <v>1207217.3066727458</v>
      </c>
      <c r="AA2335" s="29">
        <f t="shared" si="405"/>
        <v>11.648064457885109</v>
      </c>
      <c r="AB2335" s="29">
        <f t="shared" si="406"/>
        <v>45.733705457447059</v>
      </c>
      <c r="AC2335" s="29">
        <f t="shared" si="407"/>
        <v>42.618230084667843</v>
      </c>
      <c r="AD2335" s="26">
        <f t="shared" si="408"/>
        <v>0.11648064457885109</v>
      </c>
      <c r="AE2335" s="26">
        <f t="shared" si="409"/>
        <v>0.4573370545744706</v>
      </c>
      <c r="AF2335" s="26">
        <f t="shared" si="410"/>
        <v>0.42618230084667841</v>
      </c>
      <c r="AG2335" s="6">
        <v>5</v>
      </c>
    </row>
    <row r="2336" spans="1:33" ht="12" customHeight="1" x14ac:dyDescent="0.2">
      <c r="A2336" s="5" t="s">
        <v>1172</v>
      </c>
      <c r="B2336" s="5" t="s">
        <v>1172</v>
      </c>
      <c r="C2336" s="7">
        <v>3</v>
      </c>
      <c r="D2336" s="7">
        <v>3</v>
      </c>
      <c r="E2336" s="8">
        <v>106.89</v>
      </c>
      <c r="F2336" s="9">
        <v>6.3976097223994302</v>
      </c>
      <c r="G2336" s="7" t="s">
        <v>54</v>
      </c>
      <c r="H2336" s="7">
        <v>2</v>
      </c>
      <c r="I2336" s="7" t="s">
        <v>2</v>
      </c>
      <c r="J2336" s="7" t="s">
        <v>0</v>
      </c>
      <c r="K2336" s="5" t="s">
        <v>1173</v>
      </c>
      <c r="L2336" s="14" t="s">
        <v>1174</v>
      </c>
      <c r="M2336" s="38">
        <f t="shared" si="411"/>
        <v>1</v>
      </c>
      <c r="N2336" s="32">
        <f t="shared" si="412"/>
        <v>3.9277542448720331</v>
      </c>
      <c r="O2336" s="32">
        <f t="shared" si="413"/>
        <v>6.3976097223994293</v>
      </c>
      <c r="P2336" s="32">
        <f t="shared" si="403"/>
        <v>0.61394089594432555</v>
      </c>
      <c r="Q2336" s="35">
        <v>0.87951402108445098</v>
      </c>
      <c r="R2336" s="35">
        <v>0.936718302794317</v>
      </c>
      <c r="S2336" s="35">
        <v>0.66045636201876701</v>
      </c>
      <c r="T2336" s="35">
        <v>0.81141856999983797</v>
      </c>
      <c r="U2336" s="35">
        <v>0.92930637638923896</v>
      </c>
      <c r="V2336" s="35">
        <v>0.71333443978703603</v>
      </c>
      <c r="W2336" s="8">
        <v>7195.6826013519103</v>
      </c>
      <c r="X2336" s="8">
        <v>28262.872882211799</v>
      </c>
      <c r="Y2336" s="8">
        <v>46035.168969709397</v>
      </c>
      <c r="Z2336" s="23">
        <f t="shared" si="404"/>
        <v>81493.724453273113</v>
      </c>
      <c r="AA2336" s="29">
        <f t="shared" si="405"/>
        <v>8.8297383014783826</v>
      </c>
      <c r="AB2336" s="29">
        <f t="shared" si="406"/>
        <v>34.681042094740896</v>
      </c>
      <c r="AC2336" s="29">
        <f t="shared" si="407"/>
        <v>56.489219603780725</v>
      </c>
      <c r="AD2336" s="26">
        <f t="shared" si="408"/>
        <v>8.829738301478382E-2</v>
      </c>
      <c r="AE2336" s="26">
        <f t="shared" si="409"/>
        <v>0.34681042094740894</v>
      </c>
      <c r="AF2336" s="26">
        <f t="shared" si="410"/>
        <v>0.56489219603780727</v>
      </c>
      <c r="AG2336" s="6">
        <v>5</v>
      </c>
    </row>
    <row r="2337" spans="1:33" ht="12" customHeight="1" x14ac:dyDescent="0.2">
      <c r="A2337" s="5" t="s">
        <v>265</v>
      </c>
      <c r="B2337" s="5" t="s">
        <v>265</v>
      </c>
      <c r="C2337" s="7">
        <v>14</v>
      </c>
      <c r="D2337" s="7">
        <v>14</v>
      </c>
      <c r="E2337" s="8">
        <v>694.46</v>
      </c>
      <c r="F2337" s="9">
        <v>12.211523886057501</v>
      </c>
      <c r="G2337" s="7" t="s">
        <v>50</v>
      </c>
      <c r="H2337" s="7">
        <v>3</v>
      </c>
      <c r="I2337" s="7" t="s">
        <v>2</v>
      </c>
      <c r="J2337" s="7" t="s">
        <v>0</v>
      </c>
      <c r="K2337" s="5" t="s">
        <v>266</v>
      </c>
      <c r="L2337" s="14" t="s">
        <v>267</v>
      </c>
      <c r="M2337" s="38">
        <f t="shared" si="411"/>
        <v>1</v>
      </c>
      <c r="N2337" s="32">
        <f t="shared" si="412"/>
        <v>3.9391351664518433</v>
      </c>
      <c r="O2337" s="32">
        <f t="shared" si="413"/>
        <v>12.211523886057552</v>
      </c>
      <c r="P2337" s="32">
        <f t="shared" si="403"/>
        <v>0.32257523329658566</v>
      </c>
      <c r="Q2337" s="35">
        <v>0.66401283020245805</v>
      </c>
      <c r="R2337" s="35">
        <v>0.96171242151687797</v>
      </c>
      <c r="S2337" s="35">
        <v>0.71596888983280005</v>
      </c>
      <c r="T2337" s="35">
        <v>0.67131868531083005</v>
      </c>
      <c r="U2337" s="35">
        <v>0.91069613450891596</v>
      </c>
      <c r="V2337" s="35">
        <v>0.58623562080281</v>
      </c>
      <c r="W2337" s="8">
        <v>144652.77117674099</v>
      </c>
      <c r="X2337" s="8">
        <v>569806.817867012</v>
      </c>
      <c r="Y2337" s="8">
        <v>1766430.7704091901</v>
      </c>
      <c r="Z2337" s="23">
        <f t="shared" si="404"/>
        <v>2480890.3594529433</v>
      </c>
      <c r="AA2337" s="29">
        <f t="shared" si="405"/>
        <v>5.8306797245420432</v>
      </c>
      <c r="AB2337" s="29">
        <f t="shared" si="406"/>
        <v>22.967835547261309</v>
      </c>
      <c r="AC2337" s="29">
        <f t="shared" si="407"/>
        <v>71.201484728196633</v>
      </c>
      <c r="AD2337" s="26">
        <f t="shared" si="408"/>
        <v>5.8306797245420434E-2</v>
      </c>
      <c r="AE2337" s="26">
        <f t="shared" si="409"/>
        <v>0.22967835547261309</v>
      </c>
      <c r="AF2337" s="26">
        <f t="shared" si="410"/>
        <v>0.71201484728196629</v>
      </c>
      <c r="AG2337" s="6">
        <v>1</v>
      </c>
    </row>
    <row r="2338" spans="1:33" ht="12" customHeight="1" x14ac:dyDescent="0.2">
      <c r="A2338" s="5" t="s">
        <v>2575</v>
      </c>
      <c r="B2338" s="5" t="s">
        <v>2575</v>
      </c>
      <c r="C2338" s="7">
        <v>149</v>
      </c>
      <c r="D2338" s="7">
        <v>140</v>
      </c>
      <c r="E2338" s="8">
        <v>8279.9500000000007</v>
      </c>
      <c r="F2338" s="9">
        <v>4.0057151420566397</v>
      </c>
      <c r="G2338" s="7" t="s">
        <v>50</v>
      </c>
      <c r="H2338" s="7">
        <v>3</v>
      </c>
      <c r="I2338" s="7" t="s">
        <v>1</v>
      </c>
      <c r="J2338" s="7" t="s">
        <v>0</v>
      </c>
      <c r="K2338" s="5" t="s">
        <v>2576</v>
      </c>
      <c r="L2338" s="14" t="s">
        <v>2577</v>
      </c>
      <c r="M2338" s="38">
        <f t="shared" si="411"/>
        <v>1</v>
      </c>
      <c r="N2338" s="32">
        <f t="shared" si="412"/>
        <v>4.0057151420566539</v>
      </c>
      <c r="O2338" s="32">
        <f t="shared" si="413"/>
        <v>2.5652058492160581</v>
      </c>
      <c r="P2338" s="32">
        <f t="shared" si="403"/>
        <v>1.5615569967926057</v>
      </c>
      <c r="Q2338" s="35">
        <v>0.55169256485848195</v>
      </c>
      <c r="R2338" s="35">
        <v>0.98276323876557703</v>
      </c>
      <c r="S2338" s="35">
        <v>0.71322035325661204</v>
      </c>
      <c r="T2338" s="35">
        <v>0.54201686879606803</v>
      </c>
      <c r="U2338" s="35">
        <v>0.96519895174042003</v>
      </c>
      <c r="V2338" s="35">
        <v>0.58389946448784602</v>
      </c>
      <c r="W2338" s="8">
        <v>13367123.972825199</v>
      </c>
      <c r="X2338" s="8">
        <v>53544890.903694399</v>
      </c>
      <c r="Y2338" s="8">
        <v>34289424.602287397</v>
      </c>
      <c r="Z2338" s="23">
        <f t="shared" si="404"/>
        <v>101201439.478807</v>
      </c>
      <c r="AA2338" s="29">
        <f t="shared" si="405"/>
        <v>13.208432648455027</v>
      </c>
      <c r="AB2338" s="29">
        <f t="shared" si="406"/>
        <v>52.909218662751776</v>
      </c>
      <c r="AC2338" s="29">
        <f t="shared" si="407"/>
        <v>33.882348688793186</v>
      </c>
      <c r="AD2338" s="26">
        <f t="shared" si="408"/>
        <v>0.13208432648455026</v>
      </c>
      <c r="AE2338" s="26">
        <f t="shared" si="409"/>
        <v>0.52909218662751778</v>
      </c>
      <c r="AF2338" s="26">
        <f t="shared" si="410"/>
        <v>0.33882348688793185</v>
      </c>
      <c r="AG2338" s="6">
        <v>6</v>
      </c>
    </row>
    <row r="2339" spans="1:33" ht="12" customHeight="1" x14ac:dyDescent="0.2">
      <c r="A2339" s="5" t="s">
        <v>262</v>
      </c>
      <c r="B2339" s="5" t="s">
        <v>262</v>
      </c>
      <c r="C2339" s="7">
        <v>5</v>
      </c>
      <c r="D2339" s="7">
        <v>5</v>
      </c>
      <c r="E2339" s="8">
        <v>150.33000000000001</v>
      </c>
      <c r="F2339" s="9">
        <v>12.4556109133663</v>
      </c>
      <c r="G2339" s="7" t="s">
        <v>50</v>
      </c>
      <c r="H2339" s="7">
        <v>3</v>
      </c>
      <c r="I2339" s="7" t="s">
        <v>2</v>
      </c>
      <c r="J2339" s="7" t="s">
        <v>0</v>
      </c>
      <c r="K2339" s="5" t="s">
        <v>263</v>
      </c>
      <c r="L2339" s="14" t="s">
        <v>264</v>
      </c>
      <c r="M2339" s="38">
        <f t="shared" si="411"/>
        <v>1</v>
      </c>
      <c r="N2339" s="32">
        <f t="shared" si="412"/>
        <v>4.0605245377662431</v>
      </c>
      <c r="O2339" s="32">
        <f t="shared" si="413"/>
        <v>12.455610913366341</v>
      </c>
      <c r="P2339" s="32">
        <f t="shared" si="403"/>
        <v>0.32599962908353386</v>
      </c>
      <c r="Q2339" s="35">
        <v>0.63982816342039806</v>
      </c>
      <c r="R2339" s="35">
        <v>0.278408074648055</v>
      </c>
      <c r="S2339" s="35">
        <v>0.35229536187360599</v>
      </c>
      <c r="T2339" s="35">
        <v>0.63393670519877898</v>
      </c>
      <c r="U2339" s="35">
        <v>0.29330411338496998</v>
      </c>
      <c r="V2339" s="35">
        <v>0.385699928339441</v>
      </c>
      <c r="W2339" s="8">
        <v>33882.5365459819</v>
      </c>
      <c r="X2339" s="8">
        <v>137580.871046721</v>
      </c>
      <c r="Y2339" s="8">
        <v>422027.69197466603</v>
      </c>
      <c r="Z2339" s="23">
        <f t="shared" si="404"/>
        <v>593491.09956736886</v>
      </c>
      <c r="AA2339" s="29">
        <f t="shared" si="405"/>
        <v>5.7090218489680646</v>
      </c>
      <c r="AB2339" s="29">
        <f t="shared" si="406"/>
        <v>23.181623304378434</v>
      </c>
      <c r="AC2339" s="29">
        <f t="shared" si="407"/>
        <v>71.109354846653503</v>
      </c>
      <c r="AD2339" s="26">
        <f t="shared" si="408"/>
        <v>5.7090218489680648E-2</v>
      </c>
      <c r="AE2339" s="26">
        <f t="shared" si="409"/>
        <v>0.23181623304378435</v>
      </c>
      <c r="AF2339" s="26">
        <f t="shared" si="410"/>
        <v>0.71109354846653505</v>
      </c>
      <c r="AG2339" s="6">
        <v>1</v>
      </c>
    </row>
    <row r="2340" spans="1:33" ht="12" customHeight="1" x14ac:dyDescent="0.2">
      <c r="A2340" s="5" t="s">
        <v>88</v>
      </c>
      <c r="B2340" s="5" t="s">
        <v>88</v>
      </c>
      <c r="C2340" s="7">
        <v>3</v>
      </c>
      <c r="D2340" s="7">
        <v>3</v>
      </c>
      <c r="E2340" s="8">
        <v>198.2</v>
      </c>
      <c r="F2340" s="9">
        <v>111.895208632308</v>
      </c>
      <c r="G2340" s="7" t="s">
        <v>50</v>
      </c>
      <c r="H2340" s="7">
        <v>3</v>
      </c>
      <c r="I2340" s="7" t="s">
        <v>2</v>
      </c>
      <c r="J2340" s="7" t="s">
        <v>0</v>
      </c>
      <c r="K2340" s="5" t="s">
        <v>89</v>
      </c>
      <c r="L2340" s="14" t="s">
        <v>90</v>
      </c>
      <c r="M2340" s="38">
        <f t="shared" si="411"/>
        <v>1</v>
      </c>
      <c r="N2340" s="32">
        <f t="shared" si="412"/>
        <v>4.1067477979150588</v>
      </c>
      <c r="O2340" s="32">
        <f t="shared" si="413"/>
        <v>111.89520863230865</v>
      </c>
      <c r="P2340" s="32">
        <f t="shared" si="403"/>
        <v>3.6701730557650303E-2</v>
      </c>
      <c r="Q2340" s="35">
        <v>0.90956317691400201</v>
      </c>
      <c r="R2340" s="35">
        <v>0.87596652082321502</v>
      </c>
      <c r="S2340" s="35">
        <v>0.98190798737676999</v>
      </c>
      <c r="T2340" s="35">
        <v>0.86594483228737795</v>
      </c>
      <c r="U2340" s="35">
        <v>0.817156167678037</v>
      </c>
      <c r="V2340" s="35">
        <v>0.81850215265450799</v>
      </c>
      <c r="W2340" s="8">
        <v>18138.030424901899</v>
      </c>
      <c r="X2340" s="8">
        <v>74488.316505982206</v>
      </c>
      <c r="Y2340" s="8">
        <v>2029558.69857356</v>
      </c>
      <c r="Z2340" s="23">
        <f t="shared" si="404"/>
        <v>2122185.0455044443</v>
      </c>
      <c r="AA2340" s="29">
        <f t="shared" si="405"/>
        <v>0.85468656295193535</v>
      </c>
      <c r="AB2340" s="29">
        <f t="shared" si="406"/>
        <v>3.5099821603104506</v>
      </c>
      <c r="AC2340" s="29">
        <f t="shared" si="407"/>
        <v>95.635331276737617</v>
      </c>
      <c r="AD2340" s="26">
        <f t="shared" si="408"/>
        <v>8.546865629519354E-3</v>
      </c>
      <c r="AE2340" s="26">
        <f t="shared" si="409"/>
        <v>3.5099821603104507E-2</v>
      </c>
      <c r="AF2340" s="26">
        <f t="shared" si="410"/>
        <v>0.95635331276737612</v>
      </c>
      <c r="AG2340" s="6">
        <v>1</v>
      </c>
    </row>
    <row r="2341" spans="1:33" ht="12" customHeight="1" x14ac:dyDescent="0.2">
      <c r="A2341" s="5" t="s">
        <v>1204</v>
      </c>
      <c r="B2341" s="5" t="s">
        <v>1204</v>
      </c>
      <c r="C2341" s="7">
        <v>4</v>
      </c>
      <c r="D2341" s="7">
        <v>4</v>
      </c>
      <c r="E2341" s="8">
        <v>147.76</v>
      </c>
      <c r="F2341" s="9">
        <v>4.8201452700484202</v>
      </c>
      <c r="G2341" s="7" t="s">
        <v>50</v>
      </c>
      <c r="H2341" s="7">
        <v>3</v>
      </c>
      <c r="I2341" s="7" t="s">
        <v>2</v>
      </c>
      <c r="J2341" s="7" t="s">
        <v>0</v>
      </c>
      <c r="K2341" s="5" t="s">
        <v>1205</v>
      </c>
      <c r="L2341" s="14" t="s">
        <v>1206</v>
      </c>
      <c r="M2341" s="38">
        <f t="shared" si="411"/>
        <v>1</v>
      </c>
      <c r="N2341" s="32">
        <f t="shared" si="412"/>
        <v>4.115624534003028</v>
      </c>
      <c r="O2341" s="32">
        <f t="shared" si="413"/>
        <v>4.8201452700484211</v>
      </c>
      <c r="P2341" s="32">
        <f t="shared" si="403"/>
        <v>0.85383827735998585</v>
      </c>
      <c r="Q2341" s="35">
        <v>0.65795017177608806</v>
      </c>
      <c r="R2341" s="35">
        <v>0.80216325706685299</v>
      </c>
      <c r="S2341" s="35">
        <v>0.99917163977463697</v>
      </c>
      <c r="T2341" s="35">
        <v>0.652656056841595</v>
      </c>
      <c r="U2341" s="35">
        <v>0.77662710597168705</v>
      </c>
      <c r="V2341" s="35">
        <v>0.990798817183702</v>
      </c>
      <c r="W2341" s="8">
        <v>24621.270913512701</v>
      </c>
      <c r="X2341" s="8">
        <v>101331.90662998801</v>
      </c>
      <c r="Y2341" s="8">
        <v>118678.102536349</v>
      </c>
      <c r="Z2341" s="23">
        <f t="shared" si="404"/>
        <v>244631.2800798497</v>
      </c>
      <c r="AA2341" s="29">
        <f t="shared" si="405"/>
        <v>10.064645414713977</v>
      </c>
      <c r="AB2341" s="29">
        <f t="shared" si="406"/>
        <v>41.422301594837919</v>
      </c>
      <c r="AC2341" s="29">
        <f t="shared" si="407"/>
        <v>48.513052990448102</v>
      </c>
      <c r="AD2341" s="26">
        <f t="shared" si="408"/>
        <v>0.10064645414713977</v>
      </c>
      <c r="AE2341" s="26">
        <f t="shared" si="409"/>
        <v>0.41422301594837918</v>
      </c>
      <c r="AF2341" s="26">
        <f t="shared" si="410"/>
        <v>0.48513052990448102</v>
      </c>
      <c r="AG2341" s="6">
        <v>5</v>
      </c>
    </row>
    <row r="2342" spans="1:33" ht="12" customHeight="1" x14ac:dyDescent="0.2">
      <c r="A2342" s="5" t="s">
        <v>2572</v>
      </c>
      <c r="B2342" s="5" t="s">
        <v>2572</v>
      </c>
      <c r="C2342" s="7">
        <v>10</v>
      </c>
      <c r="D2342" s="7">
        <v>5</v>
      </c>
      <c r="E2342" s="8">
        <v>516.55999999999995</v>
      </c>
      <c r="F2342" s="9">
        <v>4.1366121627581602</v>
      </c>
      <c r="G2342" s="7" t="s">
        <v>50</v>
      </c>
      <c r="H2342" s="7">
        <v>3</v>
      </c>
      <c r="I2342" s="7" t="s">
        <v>1</v>
      </c>
      <c r="J2342" s="7" t="s">
        <v>0</v>
      </c>
      <c r="K2342" s="5" t="s">
        <v>2573</v>
      </c>
      <c r="L2342" s="14" t="s">
        <v>2574</v>
      </c>
      <c r="M2342" s="38">
        <f t="shared" si="411"/>
        <v>2</v>
      </c>
      <c r="N2342" s="32">
        <f t="shared" si="412"/>
        <v>4.1366121627581656</v>
      </c>
      <c r="O2342" s="32">
        <f t="shared" si="413"/>
        <v>1.53734722697101</v>
      </c>
      <c r="P2342" s="32">
        <f t="shared" si="403"/>
        <v>2.6907468203578255</v>
      </c>
      <c r="Q2342" s="35">
        <v>0.68118568951786196</v>
      </c>
      <c r="R2342" s="35">
        <v>0.63644745811472003</v>
      </c>
      <c r="S2342" s="35">
        <v>0.82776152999221797</v>
      </c>
      <c r="T2342" s="35">
        <v>0.61111195833883203</v>
      </c>
      <c r="U2342" s="35">
        <v>0.561976922369956</v>
      </c>
      <c r="V2342" s="35">
        <v>0.68230673880829296</v>
      </c>
      <c r="W2342" s="8">
        <v>229433.46268367601</v>
      </c>
      <c r="X2342" s="8">
        <v>949077.25228101597</v>
      </c>
      <c r="Y2342" s="8">
        <v>352718.89763110603</v>
      </c>
      <c r="Z2342" s="23">
        <f t="shared" si="404"/>
        <v>1531229.612595798</v>
      </c>
      <c r="AA2342" s="29">
        <f t="shared" si="405"/>
        <v>14.983609303031423</v>
      </c>
      <c r="AB2342" s="29">
        <f t="shared" si="406"/>
        <v>61.981380484936189</v>
      </c>
      <c r="AC2342" s="29">
        <f t="shared" si="407"/>
        <v>23.035010212032386</v>
      </c>
      <c r="AD2342" s="26">
        <f t="shared" si="408"/>
        <v>0.14983609303031423</v>
      </c>
      <c r="AE2342" s="26">
        <f t="shared" si="409"/>
        <v>0.61981380484936188</v>
      </c>
      <c r="AF2342" s="26">
        <f t="shared" si="410"/>
        <v>0.23035010212032386</v>
      </c>
      <c r="AG2342" s="6">
        <v>6</v>
      </c>
    </row>
    <row r="2343" spans="1:33" ht="12" customHeight="1" x14ac:dyDescent="0.2">
      <c r="A2343" s="5" t="s">
        <v>1118</v>
      </c>
      <c r="B2343" s="5" t="s">
        <v>1118</v>
      </c>
      <c r="C2343" s="7">
        <v>1</v>
      </c>
      <c r="D2343" s="7">
        <v>1</v>
      </c>
      <c r="E2343" s="8">
        <v>15.96</v>
      </c>
      <c r="F2343" s="9">
        <v>8.6207537815414508</v>
      </c>
      <c r="G2343" s="7">
        <v>3</v>
      </c>
      <c r="H2343" s="7">
        <v>1</v>
      </c>
      <c r="I2343" s="7" t="s">
        <v>2</v>
      </c>
      <c r="J2343" s="7" t="s">
        <v>0</v>
      </c>
      <c r="K2343" s="5" t="s">
        <v>1119</v>
      </c>
      <c r="L2343" s="14" t="s">
        <v>1120</v>
      </c>
      <c r="M2343" s="38">
        <f t="shared" si="411"/>
        <v>1</v>
      </c>
      <c r="N2343" s="32">
        <f t="shared" si="412"/>
        <v>4.1459522608221775</v>
      </c>
      <c r="O2343" s="32">
        <f t="shared" si="413"/>
        <v>8.6207537815414419</v>
      </c>
      <c r="P2343" s="32">
        <f t="shared" si="403"/>
        <v>0.4809268848043653</v>
      </c>
      <c r="Q2343" s="35">
        <v>6.01760726767206E-2</v>
      </c>
      <c r="R2343" s="35">
        <v>0.91381112268984099</v>
      </c>
      <c r="S2343" s="35">
        <v>0.20717768727546401</v>
      </c>
      <c r="T2343" s="35">
        <v>4.1807034679430699E-2</v>
      </c>
      <c r="U2343" s="35">
        <v>0.86085564314080898</v>
      </c>
      <c r="V2343" s="35">
        <v>0.210969584433257</v>
      </c>
      <c r="W2343" s="8">
        <v>1023.98187166108</v>
      </c>
      <c r="X2343" s="8">
        <v>4245.3799558541796</v>
      </c>
      <c r="Y2343" s="8">
        <v>8827.4955923521393</v>
      </c>
      <c r="Z2343" s="23">
        <f t="shared" si="404"/>
        <v>14096.8574198674</v>
      </c>
      <c r="AA2343" s="29">
        <f t="shared" si="405"/>
        <v>7.2639017418019121</v>
      </c>
      <c r="AB2343" s="29">
        <f t="shared" si="406"/>
        <v>30.115789848813787</v>
      </c>
      <c r="AC2343" s="29">
        <f t="shared" si="407"/>
        <v>62.620308409384293</v>
      </c>
      <c r="AD2343" s="26">
        <f t="shared" si="408"/>
        <v>7.2639017418019119E-2</v>
      </c>
      <c r="AE2343" s="26">
        <f t="shared" si="409"/>
        <v>0.30115789848813784</v>
      </c>
      <c r="AF2343" s="26">
        <f t="shared" si="410"/>
        <v>0.62620308409384295</v>
      </c>
      <c r="AG2343" s="6">
        <v>5</v>
      </c>
    </row>
    <row r="2344" spans="1:33" ht="12" customHeight="1" x14ac:dyDescent="0.2">
      <c r="A2344" s="5" t="s">
        <v>281</v>
      </c>
      <c r="B2344" s="5" t="s">
        <v>281</v>
      </c>
      <c r="C2344" s="7">
        <v>20</v>
      </c>
      <c r="D2344" s="7">
        <v>20</v>
      </c>
      <c r="E2344" s="8">
        <v>920.5</v>
      </c>
      <c r="F2344" s="9">
        <v>11.316886396642801</v>
      </c>
      <c r="G2344" s="7" t="s">
        <v>50</v>
      </c>
      <c r="H2344" s="7">
        <v>3</v>
      </c>
      <c r="I2344" s="7" t="s">
        <v>2</v>
      </c>
      <c r="J2344" s="7" t="s">
        <v>0</v>
      </c>
      <c r="K2344" s="5" t="s">
        <v>282</v>
      </c>
      <c r="L2344" s="14" t="s">
        <v>283</v>
      </c>
      <c r="M2344" s="38">
        <f t="shared" si="411"/>
        <v>1</v>
      </c>
      <c r="N2344" s="32">
        <f t="shared" si="412"/>
        <v>4.1701996399545473</v>
      </c>
      <c r="O2344" s="32">
        <f t="shared" si="413"/>
        <v>11.31688639664274</v>
      </c>
      <c r="P2344" s="32">
        <f t="shared" si="403"/>
        <v>0.36849354970919174</v>
      </c>
      <c r="Q2344" s="35">
        <v>0.54620618621264305</v>
      </c>
      <c r="R2344" s="35">
        <v>0.97692835165122904</v>
      </c>
      <c r="S2344" s="35">
        <v>0.71596888983280005</v>
      </c>
      <c r="T2344" s="35">
        <v>0.53575001531759903</v>
      </c>
      <c r="U2344" s="35">
        <v>0.96942487537684197</v>
      </c>
      <c r="V2344" s="35">
        <v>0.58623562080281</v>
      </c>
      <c r="W2344" s="8">
        <v>180486.39305561199</v>
      </c>
      <c r="X2344" s="8">
        <v>752664.29133720801</v>
      </c>
      <c r="Y2344" s="8">
        <v>2042544.0063501699</v>
      </c>
      <c r="Z2344" s="23">
        <f t="shared" si="404"/>
        <v>2975694.69074299</v>
      </c>
      <c r="AA2344" s="29">
        <f t="shared" si="405"/>
        <v>6.0653531969217926</v>
      </c>
      <c r="AB2344" s="29">
        <f t="shared" si="406"/>
        <v>25.293733718000421</v>
      </c>
      <c r="AC2344" s="29">
        <f t="shared" si="407"/>
        <v>68.640913085077784</v>
      </c>
      <c r="AD2344" s="26">
        <f t="shared" si="408"/>
        <v>6.0653531969217925E-2</v>
      </c>
      <c r="AE2344" s="26">
        <f t="shared" si="409"/>
        <v>0.25293733718000422</v>
      </c>
      <c r="AF2344" s="26">
        <f t="shared" si="410"/>
        <v>0.68640913085077782</v>
      </c>
      <c r="AG2344" s="6">
        <v>1</v>
      </c>
    </row>
    <row r="2345" spans="1:33" ht="12" customHeight="1" x14ac:dyDescent="0.2">
      <c r="A2345" s="5" t="s">
        <v>2569</v>
      </c>
      <c r="B2345" s="5" t="s">
        <v>2569</v>
      </c>
      <c r="C2345" s="7">
        <v>1</v>
      </c>
      <c r="D2345" s="7">
        <v>1</v>
      </c>
      <c r="E2345" s="8">
        <v>15.31</v>
      </c>
      <c r="F2345" s="9">
        <v>4.1732286997222596</v>
      </c>
      <c r="G2345" s="7">
        <v>3</v>
      </c>
      <c r="H2345" s="7">
        <v>1</v>
      </c>
      <c r="I2345" s="7" t="s">
        <v>1</v>
      </c>
      <c r="J2345" s="7" t="s">
        <v>0</v>
      </c>
      <c r="K2345" s="5" t="s">
        <v>2570</v>
      </c>
      <c r="L2345" s="14" t="s">
        <v>2571</v>
      </c>
      <c r="M2345" s="38">
        <f t="shared" si="411"/>
        <v>1</v>
      </c>
      <c r="N2345" s="32">
        <f t="shared" si="412"/>
        <v>4.1732286997222516</v>
      </c>
      <c r="O2345" s="32">
        <f t="shared" si="413"/>
        <v>2.1541354373915773</v>
      </c>
      <c r="P2345" s="32">
        <f t="shared" si="403"/>
        <v>1.9373102671648053</v>
      </c>
      <c r="Q2345" s="35">
        <v>0.92407099554254601</v>
      </c>
      <c r="R2345" s="35">
        <v>0.62130362735679801</v>
      </c>
      <c r="S2345" s="35">
        <v>0.36968603086530799</v>
      </c>
      <c r="T2345" s="35">
        <v>0.97149436177068704</v>
      </c>
      <c r="U2345" s="35">
        <v>0.67300620656490895</v>
      </c>
      <c r="V2345" s="35">
        <v>0.44091028050161302</v>
      </c>
      <c r="W2345" s="8">
        <v>20798.574627858299</v>
      </c>
      <c r="X2345" s="8">
        <v>86797.208550293304</v>
      </c>
      <c r="Y2345" s="8">
        <v>44802.946653102903</v>
      </c>
      <c r="Z2345" s="23">
        <f t="shared" si="404"/>
        <v>152398.72983125452</v>
      </c>
      <c r="AA2345" s="29">
        <f t="shared" si="405"/>
        <v>13.647472423745127</v>
      </c>
      <c r="AB2345" s="29">
        <f t="shared" si="406"/>
        <v>56.954023597441164</v>
      </c>
      <c r="AC2345" s="29">
        <f t="shared" si="407"/>
        <v>29.3985039788137</v>
      </c>
      <c r="AD2345" s="26">
        <f t="shared" si="408"/>
        <v>0.13647472423745127</v>
      </c>
      <c r="AE2345" s="26">
        <f t="shared" si="409"/>
        <v>0.56954023597441161</v>
      </c>
      <c r="AF2345" s="26">
        <f t="shared" si="410"/>
        <v>0.293985039788137</v>
      </c>
      <c r="AG2345" s="6">
        <v>6</v>
      </c>
    </row>
    <row r="2346" spans="1:33" ht="12" customHeight="1" x14ac:dyDescent="0.2">
      <c r="A2346" s="5" t="s">
        <v>1099</v>
      </c>
      <c r="B2346" s="5" t="s">
        <v>1099</v>
      </c>
      <c r="C2346" s="7">
        <v>16</v>
      </c>
      <c r="D2346" s="7">
        <v>16</v>
      </c>
      <c r="E2346" s="8">
        <v>927.71</v>
      </c>
      <c r="F2346" s="9">
        <v>9.3501596867569692</v>
      </c>
      <c r="G2346" s="7" t="s">
        <v>50</v>
      </c>
      <c r="H2346" s="7">
        <v>3</v>
      </c>
      <c r="I2346" s="7" t="s">
        <v>2</v>
      </c>
      <c r="J2346" s="7" t="s">
        <v>0</v>
      </c>
      <c r="K2346" s="5" t="s">
        <v>1100</v>
      </c>
      <c r="L2346" s="14" t="s">
        <v>1101</v>
      </c>
      <c r="M2346" s="38">
        <f t="shared" si="411"/>
        <v>1</v>
      </c>
      <c r="N2346" s="32">
        <f t="shared" si="412"/>
        <v>4.1960448395370724</v>
      </c>
      <c r="O2346" s="32">
        <f t="shared" si="413"/>
        <v>9.3501596867569781</v>
      </c>
      <c r="P2346" s="32">
        <f t="shared" si="403"/>
        <v>0.44876718474446015</v>
      </c>
      <c r="Q2346" s="35">
        <v>0.75894198523351397</v>
      </c>
      <c r="R2346" s="35">
        <v>0.25108171101444698</v>
      </c>
      <c r="S2346" s="35">
        <v>0.25088690513679202</v>
      </c>
      <c r="T2346" s="35">
        <v>0.78151632344678001</v>
      </c>
      <c r="U2346" s="35">
        <v>0.26379861626540002</v>
      </c>
      <c r="V2346" s="35">
        <v>0.286730050212746</v>
      </c>
      <c r="W2346" s="8">
        <v>1269796.9031235101</v>
      </c>
      <c r="X2346" s="8">
        <v>5328124.74261156</v>
      </c>
      <c r="Y2346" s="8">
        <v>11872803.813954299</v>
      </c>
      <c r="Z2346" s="23">
        <f t="shared" si="404"/>
        <v>18470725.459689371</v>
      </c>
      <c r="AA2346" s="29">
        <f t="shared" si="405"/>
        <v>6.8746455351454543</v>
      </c>
      <c r="AB2346" s="29">
        <f t="shared" si="406"/>
        <v>28.846320921393659</v>
      </c>
      <c r="AC2346" s="29">
        <f t="shared" si="407"/>
        <v>64.279033543460883</v>
      </c>
      <c r="AD2346" s="26">
        <f t="shared" si="408"/>
        <v>6.8746455351454544E-2</v>
      </c>
      <c r="AE2346" s="26">
        <f t="shared" si="409"/>
        <v>0.28846320921393659</v>
      </c>
      <c r="AF2346" s="26">
        <f t="shared" si="410"/>
        <v>0.64279033543460884</v>
      </c>
      <c r="AG2346" s="6">
        <v>1</v>
      </c>
    </row>
    <row r="2347" spans="1:33" ht="12" customHeight="1" x14ac:dyDescent="0.2">
      <c r="A2347" s="5" t="s">
        <v>3910</v>
      </c>
      <c r="B2347" s="5" t="s">
        <v>3910</v>
      </c>
      <c r="C2347" s="7">
        <v>2</v>
      </c>
      <c r="D2347" s="7">
        <v>2</v>
      </c>
      <c r="E2347" s="8">
        <v>55.55</v>
      </c>
      <c r="F2347" s="9">
        <v>4.20660366924416</v>
      </c>
      <c r="G2347" s="7" t="s">
        <v>122</v>
      </c>
      <c r="H2347" s="7">
        <v>2</v>
      </c>
      <c r="I2347" s="7" t="s">
        <v>1</v>
      </c>
      <c r="J2347" s="7" t="s">
        <v>0</v>
      </c>
      <c r="K2347" s="5" t="s">
        <v>3911</v>
      </c>
      <c r="L2347" s="14" t="s">
        <v>3912</v>
      </c>
      <c r="M2347" s="38">
        <f t="shared" si="411"/>
        <v>1</v>
      </c>
      <c r="N2347" s="32">
        <f t="shared" si="412"/>
        <v>4.2066036692441502</v>
      </c>
      <c r="O2347" s="32">
        <f t="shared" si="413"/>
        <v>3.3556721930991853</v>
      </c>
      <c r="P2347" s="32">
        <f t="shared" si="403"/>
        <v>1.2535800361831748</v>
      </c>
      <c r="Q2347" s="35">
        <v>0.69869267484906605</v>
      </c>
      <c r="R2347" s="35">
        <v>0.93509252721651104</v>
      </c>
      <c r="S2347" s="35">
        <v>0.84192687741091099</v>
      </c>
      <c r="T2347" s="35">
        <v>0.75342739777149004</v>
      </c>
      <c r="U2347" s="35">
        <v>0.92800041044982695</v>
      </c>
      <c r="V2347" s="35">
        <v>0.83711583454513705</v>
      </c>
      <c r="W2347" s="8">
        <v>19209.281604269301</v>
      </c>
      <c r="X2347" s="8">
        <v>80805.834480063393</v>
      </c>
      <c r="Y2347" s="8">
        <v>64460.052128858202</v>
      </c>
      <c r="Z2347" s="23">
        <f t="shared" si="404"/>
        <v>164475.16821319089</v>
      </c>
      <c r="AA2347" s="29">
        <f t="shared" si="405"/>
        <v>11.679137837615976</v>
      </c>
      <c r="AB2347" s="29">
        <f t="shared" si="406"/>
        <v>49.129504081323553</v>
      </c>
      <c r="AC2347" s="29">
        <f t="shared" si="407"/>
        <v>39.191358081060478</v>
      </c>
      <c r="AD2347" s="26">
        <f t="shared" si="408"/>
        <v>0.11679137837615976</v>
      </c>
      <c r="AE2347" s="26">
        <f t="shared" si="409"/>
        <v>0.49129504081323555</v>
      </c>
      <c r="AF2347" s="26">
        <f t="shared" si="410"/>
        <v>0.39191358081060479</v>
      </c>
      <c r="AG2347" s="6">
        <v>5</v>
      </c>
    </row>
    <row r="2348" spans="1:33" ht="12" customHeight="1" x14ac:dyDescent="0.2">
      <c r="A2348" s="5" t="s">
        <v>2566</v>
      </c>
      <c r="B2348" s="5" t="s">
        <v>2566</v>
      </c>
      <c r="C2348" s="7">
        <v>1</v>
      </c>
      <c r="D2348" s="7">
        <v>1</v>
      </c>
      <c r="E2348" s="8">
        <v>26.18</v>
      </c>
      <c r="F2348" s="9">
        <v>4.2155725986035204</v>
      </c>
      <c r="G2348" s="7">
        <v>1</v>
      </c>
      <c r="H2348" s="7">
        <v>1</v>
      </c>
      <c r="I2348" s="7" t="s">
        <v>1</v>
      </c>
      <c r="J2348" s="7" t="s">
        <v>0</v>
      </c>
      <c r="K2348" s="5" t="s">
        <v>2567</v>
      </c>
      <c r="L2348" s="14" t="s">
        <v>2568</v>
      </c>
      <c r="M2348" s="38">
        <f t="shared" si="411"/>
        <v>1</v>
      </c>
      <c r="N2348" s="32">
        <f t="shared" si="412"/>
        <v>4.2155725986035284</v>
      </c>
      <c r="O2348" s="32">
        <f t="shared" si="413"/>
        <v>1.7967063964477639</v>
      </c>
      <c r="P2348" s="32">
        <f t="shared" si="403"/>
        <v>2.3462779488836136</v>
      </c>
      <c r="Q2348" s="35">
        <v>0.41257430721629001</v>
      </c>
      <c r="R2348" s="35">
        <v>0.94851265843841603</v>
      </c>
      <c r="S2348" s="35">
        <v>0.48604130170590998</v>
      </c>
      <c r="T2348" s="35">
        <v>0.42000947175312597</v>
      </c>
      <c r="U2348" s="35">
        <v>0.975828754832893</v>
      </c>
      <c r="V2348" s="35">
        <v>0.50819993349283199</v>
      </c>
      <c r="W2348" s="8">
        <v>2220.3727063708898</v>
      </c>
      <c r="X2348" s="8">
        <v>9360.1423396642804</v>
      </c>
      <c r="Y2348" s="8">
        <v>3989.35784403461</v>
      </c>
      <c r="Z2348" s="23">
        <f t="shared" si="404"/>
        <v>15569.872890069781</v>
      </c>
      <c r="AA2348" s="29">
        <f t="shared" si="405"/>
        <v>14.260698992520412</v>
      </c>
      <c r="AB2348" s="29">
        <f t="shared" si="406"/>
        <v>60.117011909801988</v>
      </c>
      <c r="AC2348" s="29">
        <f t="shared" si="407"/>
        <v>25.622289097677605</v>
      </c>
      <c r="AD2348" s="26">
        <f t="shared" si="408"/>
        <v>0.14260698992520413</v>
      </c>
      <c r="AE2348" s="26">
        <f t="shared" si="409"/>
        <v>0.60117011909801987</v>
      </c>
      <c r="AF2348" s="26">
        <f t="shared" si="410"/>
        <v>0.25622289097677603</v>
      </c>
      <c r="AG2348" s="6">
        <v>6</v>
      </c>
    </row>
    <row r="2349" spans="1:33" ht="12" customHeight="1" x14ac:dyDescent="0.2">
      <c r="A2349" s="5" t="s">
        <v>2563</v>
      </c>
      <c r="B2349" s="5" t="s">
        <v>2563</v>
      </c>
      <c r="C2349" s="7">
        <v>9</v>
      </c>
      <c r="D2349" s="7">
        <v>9</v>
      </c>
      <c r="E2349" s="8">
        <v>296.58</v>
      </c>
      <c r="F2349" s="9">
        <v>4.2382437001248698</v>
      </c>
      <c r="G2349" s="7" t="s">
        <v>50</v>
      </c>
      <c r="H2349" s="7">
        <v>3</v>
      </c>
      <c r="I2349" s="7" t="s">
        <v>1</v>
      </c>
      <c r="J2349" s="7" t="s">
        <v>0</v>
      </c>
      <c r="K2349" s="5" t="s">
        <v>2564</v>
      </c>
      <c r="L2349" s="14" t="s">
        <v>2565</v>
      </c>
      <c r="M2349" s="38">
        <f t="shared" si="411"/>
        <v>1</v>
      </c>
      <c r="N2349" s="32">
        <f t="shared" si="412"/>
        <v>4.2382437001248725</v>
      </c>
      <c r="O2349" s="32">
        <f t="shared" si="413"/>
        <v>1.3258299576498327</v>
      </c>
      <c r="P2349" s="32">
        <f t="shared" si="403"/>
        <v>3.1966721491476831</v>
      </c>
      <c r="Q2349" s="35">
        <v>0.67650405032278804</v>
      </c>
      <c r="R2349" s="35">
        <v>0.92023125146225004</v>
      </c>
      <c r="S2349" s="35">
        <v>0.92464295482636305</v>
      </c>
      <c r="T2349" s="35">
        <v>0.68578762395292503</v>
      </c>
      <c r="U2349" s="35">
        <v>0.98467115395590199</v>
      </c>
      <c r="V2349" s="35">
        <v>0.76736096978244295</v>
      </c>
      <c r="W2349" s="8">
        <v>214924.99833954399</v>
      </c>
      <c r="X2349" s="8">
        <v>910904.52021192096</v>
      </c>
      <c r="Y2349" s="8">
        <v>284954.00144640799</v>
      </c>
      <c r="Z2349" s="23">
        <f t="shared" si="404"/>
        <v>1410783.5199978729</v>
      </c>
      <c r="AA2349" s="29">
        <f t="shared" si="405"/>
        <v>15.234442087888016</v>
      </c>
      <c r="AB2349" s="29">
        <f t="shared" si="406"/>
        <v>64.567278203908586</v>
      </c>
      <c r="AC2349" s="29">
        <f t="shared" si="407"/>
        <v>20.198279708203398</v>
      </c>
      <c r="AD2349" s="26">
        <f t="shared" si="408"/>
        <v>0.15234442087888017</v>
      </c>
      <c r="AE2349" s="26">
        <f t="shared" si="409"/>
        <v>0.64567278203908585</v>
      </c>
      <c r="AF2349" s="26">
        <f t="shared" si="410"/>
        <v>0.20198279708203398</v>
      </c>
      <c r="AG2349" s="6">
        <v>6</v>
      </c>
    </row>
    <row r="2350" spans="1:33" ht="12" customHeight="1" x14ac:dyDescent="0.2">
      <c r="A2350" s="5" t="s">
        <v>3907</v>
      </c>
      <c r="B2350" s="5" t="s">
        <v>3907</v>
      </c>
      <c r="C2350" s="7">
        <v>2</v>
      </c>
      <c r="D2350" s="7">
        <v>1</v>
      </c>
      <c r="E2350" s="8">
        <v>38.74</v>
      </c>
      <c r="F2350" s="9">
        <v>4.2572235747642004</v>
      </c>
      <c r="G2350" s="7" t="s">
        <v>146</v>
      </c>
      <c r="H2350" s="7">
        <v>2</v>
      </c>
      <c r="I2350" s="7" t="s">
        <v>1</v>
      </c>
      <c r="J2350" s="7" t="s">
        <v>0</v>
      </c>
      <c r="K2350" s="5" t="s">
        <v>3908</v>
      </c>
      <c r="L2350" s="14" t="s">
        <v>3909</v>
      </c>
      <c r="M2350" s="38">
        <f t="shared" si="411"/>
        <v>1</v>
      </c>
      <c r="N2350" s="32">
        <f t="shared" si="412"/>
        <v>4.257223574764196</v>
      </c>
      <c r="O2350" s="32">
        <f t="shared" si="413"/>
        <v>3.1378821811284419</v>
      </c>
      <c r="P2350" s="32">
        <f t="shared" si="403"/>
        <v>1.3567187450082074</v>
      </c>
      <c r="Q2350" s="35">
        <v>2.81368134916948E-2</v>
      </c>
      <c r="R2350" s="35">
        <v>3.0519715749719199E-2</v>
      </c>
      <c r="S2350" s="35">
        <v>0.16413262832623099</v>
      </c>
      <c r="T2350" s="35">
        <v>1.04921284721455E-2</v>
      </c>
      <c r="U2350" s="35">
        <v>8.5308116706458003E-3</v>
      </c>
      <c r="V2350" s="35">
        <v>0.165598401929103</v>
      </c>
      <c r="W2350" s="8">
        <v>453.58862264231402</v>
      </c>
      <c r="X2350" s="8">
        <v>1931.02817755768</v>
      </c>
      <c r="Y2350" s="8">
        <v>1423.30765655191</v>
      </c>
      <c r="Z2350" s="23">
        <f t="shared" si="404"/>
        <v>3807.924456751904</v>
      </c>
      <c r="AA2350" s="29">
        <f t="shared" si="405"/>
        <v>11.911702235532728</v>
      </c>
      <c r="AB2350" s="29">
        <f t="shared" si="406"/>
        <v>50.710779572681304</v>
      </c>
      <c r="AC2350" s="29">
        <f t="shared" si="407"/>
        <v>37.377518191785974</v>
      </c>
      <c r="AD2350" s="26">
        <f t="shared" si="408"/>
        <v>0.11911702235532727</v>
      </c>
      <c r="AE2350" s="26">
        <f t="shared" si="409"/>
        <v>0.50710779572681308</v>
      </c>
      <c r="AF2350" s="26">
        <f t="shared" si="410"/>
        <v>0.37377518191785974</v>
      </c>
      <c r="AG2350" s="6">
        <v>5</v>
      </c>
    </row>
    <row r="2351" spans="1:33" ht="12" customHeight="1" x14ac:dyDescent="0.2">
      <c r="A2351" s="5" t="s">
        <v>2560</v>
      </c>
      <c r="B2351" s="5" t="s">
        <v>2560</v>
      </c>
      <c r="C2351" s="7">
        <v>14</v>
      </c>
      <c r="D2351" s="7">
        <v>14</v>
      </c>
      <c r="E2351" s="8">
        <v>407.94</v>
      </c>
      <c r="F2351" s="9">
        <v>4.2599788220011403</v>
      </c>
      <c r="G2351" s="7" t="s">
        <v>50</v>
      </c>
      <c r="H2351" s="7">
        <v>3</v>
      </c>
      <c r="I2351" s="7" t="s">
        <v>1</v>
      </c>
      <c r="J2351" s="7" t="s">
        <v>0</v>
      </c>
      <c r="K2351" s="5" t="s">
        <v>2561</v>
      </c>
      <c r="L2351" s="14" t="s">
        <v>2562</v>
      </c>
      <c r="M2351" s="38">
        <f t="shared" si="411"/>
        <v>1</v>
      </c>
      <c r="N2351" s="32">
        <f t="shared" si="412"/>
        <v>4.2599788220011421</v>
      </c>
      <c r="O2351" s="32">
        <f t="shared" si="413"/>
        <v>2.5180770109667767</v>
      </c>
      <c r="P2351" s="32">
        <f t="shared" si="403"/>
        <v>1.6917587521938373</v>
      </c>
      <c r="Q2351" s="35">
        <v>0.46160636591067999</v>
      </c>
      <c r="R2351" s="35">
        <v>0.30755920862382202</v>
      </c>
      <c r="S2351" s="35">
        <v>0.50451001239673798</v>
      </c>
      <c r="T2351" s="35">
        <v>0.45067214412387302</v>
      </c>
      <c r="U2351" s="35">
        <v>0.32100191116509502</v>
      </c>
      <c r="V2351" s="35">
        <v>0.53170507623372798</v>
      </c>
      <c r="W2351" s="8">
        <v>57567.269220923197</v>
      </c>
      <c r="X2351" s="8">
        <v>245235.34772157099</v>
      </c>
      <c r="Y2351" s="8">
        <v>144958.817209342</v>
      </c>
      <c r="Z2351" s="23">
        <f t="shared" si="404"/>
        <v>447761.43415183621</v>
      </c>
      <c r="AA2351" s="29">
        <f t="shared" si="405"/>
        <v>12.856683231321369</v>
      </c>
      <c r="AB2351" s="29">
        <f t="shared" si="406"/>
        <v>54.76919828660624</v>
      </c>
      <c r="AC2351" s="29">
        <f t="shared" si="407"/>
        <v>32.37411848207239</v>
      </c>
      <c r="AD2351" s="26">
        <f t="shared" si="408"/>
        <v>0.1285668323132137</v>
      </c>
      <c r="AE2351" s="26">
        <f t="shared" si="409"/>
        <v>0.54769198286606235</v>
      </c>
      <c r="AF2351" s="26">
        <f t="shared" si="410"/>
        <v>0.32374118482072389</v>
      </c>
      <c r="AG2351" s="6">
        <v>6</v>
      </c>
    </row>
    <row r="2352" spans="1:33" ht="12" customHeight="1" x14ac:dyDescent="0.2">
      <c r="A2352" s="5" t="s">
        <v>3904</v>
      </c>
      <c r="B2352" s="5" t="s">
        <v>3904</v>
      </c>
      <c r="C2352" s="7">
        <v>1</v>
      </c>
      <c r="D2352" s="7">
        <v>1</v>
      </c>
      <c r="E2352" s="8">
        <v>18.100000000000001</v>
      </c>
      <c r="F2352" s="9">
        <v>4.2977055333847902</v>
      </c>
      <c r="G2352" s="7">
        <v>3</v>
      </c>
      <c r="H2352" s="7">
        <v>1</v>
      </c>
      <c r="I2352" s="7" t="s">
        <v>1</v>
      </c>
      <c r="J2352" s="7" t="s">
        <v>0</v>
      </c>
      <c r="K2352" s="5" t="s">
        <v>3905</v>
      </c>
      <c r="L2352" s="14" t="s">
        <v>3906</v>
      </c>
      <c r="M2352" s="38">
        <f t="shared" si="411"/>
        <v>1</v>
      </c>
      <c r="N2352" s="32">
        <f t="shared" si="412"/>
        <v>4.297705533384792</v>
      </c>
      <c r="O2352" s="32">
        <f t="shared" si="413"/>
        <v>3.3180626528946018</v>
      </c>
      <c r="P2352" s="32">
        <f t="shared" si="403"/>
        <v>1.295245443794008</v>
      </c>
      <c r="Q2352" s="35">
        <v>0.45441293527888299</v>
      </c>
      <c r="R2352" s="35">
        <v>0.38474525934648401</v>
      </c>
      <c r="S2352" s="35">
        <v>0.66473236298367</v>
      </c>
      <c r="T2352" s="35">
        <v>0.46921758279822501</v>
      </c>
      <c r="U2352" s="35">
        <v>0.36698998018755502</v>
      </c>
      <c r="V2352" s="35">
        <v>0.58666250177091195</v>
      </c>
      <c r="W2352" s="8">
        <v>982.33130047692498</v>
      </c>
      <c r="X2352" s="8">
        <v>4221.7706656767596</v>
      </c>
      <c r="Y2352" s="8">
        <v>3259.4368008818701</v>
      </c>
      <c r="Z2352" s="23">
        <f t="shared" si="404"/>
        <v>8463.5387670355558</v>
      </c>
      <c r="AA2352" s="29">
        <f t="shared" si="405"/>
        <v>11.606626111325735</v>
      </c>
      <c r="AB2352" s="29">
        <f t="shared" si="406"/>
        <v>49.881861262573025</v>
      </c>
      <c r="AC2352" s="29">
        <f t="shared" si="407"/>
        <v>38.511512626101229</v>
      </c>
      <c r="AD2352" s="26">
        <f t="shared" si="408"/>
        <v>0.11606626111325735</v>
      </c>
      <c r="AE2352" s="26">
        <f t="shared" si="409"/>
        <v>0.49881861262573024</v>
      </c>
      <c r="AF2352" s="26">
        <f t="shared" si="410"/>
        <v>0.3851151262610123</v>
      </c>
      <c r="AG2352" s="6">
        <v>5</v>
      </c>
    </row>
    <row r="2353" spans="1:33" ht="12" customHeight="1" x14ac:dyDescent="0.2">
      <c r="A2353" s="5" t="s">
        <v>112</v>
      </c>
      <c r="B2353" s="5" t="s">
        <v>112</v>
      </c>
      <c r="C2353" s="7">
        <v>48</v>
      </c>
      <c r="D2353" s="7">
        <v>46</v>
      </c>
      <c r="E2353" s="8">
        <v>2081.12</v>
      </c>
      <c r="F2353" s="9">
        <v>83.499201040183706</v>
      </c>
      <c r="G2353" s="7" t="s">
        <v>50</v>
      </c>
      <c r="H2353" s="7">
        <v>3</v>
      </c>
      <c r="I2353" s="7" t="s">
        <v>2</v>
      </c>
      <c r="J2353" s="7" t="s">
        <v>0</v>
      </c>
      <c r="K2353" s="5" t="s">
        <v>113</v>
      </c>
      <c r="L2353" s="14" t="s">
        <v>114</v>
      </c>
      <c r="M2353" s="38">
        <f t="shared" si="411"/>
        <v>1</v>
      </c>
      <c r="N2353" s="32">
        <f t="shared" si="412"/>
        <v>4.329179587930077</v>
      </c>
      <c r="O2353" s="32">
        <f t="shared" si="413"/>
        <v>83.499201040183721</v>
      </c>
      <c r="P2353" s="32">
        <f t="shared" si="403"/>
        <v>5.184695822235081E-2</v>
      </c>
      <c r="Q2353" s="35">
        <v>0.20021014774700799</v>
      </c>
      <c r="R2353" s="35">
        <v>0.130803578685629</v>
      </c>
      <c r="S2353" s="35">
        <v>0.30171645654003498</v>
      </c>
      <c r="T2353" s="35">
        <v>0.13290082702528899</v>
      </c>
      <c r="U2353" s="35">
        <v>8.4797510464243706E-2</v>
      </c>
      <c r="V2353" s="35">
        <v>0.24541811445858999</v>
      </c>
      <c r="W2353" s="8">
        <v>112175.56276335601</v>
      </c>
      <c r="X2353" s="8">
        <v>485628.15657969</v>
      </c>
      <c r="Y2353" s="8">
        <v>9366569.8669732101</v>
      </c>
      <c r="Z2353" s="23">
        <f t="shared" si="404"/>
        <v>9964373.5863162559</v>
      </c>
      <c r="AA2353" s="29">
        <f t="shared" si="405"/>
        <v>1.1257663293295526</v>
      </c>
      <c r="AB2353" s="29">
        <f t="shared" si="406"/>
        <v>4.8736446137124672</v>
      </c>
      <c r="AC2353" s="29">
        <f t="shared" si="407"/>
        <v>94.000589056957992</v>
      </c>
      <c r="AD2353" s="26">
        <f t="shared" si="408"/>
        <v>1.1257663293295526E-2</v>
      </c>
      <c r="AE2353" s="26">
        <f t="shared" si="409"/>
        <v>4.8736446137124668E-2</v>
      </c>
      <c r="AF2353" s="26">
        <f t="shared" si="410"/>
        <v>0.94000589056957995</v>
      </c>
      <c r="AG2353" s="6">
        <v>1</v>
      </c>
    </row>
    <row r="2354" spans="1:33" ht="12" customHeight="1" x14ac:dyDescent="0.2">
      <c r="A2354" s="5" t="s">
        <v>2860</v>
      </c>
      <c r="B2354" s="5" t="s">
        <v>2860</v>
      </c>
      <c r="C2354" s="7">
        <v>1</v>
      </c>
      <c r="D2354" s="7">
        <v>1</v>
      </c>
      <c r="E2354" s="8">
        <v>27.71</v>
      </c>
      <c r="F2354" s="9">
        <v>4.3395519391276203</v>
      </c>
      <c r="G2354" s="7">
        <v>3</v>
      </c>
      <c r="H2354" s="7">
        <v>1</v>
      </c>
      <c r="I2354" s="7" t="s">
        <v>1</v>
      </c>
      <c r="J2354" s="7" t="s">
        <v>2</v>
      </c>
      <c r="K2354" s="5" t="s">
        <v>2861</v>
      </c>
      <c r="L2354" s="14" t="s">
        <v>2862</v>
      </c>
      <c r="M2354" s="38">
        <f t="shared" si="411"/>
        <v>1</v>
      </c>
      <c r="N2354" s="32">
        <f t="shared" si="412"/>
        <v>4.3350688879316195</v>
      </c>
      <c r="O2354" s="32">
        <f t="shared" si="413"/>
        <v>0.99896693224118827</v>
      </c>
      <c r="P2354" s="32">
        <f t="shared" si="403"/>
        <v>4.3395519391276212</v>
      </c>
      <c r="Q2354" s="35">
        <v>0.36952097897338898</v>
      </c>
      <c r="R2354" s="35">
        <v>0.42012294262180899</v>
      </c>
      <c r="S2354" s="35">
        <v>0.78306997724002003</v>
      </c>
      <c r="T2354" s="35">
        <v>0.369809124528023</v>
      </c>
      <c r="U2354" s="35">
        <v>0.39980425275843401</v>
      </c>
      <c r="V2354" s="35">
        <v>0.71412461463002197</v>
      </c>
      <c r="W2354" s="8">
        <v>771.86201025688297</v>
      </c>
      <c r="X2354" s="8">
        <v>3346.07498644097</v>
      </c>
      <c r="Y2354" s="8">
        <v>771.06462449983496</v>
      </c>
      <c r="Z2354" s="23">
        <f t="shared" si="404"/>
        <v>4889.0016211976881</v>
      </c>
      <c r="AA2354" s="29">
        <f t="shared" si="405"/>
        <v>15.787722526215797</v>
      </c>
      <c r="AB2354" s="29">
        <f t="shared" si="406"/>
        <v>68.440864734695296</v>
      </c>
      <c r="AC2354" s="29">
        <f t="shared" si="407"/>
        <v>15.771412739088897</v>
      </c>
      <c r="AD2354" s="26">
        <f t="shared" si="408"/>
        <v>0.15787722526215797</v>
      </c>
      <c r="AE2354" s="26">
        <f t="shared" si="409"/>
        <v>0.68440864734695295</v>
      </c>
      <c r="AF2354" s="26">
        <f t="shared" si="410"/>
        <v>0.15771412739088897</v>
      </c>
      <c r="AG2354" s="6">
        <v>6</v>
      </c>
    </row>
    <row r="2355" spans="1:33" ht="12" customHeight="1" x14ac:dyDescent="0.2">
      <c r="A2355" s="5" t="s">
        <v>249</v>
      </c>
      <c r="B2355" s="5" t="s">
        <v>249</v>
      </c>
      <c r="C2355" s="7">
        <v>1</v>
      </c>
      <c r="D2355" s="7">
        <v>1</v>
      </c>
      <c r="E2355" s="8">
        <v>62.78</v>
      </c>
      <c r="F2355" s="9">
        <v>14.0728991872738</v>
      </c>
      <c r="G2355" s="7">
        <v>1</v>
      </c>
      <c r="H2355" s="7">
        <v>1</v>
      </c>
      <c r="I2355" s="7" t="s">
        <v>2</v>
      </c>
      <c r="J2355" s="7" t="s">
        <v>0</v>
      </c>
      <c r="K2355" s="5" t="s">
        <v>250</v>
      </c>
      <c r="L2355" s="14" t="s">
        <v>251</v>
      </c>
      <c r="M2355" s="38">
        <f t="shared" si="411"/>
        <v>1</v>
      </c>
      <c r="N2355" s="32">
        <f t="shared" si="412"/>
        <v>4.3662829631367197</v>
      </c>
      <c r="O2355" s="32">
        <f t="shared" si="413"/>
        <v>14.072899187273817</v>
      </c>
      <c r="P2355" s="32">
        <f t="shared" si="403"/>
        <v>0.3102617950312021</v>
      </c>
      <c r="Q2355" s="35">
        <v>0.35495243238684698</v>
      </c>
      <c r="R2355" s="35">
        <v>0.37574662456094698</v>
      </c>
      <c r="S2355" s="35">
        <v>0.69921463258667804</v>
      </c>
      <c r="T2355" s="35">
        <v>0.36585255142431999</v>
      </c>
      <c r="U2355" s="35">
        <v>0.38890191288570403</v>
      </c>
      <c r="V2355" s="35">
        <v>0.70236397478920798</v>
      </c>
      <c r="W2355" s="8">
        <v>6475.1344217583</v>
      </c>
      <c r="X2355" s="8">
        <v>28272.2691097434</v>
      </c>
      <c r="Y2355" s="8">
        <v>91123.913941451101</v>
      </c>
      <c r="Z2355" s="23">
        <f t="shared" si="404"/>
        <v>125871.3174729528</v>
      </c>
      <c r="AA2355" s="29">
        <f t="shared" si="405"/>
        <v>5.1442493427064315</v>
      </c>
      <c r="AB2355" s="29">
        <f t="shared" si="406"/>
        <v>22.461248263186359</v>
      </c>
      <c r="AC2355" s="29">
        <f t="shared" si="407"/>
        <v>72.394502394107207</v>
      </c>
      <c r="AD2355" s="26">
        <f t="shared" si="408"/>
        <v>5.1442493427064313E-2</v>
      </c>
      <c r="AE2355" s="26">
        <f t="shared" si="409"/>
        <v>0.22461248263186359</v>
      </c>
      <c r="AF2355" s="26">
        <f t="shared" si="410"/>
        <v>0.72394502394107207</v>
      </c>
      <c r="AG2355" s="6">
        <v>1</v>
      </c>
    </row>
    <row r="2356" spans="1:33" ht="12" customHeight="1" x14ac:dyDescent="0.2">
      <c r="A2356" s="5" t="s">
        <v>1137</v>
      </c>
      <c r="B2356" s="5" t="s">
        <v>1137</v>
      </c>
      <c r="C2356" s="7">
        <v>1</v>
      </c>
      <c r="D2356" s="7">
        <v>1</v>
      </c>
      <c r="E2356" s="8">
        <v>15.36</v>
      </c>
      <c r="F2356" s="9">
        <v>7.3830991382460098</v>
      </c>
      <c r="G2356" s="7">
        <v>2</v>
      </c>
      <c r="H2356" s="7">
        <v>1</v>
      </c>
      <c r="I2356" s="7" t="s">
        <v>2</v>
      </c>
      <c r="J2356" s="7" t="s">
        <v>0</v>
      </c>
      <c r="K2356" s="5" t="s">
        <v>1138</v>
      </c>
      <c r="L2356" s="14" t="s">
        <v>1139</v>
      </c>
      <c r="M2356" s="38">
        <f t="shared" si="411"/>
        <v>1</v>
      </c>
      <c r="N2356" s="32">
        <f t="shared" si="412"/>
        <v>4.3704732127170534</v>
      </c>
      <c r="O2356" s="32">
        <f t="shared" si="413"/>
        <v>7.3830991382460098</v>
      </c>
      <c r="P2356" s="32">
        <f t="shared" si="403"/>
        <v>0.59195645769905503</v>
      </c>
      <c r="Q2356" s="35">
        <v>9.9226808131388997E-3</v>
      </c>
      <c r="R2356" s="35">
        <v>0.34750098877596602</v>
      </c>
      <c r="S2356" s="35">
        <v>0.55459320127482703</v>
      </c>
      <c r="T2356" s="35">
        <v>1.9945755058880799E-2</v>
      </c>
      <c r="U2356" s="35">
        <v>0.359658231190434</v>
      </c>
      <c r="V2356" s="35">
        <v>0.61641384337565197</v>
      </c>
      <c r="W2356" s="8">
        <v>10271.7617308263</v>
      </c>
      <c r="X2356" s="8">
        <v>44892.459491988498</v>
      </c>
      <c r="Y2356" s="8">
        <v>75837.435183131995</v>
      </c>
      <c r="Z2356" s="23">
        <f t="shared" si="404"/>
        <v>131001.65640594679</v>
      </c>
      <c r="AA2356" s="29">
        <f t="shared" si="405"/>
        <v>7.840940345819944</v>
      </c>
      <c r="AB2356" s="29">
        <f t="shared" si="406"/>
        <v>34.268619743918457</v>
      </c>
      <c r="AC2356" s="29">
        <f t="shared" si="407"/>
        <v>57.890439910261598</v>
      </c>
      <c r="AD2356" s="26">
        <f t="shared" si="408"/>
        <v>7.8409403458199439E-2</v>
      </c>
      <c r="AE2356" s="26">
        <f t="shared" si="409"/>
        <v>0.34268619743918455</v>
      </c>
      <c r="AF2356" s="26">
        <f t="shared" si="410"/>
        <v>0.57890439910261593</v>
      </c>
      <c r="AG2356" s="6">
        <v>5</v>
      </c>
    </row>
    <row r="2357" spans="1:33" ht="12" customHeight="1" x14ac:dyDescent="0.2">
      <c r="A2357" s="5" t="s">
        <v>275</v>
      </c>
      <c r="B2357" s="5" t="s">
        <v>275</v>
      </c>
      <c r="C2357" s="7">
        <v>4</v>
      </c>
      <c r="D2357" s="7">
        <v>4</v>
      </c>
      <c r="E2357" s="8">
        <v>200.62</v>
      </c>
      <c r="F2357" s="9">
        <v>11.493144365918701</v>
      </c>
      <c r="G2357" s="7" t="s">
        <v>54</v>
      </c>
      <c r="H2357" s="7">
        <v>2</v>
      </c>
      <c r="I2357" s="7" t="s">
        <v>2</v>
      </c>
      <c r="J2357" s="7" t="s">
        <v>0</v>
      </c>
      <c r="K2357" s="5" t="s">
        <v>276</v>
      </c>
      <c r="L2357" s="14" t="s">
        <v>277</v>
      </c>
      <c r="M2357" s="38">
        <f t="shared" si="411"/>
        <v>2</v>
      </c>
      <c r="N2357" s="32">
        <f t="shared" si="412"/>
        <v>4.3896815337322677</v>
      </c>
      <c r="O2357" s="32">
        <f t="shared" si="413"/>
        <v>11.493144365918692</v>
      </c>
      <c r="P2357" s="32">
        <f t="shared" si="403"/>
        <v>0.38193912770723148</v>
      </c>
      <c r="Q2357" s="35">
        <v>6.2455098859266402E-2</v>
      </c>
      <c r="R2357" s="35">
        <v>9.4438885050717597E-2</v>
      </c>
      <c r="S2357" s="35">
        <v>0.42081807758796203</v>
      </c>
      <c r="T2357" s="35">
        <v>2.9045324428078299E-2</v>
      </c>
      <c r="U2357" s="35">
        <v>4.3154104965739799E-2</v>
      </c>
      <c r="V2357" s="35">
        <v>0.43849809182271698</v>
      </c>
      <c r="W2357" s="8">
        <v>27144.2099362722</v>
      </c>
      <c r="X2357" s="8">
        <v>119154.437105006</v>
      </c>
      <c r="Y2357" s="8">
        <v>311972.323496381</v>
      </c>
      <c r="Z2357" s="23">
        <f t="shared" si="404"/>
        <v>458270.97053765919</v>
      </c>
      <c r="AA2357" s="29">
        <f t="shared" si="405"/>
        <v>5.9231790101008768</v>
      </c>
      <c r="AB2357" s="29">
        <f t="shared" si="406"/>
        <v>26.000869521630388</v>
      </c>
      <c r="AC2357" s="29">
        <f t="shared" si="407"/>
        <v>68.075951468268741</v>
      </c>
      <c r="AD2357" s="26">
        <f t="shared" si="408"/>
        <v>5.923179010100877E-2</v>
      </c>
      <c r="AE2357" s="26">
        <f t="shared" si="409"/>
        <v>0.26000869521630388</v>
      </c>
      <c r="AF2357" s="26">
        <f t="shared" si="410"/>
        <v>0.68075951468268736</v>
      </c>
      <c r="AG2357" s="6">
        <v>1</v>
      </c>
    </row>
    <row r="2358" spans="1:33" ht="12" customHeight="1" x14ac:dyDescent="0.2">
      <c r="A2358" s="5" t="s">
        <v>115</v>
      </c>
      <c r="B2358" s="5" t="s">
        <v>116</v>
      </c>
      <c r="C2358" s="7">
        <v>94</v>
      </c>
      <c r="D2358" s="7">
        <v>39</v>
      </c>
      <c r="E2358" s="8">
        <v>5032.72</v>
      </c>
      <c r="F2358" s="9">
        <v>79.248724355743704</v>
      </c>
      <c r="G2358" s="7" t="s">
        <v>50</v>
      </c>
      <c r="H2358" s="7">
        <v>3</v>
      </c>
      <c r="I2358" s="7" t="s">
        <v>2</v>
      </c>
      <c r="J2358" s="7" t="s">
        <v>0</v>
      </c>
      <c r="K2358" s="5" t="s">
        <v>117</v>
      </c>
      <c r="L2358" s="14" t="s">
        <v>81</v>
      </c>
      <c r="M2358" s="38">
        <f t="shared" si="411"/>
        <v>2</v>
      </c>
      <c r="N2358" s="32">
        <f t="shared" si="412"/>
        <v>4.4085025012485959</v>
      </c>
      <c r="O2358" s="32">
        <f t="shared" si="413"/>
        <v>79.248724355743803</v>
      </c>
      <c r="P2358" s="32">
        <f t="shared" si="403"/>
        <v>5.5628687238661843E-2</v>
      </c>
      <c r="Q2358" s="35">
        <v>0.47205532882340601</v>
      </c>
      <c r="R2358" s="35">
        <v>0.28105291124584902</v>
      </c>
      <c r="S2358" s="35">
        <v>0.30030601725363498</v>
      </c>
      <c r="T2358" s="35">
        <v>0.38936241300715702</v>
      </c>
      <c r="U2358" s="35">
        <v>0.21254563239263499</v>
      </c>
      <c r="V2358" s="35">
        <v>0.244288170347225</v>
      </c>
      <c r="W2358" s="8">
        <v>337717.37012911699</v>
      </c>
      <c r="X2358" s="8">
        <v>1488827.8709293101</v>
      </c>
      <c r="Y2358" s="8">
        <v>26763670.7755091</v>
      </c>
      <c r="Z2358" s="23">
        <f t="shared" si="404"/>
        <v>28590216.016567528</v>
      </c>
      <c r="AA2358" s="29">
        <f t="shared" si="405"/>
        <v>1.1812340624968196</v>
      </c>
      <c r="AB2358" s="29">
        <f t="shared" si="406"/>
        <v>5.2074733190772697</v>
      </c>
      <c r="AC2358" s="29">
        <f t="shared" si="407"/>
        <v>93.611292618425907</v>
      </c>
      <c r="AD2358" s="26">
        <f t="shared" si="408"/>
        <v>1.1812340624968196E-2</v>
      </c>
      <c r="AE2358" s="26">
        <f t="shared" si="409"/>
        <v>5.2074733190772694E-2</v>
      </c>
      <c r="AF2358" s="26">
        <f t="shared" si="410"/>
        <v>0.93611292618425912</v>
      </c>
      <c r="AG2358" s="6">
        <v>1</v>
      </c>
    </row>
    <row r="2359" spans="1:33" ht="12" customHeight="1" x14ac:dyDescent="0.2">
      <c r="A2359" s="5" t="s">
        <v>1191</v>
      </c>
      <c r="B2359" s="5" t="s">
        <v>1191</v>
      </c>
      <c r="C2359" s="7">
        <v>3</v>
      </c>
      <c r="D2359" s="7">
        <v>3</v>
      </c>
      <c r="E2359" s="8">
        <v>139.91999999999999</v>
      </c>
      <c r="F2359" s="9">
        <v>5.40439495011608</v>
      </c>
      <c r="G2359" s="7" t="s">
        <v>54</v>
      </c>
      <c r="H2359" s="7">
        <v>2</v>
      </c>
      <c r="I2359" s="7" t="s">
        <v>2</v>
      </c>
      <c r="J2359" s="7" t="s">
        <v>0</v>
      </c>
      <c r="K2359" s="5" t="s">
        <v>1192</v>
      </c>
      <c r="L2359" s="14" t="s">
        <v>1193</v>
      </c>
      <c r="M2359" s="38">
        <f t="shared" si="411"/>
        <v>1</v>
      </c>
      <c r="N2359" s="32">
        <f t="shared" si="412"/>
        <v>4.4293808282761491</v>
      </c>
      <c r="O2359" s="32">
        <f t="shared" si="413"/>
        <v>5.4043949501160826</v>
      </c>
      <c r="P2359" s="32">
        <f t="shared" si="403"/>
        <v>0.81958866240540196</v>
      </c>
      <c r="Q2359" s="35">
        <v>0.95576942944366505</v>
      </c>
      <c r="R2359" s="35">
        <v>0.39678035927333499</v>
      </c>
      <c r="S2359" s="35">
        <v>0.349743466761269</v>
      </c>
      <c r="T2359" s="35">
        <v>0.99643444206885901</v>
      </c>
      <c r="U2359" s="35">
        <v>0.41066638895086</v>
      </c>
      <c r="V2359" s="35">
        <v>0.367960151371579</v>
      </c>
      <c r="W2359" s="8">
        <v>7194.0866042883099</v>
      </c>
      <c r="X2359" s="8">
        <v>31865.349281992902</v>
      </c>
      <c r="Y2359" s="8">
        <v>38879.685314913499</v>
      </c>
      <c r="Z2359" s="23">
        <f t="shared" si="404"/>
        <v>77939.121201194706</v>
      </c>
      <c r="AA2359" s="29">
        <f t="shared" si="405"/>
        <v>9.2303922515590724</v>
      </c>
      <c r="AB2359" s="29">
        <f t="shared" si="406"/>
        <v>40.884922476524473</v>
      </c>
      <c r="AC2359" s="29">
        <f t="shared" si="407"/>
        <v>49.884685271916467</v>
      </c>
      <c r="AD2359" s="26">
        <f t="shared" si="408"/>
        <v>9.2303922515590719E-2</v>
      </c>
      <c r="AE2359" s="26">
        <f t="shared" si="409"/>
        <v>0.40884922476524471</v>
      </c>
      <c r="AF2359" s="26">
        <f t="shared" si="410"/>
        <v>0.49884685271916468</v>
      </c>
      <c r="AG2359" s="6">
        <v>5</v>
      </c>
    </row>
    <row r="2360" spans="1:33" ht="12" customHeight="1" x14ac:dyDescent="0.2">
      <c r="A2360" s="5" t="s">
        <v>218</v>
      </c>
      <c r="B2360" s="5" t="s">
        <v>218</v>
      </c>
      <c r="C2360" s="7">
        <v>1</v>
      </c>
      <c r="D2360" s="7">
        <v>1</v>
      </c>
      <c r="E2360" s="8">
        <v>26.46</v>
      </c>
      <c r="F2360" s="9">
        <v>20.077084898876901</v>
      </c>
      <c r="G2360" s="7">
        <v>3</v>
      </c>
      <c r="H2360" s="7">
        <v>1</v>
      </c>
      <c r="I2360" s="7" t="s">
        <v>2</v>
      </c>
      <c r="J2360" s="7" t="s">
        <v>0</v>
      </c>
      <c r="K2360" s="5" t="s">
        <v>219</v>
      </c>
      <c r="L2360" s="14" t="s">
        <v>220</v>
      </c>
      <c r="M2360" s="38">
        <f t="shared" si="411"/>
        <v>1</v>
      </c>
      <c r="N2360" s="32">
        <f t="shared" si="412"/>
        <v>4.4781644517852355</v>
      </c>
      <c r="O2360" s="32">
        <f t="shared" si="413"/>
        <v>20.077084898876862</v>
      </c>
      <c r="P2360" s="32">
        <f t="shared" ref="P2360:P2423" si="414">X2360/Y2360</f>
        <v>0.22304853888602874</v>
      </c>
      <c r="Q2360" s="35">
        <v>0.86055044858718099</v>
      </c>
      <c r="R2360" s="35">
        <v>0.436117706106119</v>
      </c>
      <c r="S2360" s="35">
        <v>0.170946792417351</v>
      </c>
      <c r="T2360" s="35">
        <v>0.78548226041912805</v>
      </c>
      <c r="U2360" s="35">
        <v>0.360147736163479</v>
      </c>
      <c r="V2360" s="35">
        <v>0.17276047916829701</v>
      </c>
      <c r="W2360" s="8">
        <v>677.281534095295</v>
      </c>
      <c r="X2360" s="8">
        <v>3032.97808983612</v>
      </c>
      <c r="Y2360" s="8">
        <v>13597.838860472801</v>
      </c>
      <c r="Z2360" s="23">
        <f t="shared" si="404"/>
        <v>17308.098484404218</v>
      </c>
      <c r="AA2360" s="29">
        <f t="shared" si="405"/>
        <v>3.9130903646381028</v>
      </c>
      <c r="AB2360" s="29">
        <f t="shared" si="406"/>
        <v>17.523462167545677</v>
      </c>
      <c r="AC2360" s="29">
        <f t="shared" si="407"/>
        <v>78.563447467816204</v>
      </c>
      <c r="AD2360" s="26">
        <f t="shared" si="408"/>
        <v>3.9130903646381027E-2</v>
      </c>
      <c r="AE2360" s="26">
        <f t="shared" si="409"/>
        <v>0.17523462167545678</v>
      </c>
      <c r="AF2360" s="26">
        <f t="shared" si="410"/>
        <v>0.78563447467816205</v>
      </c>
      <c r="AG2360" s="6">
        <v>1</v>
      </c>
    </row>
    <row r="2361" spans="1:33" ht="12" customHeight="1" x14ac:dyDescent="0.2">
      <c r="A2361" s="5" t="s">
        <v>2773</v>
      </c>
      <c r="B2361" s="5" t="s">
        <v>2773</v>
      </c>
      <c r="C2361" s="7">
        <v>1</v>
      </c>
      <c r="D2361" s="7">
        <v>1</v>
      </c>
      <c r="E2361" s="8">
        <v>32.229999999999997</v>
      </c>
      <c r="F2361" s="9">
        <v>9.4885761649870499</v>
      </c>
      <c r="G2361" s="7">
        <v>1</v>
      </c>
      <c r="H2361" s="7">
        <v>1</v>
      </c>
      <c r="I2361" s="7" t="s">
        <v>1</v>
      </c>
      <c r="J2361" s="7" t="s">
        <v>2</v>
      </c>
      <c r="K2361" s="5" t="s">
        <v>2774</v>
      </c>
      <c r="L2361" s="14" t="s">
        <v>2775</v>
      </c>
      <c r="M2361" s="38">
        <f t="shared" si="411"/>
        <v>1</v>
      </c>
      <c r="N2361" s="32">
        <f t="shared" si="412"/>
        <v>4.4864463247344268</v>
      </c>
      <c r="O2361" s="32">
        <f t="shared" si="413"/>
        <v>0.47282608546574806</v>
      </c>
      <c r="P2361" s="32">
        <f t="shared" si="414"/>
        <v>9.4885761649870499</v>
      </c>
      <c r="Q2361" s="35">
        <v>0.58586938608172001</v>
      </c>
      <c r="R2361" s="35">
        <v>0.63117915922457501</v>
      </c>
      <c r="S2361" s="35">
        <v>0.88006484266981699</v>
      </c>
      <c r="T2361" s="35">
        <v>0.49007152535949799</v>
      </c>
      <c r="U2361" s="35">
        <v>0.58572749344840802</v>
      </c>
      <c r="V2361" s="35">
        <v>0.926522303544004</v>
      </c>
      <c r="W2361" s="8">
        <v>1179.4230663994099</v>
      </c>
      <c r="X2361" s="8">
        <v>5291.4182815546401</v>
      </c>
      <c r="Y2361" s="8">
        <v>557.66199159364203</v>
      </c>
      <c r="Z2361" s="23">
        <f t="shared" si="404"/>
        <v>7028.5033395476921</v>
      </c>
      <c r="AA2361" s="29">
        <f t="shared" si="405"/>
        <v>16.780572042458612</v>
      </c>
      <c r="AB2361" s="29">
        <f t="shared" si="406"/>
        <v>75.285135766829711</v>
      </c>
      <c r="AC2361" s="29">
        <f t="shared" si="407"/>
        <v>7.9342921907116777</v>
      </c>
      <c r="AD2361" s="26">
        <f t="shared" si="408"/>
        <v>0.16780572042458611</v>
      </c>
      <c r="AE2361" s="26">
        <f t="shared" si="409"/>
        <v>0.75285135766829714</v>
      </c>
      <c r="AF2361" s="26">
        <f t="shared" si="410"/>
        <v>7.9342921907116781E-2</v>
      </c>
      <c r="AG2361" s="6">
        <v>6</v>
      </c>
    </row>
    <row r="2362" spans="1:33" ht="12" customHeight="1" x14ac:dyDescent="0.2">
      <c r="A2362" s="5" t="s">
        <v>233</v>
      </c>
      <c r="B2362" s="5" t="s">
        <v>233</v>
      </c>
      <c r="C2362" s="7">
        <v>3</v>
      </c>
      <c r="D2362" s="7">
        <v>3</v>
      </c>
      <c r="E2362" s="8">
        <v>130.34</v>
      </c>
      <c r="F2362" s="9">
        <v>16.846209019293401</v>
      </c>
      <c r="G2362" s="7">
        <v>1</v>
      </c>
      <c r="H2362" s="7">
        <v>1</v>
      </c>
      <c r="I2362" s="7" t="s">
        <v>2</v>
      </c>
      <c r="J2362" s="7" t="s">
        <v>0</v>
      </c>
      <c r="K2362" s="5" t="s">
        <v>234</v>
      </c>
      <c r="L2362" s="14" t="s">
        <v>235</v>
      </c>
      <c r="M2362" s="38">
        <f t="shared" si="411"/>
        <v>1</v>
      </c>
      <c r="N2362" s="32">
        <f t="shared" si="412"/>
        <v>4.4996668589938373</v>
      </c>
      <c r="O2362" s="32">
        <f t="shared" si="413"/>
        <v>16.846209019293454</v>
      </c>
      <c r="P2362" s="32">
        <f t="shared" si="414"/>
        <v>0.26710263738509393</v>
      </c>
      <c r="Q2362" s="35">
        <v>0.84187777392714702</v>
      </c>
      <c r="R2362" s="35">
        <v>0.29668200666630001</v>
      </c>
      <c r="S2362" s="35">
        <v>9.3381076102138194E-2</v>
      </c>
      <c r="T2362" s="35">
        <v>0.89250255501371401</v>
      </c>
      <c r="U2362" s="35">
        <v>0.387680042618956</v>
      </c>
      <c r="V2362" s="35">
        <v>0.144712770525011</v>
      </c>
      <c r="W2362" s="8">
        <v>8564.32720727183</v>
      </c>
      <c r="X2362" s="8">
        <v>38536.619304140302</v>
      </c>
      <c r="Y2362" s="8">
        <v>144276.44624332301</v>
      </c>
      <c r="Z2362" s="23">
        <f t="shared" si="404"/>
        <v>191377.39275473513</v>
      </c>
      <c r="AA2362" s="29">
        <f t="shared" si="405"/>
        <v>4.4750986958254124</v>
      </c>
      <c r="AB2362" s="29">
        <f t="shared" si="406"/>
        <v>20.136453292332153</v>
      </c>
      <c r="AC2362" s="29">
        <f t="shared" si="407"/>
        <v>75.388448011842428</v>
      </c>
      <c r="AD2362" s="26">
        <f t="shared" si="408"/>
        <v>4.4750986958254121E-2</v>
      </c>
      <c r="AE2362" s="26">
        <f t="shared" si="409"/>
        <v>0.20136453292332152</v>
      </c>
      <c r="AF2362" s="26">
        <f t="shared" si="410"/>
        <v>0.75388448011842424</v>
      </c>
      <c r="AG2362" s="6">
        <v>1</v>
      </c>
    </row>
    <row r="2363" spans="1:33" ht="12" customHeight="1" x14ac:dyDescent="0.2">
      <c r="A2363" s="5" t="s">
        <v>244</v>
      </c>
      <c r="B2363" s="5" t="s">
        <v>244</v>
      </c>
      <c r="C2363" s="7">
        <v>2</v>
      </c>
      <c r="D2363" s="7">
        <v>1</v>
      </c>
      <c r="E2363" s="8">
        <v>91.02</v>
      </c>
      <c r="F2363" s="9">
        <v>14.4703421257386</v>
      </c>
      <c r="G2363" s="7" t="s">
        <v>54</v>
      </c>
      <c r="H2363" s="7">
        <v>2</v>
      </c>
      <c r="I2363" s="7" t="s">
        <v>2</v>
      </c>
      <c r="J2363" s="7" t="s">
        <v>0</v>
      </c>
      <c r="K2363" s="5" t="s">
        <v>245</v>
      </c>
      <c r="L2363" s="14" t="s">
        <v>232</v>
      </c>
      <c r="M2363" s="38">
        <f t="shared" si="411"/>
        <v>2</v>
      </c>
      <c r="N2363" s="32">
        <f t="shared" si="412"/>
        <v>4.50729449846511</v>
      </c>
      <c r="O2363" s="32">
        <f t="shared" si="413"/>
        <v>14.470342125738632</v>
      </c>
      <c r="P2363" s="32">
        <f t="shared" si="414"/>
        <v>0.31148499871664487</v>
      </c>
      <c r="Q2363" s="35">
        <v>1.3637401929482301E-3</v>
      </c>
      <c r="R2363" s="35">
        <v>4.6913790277027E-4</v>
      </c>
      <c r="S2363" s="35">
        <v>0.17999036956961501</v>
      </c>
      <c r="T2363" s="35">
        <v>2.6991830158515102E-3</v>
      </c>
      <c r="U2363" s="35">
        <v>4.5568326445441804E-3</v>
      </c>
      <c r="V2363" s="35">
        <v>0.24541811445858999</v>
      </c>
      <c r="W2363" s="8">
        <v>8634.8437830939001</v>
      </c>
      <c r="X2363" s="8">
        <v>38919.783878644797</v>
      </c>
      <c r="Y2363" s="8">
        <v>124949.143743676</v>
      </c>
      <c r="Z2363" s="23">
        <f t="shared" si="404"/>
        <v>172503.77140541471</v>
      </c>
      <c r="AA2363" s="29">
        <f t="shared" si="405"/>
        <v>5.0055971024543418</v>
      </c>
      <c r="AB2363" s="29">
        <f t="shared" si="406"/>
        <v>22.561700281425352</v>
      </c>
      <c r="AC2363" s="29">
        <f t="shared" si="407"/>
        <v>72.432702616120295</v>
      </c>
      <c r="AD2363" s="26">
        <f t="shared" si="408"/>
        <v>5.0055971024543421E-2</v>
      </c>
      <c r="AE2363" s="26">
        <f t="shared" si="409"/>
        <v>0.22561700281425354</v>
      </c>
      <c r="AF2363" s="26">
        <f t="shared" si="410"/>
        <v>0.72432702616120292</v>
      </c>
      <c r="AG2363" s="6">
        <v>1</v>
      </c>
    </row>
    <row r="2364" spans="1:33" ht="12" customHeight="1" x14ac:dyDescent="0.2">
      <c r="A2364" s="5" t="s">
        <v>3901</v>
      </c>
      <c r="B2364" s="5" t="s">
        <v>3901</v>
      </c>
      <c r="C2364" s="7">
        <v>1</v>
      </c>
      <c r="D2364" s="7">
        <v>1</v>
      </c>
      <c r="E2364" s="8">
        <v>62.62</v>
      </c>
      <c r="F2364" s="9">
        <v>4.5141752329310103</v>
      </c>
      <c r="G2364" s="7">
        <v>2</v>
      </c>
      <c r="H2364" s="7">
        <v>1</v>
      </c>
      <c r="I2364" s="7" t="s">
        <v>1</v>
      </c>
      <c r="J2364" s="7" t="s">
        <v>0</v>
      </c>
      <c r="K2364" s="5" t="s">
        <v>3902</v>
      </c>
      <c r="L2364" s="14" t="s">
        <v>3903</v>
      </c>
      <c r="M2364" s="38">
        <f t="shared" si="411"/>
        <v>1</v>
      </c>
      <c r="N2364" s="32">
        <f t="shared" si="412"/>
        <v>4.514175232931005</v>
      </c>
      <c r="O2364" s="32">
        <f t="shared" si="413"/>
        <v>3.89720791292909</v>
      </c>
      <c r="P2364" s="32">
        <f t="shared" si="414"/>
        <v>1.1583100860375217</v>
      </c>
      <c r="Q2364" s="35">
        <v>2.5787030842861202E-4</v>
      </c>
      <c r="R2364" s="35">
        <v>0.147377474861139</v>
      </c>
      <c r="S2364" s="35">
        <v>0.698345686932347</v>
      </c>
      <c r="T2364" s="35">
        <v>1.33417838939768E-3</v>
      </c>
      <c r="U2364" s="35">
        <v>0.134273151994765</v>
      </c>
      <c r="V2364" s="35">
        <v>0.70452433362826095</v>
      </c>
      <c r="W2364" s="8">
        <v>6279.6478718089602</v>
      </c>
      <c r="X2364" s="8">
        <v>28347.430894447902</v>
      </c>
      <c r="Y2364" s="8">
        <v>24473.093376422199</v>
      </c>
      <c r="Z2364" s="23">
        <f t="shared" si="404"/>
        <v>59100.172142679061</v>
      </c>
      <c r="AA2364" s="29">
        <f t="shared" si="405"/>
        <v>10.625430762957331</v>
      </c>
      <c r="AB2364" s="29">
        <f t="shared" si="406"/>
        <v>47.965056389365174</v>
      </c>
      <c r="AC2364" s="29">
        <f t="shared" si="407"/>
        <v>41.40951284767749</v>
      </c>
      <c r="AD2364" s="26">
        <f t="shared" si="408"/>
        <v>0.1062543076295733</v>
      </c>
      <c r="AE2364" s="26">
        <f t="shared" si="409"/>
        <v>0.47965056389365174</v>
      </c>
      <c r="AF2364" s="26">
        <f t="shared" si="410"/>
        <v>0.41409512847677488</v>
      </c>
      <c r="AG2364" s="6">
        <v>5</v>
      </c>
    </row>
    <row r="2365" spans="1:33" ht="12" customHeight="1" x14ac:dyDescent="0.2">
      <c r="A2365" s="5" t="s">
        <v>1108</v>
      </c>
      <c r="B2365" s="5" t="s">
        <v>1108</v>
      </c>
      <c r="C2365" s="7">
        <v>6</v>
      </c>
      <c r="D2365" s="7">
        <v>6</v>
      </c>
      <c r="E2365" s="8">
        <v>172.42</v>
      </c>
      <c r="F2365" s="9">
        <v>8.9297922984193008</v>
      </c>
      <c r="G2365" s="7" t="s">
        <v>54</v>
      </c>
      <c r="H2365" s="7">
        <v>2</v>
      </c>
      <c r="I2365" s="7" t="s">
        <v>2</v>
      </c>
      <c r="J2365" s="7" t="s">
        <v>0</v>
      </c>
      <c r="K2365" s="5" t="s">
        <v>1109</v>
      </c>
      <c r="L2365" s="14" t="s">
        <v>1110</v>
      </c>
      <c r="M2365" s="38">
        <f t="shared" si="411"/>
        <v>2</v>
      </c>
      <c r="N2365" s="32">
        <f t="shared" si="412"/>
        <v>4.5646887588509433</v>
      </c>
      <c r="O2365" s="32">
        <f t="shared" si="413"/>
        <v>8.9297922984193061</v>
      </c>
      <c r="P2365" s="32">
        <f t="shared" si="414"/>
        <v>0.51117524420573079</v>
      </c>
      <c r="Q2365" s="35">
        <v>0.94422857040095998</v>
      </c>
      <c r="R2365" s="35">
        <v>0.53942110044428304</v>
      </c>
      <c r="S2365" s="35">
        <v>0.28588450428119899</v>
      </c>
      <c r="T2365" s="35">
        <v>0.94927475368124803</v>
      </c>
      <c r="U2365" s="35">
        <v>0.60214726639327498</v>
      </c>
      <c r="V2365" s="35">
        <v>0.293779816723652</v>
      </c>
      <c r="W2365" s="8">
        <v>43815.853861465002</v>
      </c>
      <c r="X2365" s="8">
        <v>200005.735580885</v>
      </c>
      <c r="Y2365" s="8">
        <v>391266.47436077602</v>
      </c>
      <c r="Z2365" s="23">
        <f t="shared" si="404"/>
        <v>635088.06380312599</v>
      </c>
      <c r="AA2365" s="29">
        <f t="shared" si="405"/>
        <v>6.8991776666499733</v>
      </c>
      <c r="AB2365" s="29">
        <f t="shared" si="406"/>
        <v>31.492598740272616</v>
      </c>
      <c r="AC2365" s="29">
        <f t="shared" si="407"/>
        <v>61.608223593077419</v>
      </c>
      <c r="AD2365" s="26">
        <f t="shared" si="408"/>
        <v>6.8991776666499735E-2</v>
      </c>
      <c r="AE2365" s="26">
        <f t="shared" si="409"/>
        <v>0.31492598740272615</v>
      </c>
      <c r="AF2365" s="26">
        <f t="shared" si="410"/>
        <v>0.61608223593077416</v>
      </c>
      <c r="AG2365" s="6">
        <v>5</v>
      </c>
    </row>
    <row r="2366" spans="1:33" ht="12" customHeight="1" x14ac:dyDescent="0.2">
      <c r="A2366" s="5" t="s">
        <v>206</v>
      </c>
      <c r="B2366" s="5" t="s">
        <v>206</v>
      </c>
      <c r="C2366" s="7">
        <v>2</v>
      </c>
      <c r="D2366" s="7">
        <v>2</v>
      </c>
      <c r="E2366" s="8">
        <v>65.38</v>
      </c>
      <c r="F2366" s="9">
        <v>23.187191680817801</v>
      </c>
      <c r="G2366" s="7" t="s">
        <v>122</v>
      </c>
      <c r="H2366" s="7">
        <v>2</v>
      </c>
      <c r="I2366" s="7" t="s">
        <v>2</v>
      </c>
      <c r="J2366" s="7" t="s">
        <v>0</v>
      </c>
      <c r="K2366" s="5" t="s">
        <v>207</v>
      </c>
      <c r="L2366" s="14" t="s">
        <v>208</v>
      </c>
      <c r="M2366" s="38">
        <f t="shared" si="411"/>
        <v>1</v>
      </c>
      <c r="N2366" s="32">
        <f t="shared" si="412"/>
        <v>4.6152323044711441</v>
      </c>
      <c r="O2366" s="32">
        <f t="shared" si="413"/>
        <v>23.187191680817786</v>
      </c>
      <c r="P2366" s="32">
        <f t="shared" si="414"/>
        <v>0.19904231474004747</v>
      </c>
      <c r="Q2366" s="35">
        <v>0.911887256139436</v>
      </c>
      <c r="R2366" s="35">
        <v>0.35965658436027698</v>
      </c>
      <c r="S2366" s="35">
        <v>0.27055546801566199</v>
      </c>
      <c r="T2366" s="35">
        <v>0.94831815754414694</v>
      </c>
      <c r="U2366" s="35">
        <v>0.33575441710769699</v>
      </c>
      <c r="V2366" s="35">
        <v>0.25368613645273003</v>
      </c>
      <c r="W2366" s="8">
        <v>1764.9225698673299</v>
      </c>
      <c r="X2366" s="8">
        <v>8145.5276593419303</v>
      </c>
      <c r="Y2366" s="8">
        <v>40923.5979293153</v>
      </c>
      <c r="Z2366" s="23">
        <f t="shared" si="404"/>
        <v>50834.048158524558</v>
      </c>
      <c r="AA2366" s="29">
        <f t="shared" si="405"/>
        <v>3.4719300032204163</v>
      </c>
      <c r="AB2366" s="29">
        <f t="shared" si="406"/>
        <v>16.02376350972547</v>
      </c>
      <c r="AC2366" s="29">
        <f t="shared" si="407"/>
        <v>80.504306487054109</v>
      </c>
      <c r="AD2366" s="26">
        <f t="shared" si="408"/>
        <v>3.4719300032204164E-2</v>
      </c>
      <c r="AE2366" s="26">
        <f t="shared" si="409"/>
        <v>0.16023763509725469</v>
      </c>
      <c r="AF2366" s="26">
        <f t="shared" si="410"/>
        <v>0.80504306487054111</v>
      </c>
      <c r="AG2366" s="6">
        <v>1</v>
      </c>
    </row>
    <row r="2367" spans="1:33" ht="12" customHeight="1" x14ac:dyDescent="0.2">
      <c r="A2367" s="5" t="s">
        <v>93</v>
      </c>
      <c r="B2367" s="5" t="s">
        <v>93</v>
      </c>
      <c r="C2367" s="7">
        <v>1</v>
      </c>
      <c r="D2367" s="7">
        <v>1</v>
      </c>
      <c r="E2367" s="8">
        <v>31.31</v>
      </c>
      <c r="F2367" s="9">
        <v>100.19519455668799</v>
      </c>
      <c r="G2367" s="7">
        <v>1</v>
      </c>
      <c r="H2367" s="7">
        <v>1</v>
      </c>
      <c r="I2367" s="7" t="s">
        <v>2</v>
      </c>
      <c r="J2367" s="7" t="s">
        <v>0</v>
      </c>
      <c r="K2367" s="5" t="s">
        <v>94</v>
      </c>
      <c r="L2367" s="14" t="s">
        <v>95</v>
      </c>
      <c r="M2367" s="38">
        <f t="shared" si="411"/>
        <v>1</v>
      </c>
      <c r="N2367" s="32">
        <f t="shared" si="412"/>
        <v>4.6386246127050708</v>
      </c>
      <c r="O2367" s="32">
        <f t="shared" si="413"/>
        <v>100.19519455668834</v>
      </c>
      <c r="P2367" s="32">
        <f t="shared" si="414"/>
        <v>4.6295879091093881E-2</v>
      </c>
      <c r="Q2367" s="35">
        <v>0.88481791645194496</v>
      </c>
      <c r="R2367" s="35">
        <v>0.83159548232577596</v>
      </c>
      <c r="S2367" s="35">
        <v>0.81632641152875196</v>
      </c>
      <c r="T2367" s="35">
        <v>0.92265248041364101</v>
      </c>
      <c r="U2367" s="35">
        <v>0.86047426965691398</v>
      </c>
      <c r="V2367" s="35">
        <v>0.82157356706099405</v>
      </c>
      <c r="W2367" s="8">
        <v>415.81782346985898</v>
      </c>
      <c r="X2367" s="8">
        <v>1928.82279034874</v>
      </c>
      <c r="Y2367" s="8">
        <v>41662.947722701203</v>
      </c>
      <c r="Z2367" s="23">
        <f t="shared" si="404"/>
        <v>44007.588336519802</v>
      </c>
      <c r="AA2367" s="29">
        <f t="shared" si="405"/>
        <v>0.94487755223067194</v>
      </c>
      <c r="AB2367" s="29">
        <f t="shared" si="406"/>
        <v>4.3829322697697162</v>
      </c>
      <c r="AC2367" s="29">
        <f t="shared" si="407"/>
        <v>94.67219017799961</v>
      </c>
      <c r="AD2367" s="26">
        <f t="shared" si="408"/>
        <v>9.44877552230672E-3</v>
      </c>
      <c r="AE2367" s="26">
        <f t="shared" si="409"/>
        <v>4.3829322697697161E-2</v>
      </c>
      <c r="AF2367" s="26">
        <f t="shared" si="410"/>
        <v>0.94672190177999616</v>
      </c>
      <c r="AG2367" s="6">
        <v>1</v>
      </c>
    </row>
    <row r="2368" spans="1:33" ht="12" customHeight="1" x14ac:dyDescent="0.2">
      <c r="A2368" s="5" t="s">
        <v>3898</v>
      </c>
      <c r="B2368" s="5" t="s">
        <v>3898</v>
      </c>
      <c r="C2368" s="7">
        <v>1</v>
      </c>
      <c r="D2368" s="7">
        <v>1</v>
      </c>
      <c r="E2368" s="8">
        <v>32.229999999999997</v>
      </c>
      <c r="F2368" s="9">
        <v>4.6597018582722898</v>
      </c>
      <c r="G2368" s="7">
        <v>3</v>
      </c>
      <c r="H2368" s="7">
        <v>1</v>
      </c>
      <c r="I2368" s="7" t="s">
        <v>1</v>
      </c>
      <c r="J2368" s="7" t="s">
        <v>0</v>
      </c>
      <c r="K2368" s="5" t="s">
        <v>3899</v>
      </c>
      <c r="L2368" s="14" t="s">
        <v>3900</v>
      </c>
      <c r="M2368" s="38">
        <f t="shared" si="411"/>
        <v>1</v>
      </c>
      <c r="N2368" s="32">
        <f t="shared" si="412"/>
        <v>4.6597018582722853</v>
      </c>
      <c r="O2368" s="32">
        <f t="shared" si="413"/>
        <v>3.6667957477251023</v>
      </c>
      <c r="P2368" s="32">
        <f t="shared" si="414"/>
        <v>1.2707830429778333</v>
      </c>
      <c r="Q2368" s="35">
        <v>0.28369947274570201</v>
      </c>
      <c r="R2368" s="35">
        <v>0.30958821880013498</v>
      </c>
      <c r="S2368" s="35">
        <v>0.594778503990397</v>
      </c>
      <c r="T2368" s="35">
        <v>0.31921649928107498</v>
      </c>
      <c r="U2368" s="35">
        <v>0.28776514723247199</v>
      </c>
      <c r="V2368" s="35">
        <v>0.58021864334585305</v>
      </c>
      <c r="W2368" s="8">
        <v>4434.7323525141701</v>
      </c>
      <c r="X2368" s="8">
        <v>20664.530583950502</v>
      </c>
      <c r="Y2368" s="8">
        <v>16261.257732497899</v>
      </c>
      <c r="Z2368" s="23">
        <f t="shared" si="404"/>
        <v>41360.52066896257</v>
      </c>
      <c r="AA2368" s="29">
        <f t="shared" si="405"/>
        <v>10.722138601707803</v>
      </c>
      <c r="AB2368" s="29">
        <f t="shared" si="406"/>
        <v>49.961969167030851</v>
      </c>
      <c r="AC2368" s="29">
        <f t="shared" si="407"/>
        <v>39.315892231261351</v>
      </c>
      <c r="AD2368" s="26">
        <f t="shared" si="408"/>
        <v>0.10722138601707804</v>
      </c>
      <c r="AE2368" s="26">
        <f t="shared" si="409"/>
        <v>0.49961969167030851</v>
      </c>
      <c r="AF2368" s="26">
        <f t="shared" si="410"/>
        <v>0.39315892231261351</v>
      </c>
      <c r="AG2368" s="6">
        <v>5</v>
      </c>
    </row>
    <row r="2369" spans="1:33" ht="12" customHeight="1" x14ac:dyDescent="0.2">
      <c r="A2369" s="5" t="s">
        <v>224</v>
      </c>
      <c r="B2369" s="5" t="s">
        <v>224</v>
      </c>
      <c r="C2369" s="7">
        <v>1</v>
      </c>
      <c r="D2369" s="7">
        <v>1</v>
      </c>
      <c r="E2369" s="8">
        <v>28.16</v>
      </c>
      <c r="F2369" s="9">
        <v>17.724442662266199</v>
      </c>
      <c r="G2369" s="7">
        <v>3</v>
      </c>
      <c r="H2369" s="7">
        <v>1</v>
      </c>
      <c r="I2369" s="7" t="s">
        <v>2</v>
      </c>
      <c r="J2369" s="7" t="s">
        <v>0</v>
      </c>
      <c r="K2369" s="5" t="s">
        <v>225</v>
      </c>
      <c r="L2369" s="14" t="s">
        <v>226</v>
      </c>
      <c r="M2369" s="38">
        <f t="shared" si="411"/>
        <v>1</v>
      </c>
      <c r="N2369" s="32">
        <f t="shared" si="412"/>
        <v>4.698501753586239</v>
      </c>
      <c r="O2369" s="32">
        <f t="shared" si="413"/>
        <v>17.724442662266178</v>
      </c>
      <c r="P2369" s="32">
        <f t="shared" si="414"/>
        <v>0.26508600823815731</v>
      </c>
      <c r="Q2369" s="35">
        <v>0.57760423656936299</v>
      </c>
      <c r="R2369" s="35">
        <v>0.90566109148623197</v>
      </c>
      <c r="S2369" s="35">
        <v>0.38039713982171403</v>
      </c>
      <c r="T2369" s="35">
        <v>0.48152828303494999</v>
      </c>
      <c r="U2369" s="35">
        <v>0.85314694723191498</v>
      </c>
      <c r="V2369" s="35">
        <v>0.29759399091668598</v>
      </c>
      <c r="W2369" s="8">
        <v>602.30859639419896</v>
      </c>
      <c r="X2369" s="8">
        <v>2829.9479963582098</v>
      </c>
      <c r="Y2369" s="8">
        <v>10675.584181779001</v>
      </c>
      <c r="Z2369" s="23">
        <f t="shared" si="404"/>
        <v>14107.840774531409</v>
      </c>
      <c r="AA2369" s="29">
        <f t="shared" si="405"/>
        <v>4.2693180765233345</v>
      </c>
      <c r="AB2369" s="29">
        <f t="shared" si="406"/>
        <v>20.059398469162314</v>
      </c>
      <c r="AC2369" s="29">
        <f t="shared" si="407"/>
        <v>75.671283454314363</v>
      </c>
      <c r="AD2369" s="26">
        <f t="shared" si="408"/>
        <v>4.2693180765233346E-2</v>
      </c>
      <c r="AE2369" s="26">
        <f t="shared" si="409"/>
        <v>0.20059398469162315</v>
      </c>
      <c r="AF2369" s="26">
        <f t="shared" si="410"/>
        <v>0.75671283454314364</v>
      </c>
      <c r="AG2369" s="6">
        <v>1</v>
      </c>
    </row>
    <row r="2370" spans="1:33" ht="12" customHeight="1" x14ac:dyDescent="0.2">
      <c r="A2370" s="5" t="s">
        <v>227</v>
      </c>
      <c r="B2370" s="5" t="s">
        <v>227</v>
      </c>
      <c r="C2370" s="7">
        <v>1</v>
      </c>
      <c r="D2370" s="7">
        <v>1</v>
      </c>
      <c r="E2370" s="8">
        <v>29.59</v>
      </c>
      <c r="F2370" s="9">
        <v>17.406277776457902</v>
      </c>
      <c r="G2370" s="7">
        <v>2</v>
      </c>
      <c r="H2370" s="7">
        <v>1</v>
      </c>
      <c r="I2370" s="7" t="s">
        <v>2</v>
      </c>
      <c r="J2370" s="7" t="s">
        <v>0</v>
      </c>
      <c r="K2370" s="5" t="s">
        <v>228</v>
      </c>
      <c r="L2370" s="14" t="s">
        <v>229</v>
      </c>
      <c r="M2370" s="38">
        <f t="shared" si="411"/>
        <v>1</v>
      </c>
      <c r="N2370" s="32">
        <f t="shared" si="412"/>
        <v>4.7358395175341137</v>
      </c>
      <c r="O2370" s="32">
        <f t="shared" si="413"/>
        <v>17.406277776457976</v>
      </c>
      <c r="P2370" s="32">
        <f t="shared" si="414"/>
        <v>0.27207652195114029</v>
      </c>
      <c r="Q2370" s="35">
        <v>0.76984002453552902</v>
      </c>
      <c r="R2370" s="35">
        <v>0.97042391735199995</v>
      </c>
      <c r="S2370" s="35">
        <v>0.82521749493915098</v>
      </c>
      <c r="T2370" s="35">
        <v>0.84485401993135101</v>
      </c>
      <c r="U2370" s="35">
        <v>0.99565101346972895</v>
      </c>
      <c r="V2370" s="35">
        <v>0.86877856080298599</v>
      </c>
      <c r="W2370" s="8">
        <v>773.82957215388205</v>
      </c>
      <c r="X2370" s="8">
        <v>3664.7326676428702</v>
      </c>
      <c r="Y2370" s="8">
        <v>13469.4924845481</v>
      </c>
      <c r="Z2370" s="23">
        <f t="shared" si="404"/>
        <v>17908.054724344853</v>
      </c>
      <c r="AA2370" s="29">
        <f t="shared" si="405"/>
        <v>4.3211257954327689</v>
      </c>
      <c r="AB2370" s="29">
        <f t="shared" si="406"/>
        <v>20.464158302246535</v>
      </c>
      <c r="AC2370" s="29">
        <f t="shared" si="407"/>
        <v>75.214715902320691</v>
      </c>
      <c r="AD2370" s="26">
        <f t="shared" si="408"/>
        <v>4.3211257954327689E-2</v>
      </c>
      <c r="AE2370" s="26">
        <f t="shared" si="409"/>
        <v>0.20464158302246535</v>
      </c>
      <c r="AF2370" s="26">
        <f t="shared" si="410"/>
        <v>0.75214715902320695</v>
      </c>
      <c r="AG2370" s="6">
        <v>1</v>
      </c>
    </row>
    <row r="2371" spans="1:33" ht="12" customHeight="1" x14ac:dyDescent="0.2">
      <c r="A2371" s="5" t="s">
        <v>2557</v>
      </c>
      <c r="B2371" s="5" t="s">
        <v>2557</v>
      </c>
      <c r="C2371" s="7">
        <v>8</v>
      </c>
      <c r="D2371" s="7">
        <v>8</v>
      </c>
      <c r="E2371" s="8">
        <v>300.73</v>
      </c>
      <c r="F2371" s="9">
        <v>4.7453917263997303</v>
      </c>
      <c r="G2371" s="7" t="s">
        <v>50</v>
      </c>
      <c r="H2371" s="7">
        <v>3</v>
      </c>
      <c r="I2371" s="7" t="s">
        <v>1</v>
      </c>
      <c r="J2371" s="7" t="s">
        <v>0</v>
      </c>
      <c r="K2371" s="5" t="s">
        <v>2558</v>
      </c>
      <c r="L2371" s="14" t="s">
        <v>2559</v>
      </c>
      <c r="M2371" s="38">
        <f t="shared" si="411"/>
        <v>1</v>
      </c>
      <c r="N2371" s="32">
        <f t="shared" si="412"/>
        <v>4.7453917263997392</v>
      </c>
      <c r="O2371" s="32">
        <f t="shared" si="413"/>
        <v>2.0171255826917416</v>
      </c>
      <c r="P2371" s="32">
        <f t="shared" si="414"/>
        <v>2.3525514559521268</v>
      </c>
      <c r="Q2371" s="35">
        <v>0.10851618296391199</v>
      </c>
      <c r="R2371" s="35">
        <v>0.213517084576369</v>
      </c>
      <c r="S2371" s="35">
        <v>0.75462190260196604</v>
      </c>
      <c r="T2371" s="35">
        <v>9.7956720830942798E-2</v>
      </c>
      <c r="U2371" s="35">
        <v>0.23082261383078301</v>
      </c>
      <c r="V2371" s="35">
        <v>0.76531940118705</v>
      </c>
      <c r="W2371" s="8">
        <v>103145.482293974</v>
      </c>
      <c r="X2371" s="8">
        <v>489465.718293335</v>
      </c>
      <c r="Y2371" s="8">
        <v>208057.39107425301</v>
      </c>
      <c r="Z2371" s="23">
        <f t="shared" si="404"/>
        <v>800668.59166156198</v>
      </c>
      <c r="AA2371" s="29">
        <f t="shared" si="405"/>
        <v>12.882418939392219</v>
      </c>
      <c r="AB2371" s="29">
        <f t="shared" si="406"/>
        <v>61.132124251007134</v>
      </c>
      <c r="AC2371" s="29">
        <f t="shared" si="407"/>
        <v>25.985456809600656</v>
      </c>
      <c r="AD2371" s="26">
        <f t="shared" si="408"/>
        <v>0.12882418939392218</v>
      </c>
      <c r="AE2371" s="26">
        <f t="shared" si="409"/>
        <v>0.61132124251007136</v>
      </c>
      <c r="AF2371" s="26">
        <f t="shared" si="410"/>
        <v>0.25985456809600654</v>
      </c>
      <c r="AG2371" s="6">
        <v>6</v>
      </c>
    </row>
    <row r="2372" spans="1:33" ht="12" customHeight="1" x14ac:dyDescent="0.2">
      <c r="A2372" s="5" t="s">
        <v>246</v>
      </c>
      <c r="B2372" s="5" t="s">
        <v>246</v>
      </c>
      <c r="C2372" s="7">
        <v>2</v>
      </c>
      <c r="D2372" s="7">
        <v>2</v>
      </c>
      <c r="E2372" s="8">
        <v>49.6</v>
      </c>
      <c r="F2372" s="9">
        <v>14.441974654910201</v>
      </c>
      <c r="G2372" s="7" t="s">
        <v>122</v>
      </c>
      <c r="H2372" s="7">
        <v>2</v>
      </c>
      <c r="I2372" s="7" t="s">
        <v>2</v>
      </c>
      <c r="J2372" s="7" t="s">
        <v>0</v>
      </c>
      <c r="K2372" s="5" t="s">
        <v>247</v>
      </c>
      <c r="L2372" s="14" t="s">
        <v>248</v>
      </c>
      <c r="M2372" s="38">
        <f t="shared" si="411"/>
        <v>1</v>
      </c>
      <c r="N2372" s="32">
        <f t="shared" si="412"/>
        <v>4.7516712442517397</v>
      </c>
      <c r="O2372" s="32">
        <f t="shared" si="413"/>
        <v>14.441974654910249</v>
      </c>
      <c r="P2372" s="32">
        <f t="shared" si="414"/>
        <v>0.32901811267451425</v>
      </c>
      <c r="Q2372" s="35">
        <v>3.7371382526734297E-2</v>
      </c>
      <c r="R2372" s="35">
        <v>0.10193121934499</v>
      </c>
      <c r="S2372" s="35">
        <v>0.75529921202086003</v>
      </c>
      <c r="T2372" s="35">
        <v>2.3217889826661901E-2</v>
      </c>
      <c r="U2372" s="35">
        <v>0.10222816050056099</v>
      </c>
      <c r="V2372" s="35">
        <v>0.68393774406263697</v>
      </c>
      <c r="W2372" s="8">
        <v>1284.01704827925</v>
      </c>
      <c r="X2372" s="8">
        <v>6101.2268854375097</v>
      </c>
      <c r="Y2372" s="8">
        <v>18543.741667721599</v>
      </c>
      <c r="Z2372" s="23">
        <f t="shared" ref="Z2372:Z2435" si="415">SUM(W2372:Y2372)</f>
        <v>25928.985601438359</v>
      </c>
      <c r="AA2372" s="29">
        <f t="shared" ref="AA2372:AA2435" si="416">(100/Z2372)*W2372</f>
        <v>4.9520527644861732</v>
      </c>
      <c r="AB2372" s="29">
        <f t="shared" ref="AB2372:AB2435" si="417">(100/Z2372)*X2372</f>
        <v>23.530526721026281</v>
      </c>
      <c r="AC2372" s="29">
        <f t="shared" ref="AC2372:AC2435" si="418">(100/Z2372)*Y2372</f>
        <v>71.51742051448754</v>
      </c>
      <c r="AD2372" s="26">
        <f t="shared" ref="AD2372:AD2435" si="419">AA2372/100</f>
        <v>4.9520527644861728E-2</v>
      </c>
      <c r="AE2372" s="26">
        <f t="shared" ref="AE2372:AE2435" si="420">AB2372/100</f>
        <v>0.23530526721026279</v>
      </c>
      <c r="AF2372" s="26">
        <f t="shared" ref="AF2372:AF2435" si="421">AC2372/100</f>
        <v>0.7151742051448754</v>
      </c>
      <c r="AG2372" s="6">
        <v>1</v>
      </c>
    </row>
    <row r="2373" spans="1:33" ht="12" customHeight="1" x14ac:dyDescent="0.2">
      <c r="A2373" s="5" t="s">
        <v>2554</v>
      </c>
      <c r="B2373" s="5" t="s">
        <v>2554</v>
      </c>
      <c r="C2373" s="7">
        <v>18</v>
      </c>
      <c r="D2373" s="7">
        <v>13</v>
      </c>
      <c r="E2373" s="8">
        <v>746.42</v>
      </c>
      <c r="F2373" s="9">
        <v>4.7670266646719703</v>
      </c>
      <c r="G2373" s="7" t="s">
        <v>50</v>
      </c>
      <c r="H2373" s="7">
        <v>3</v>
      </c>
      <c r="I2373" s="7" t="s">
        <v>1</v>
      </c>
      <c r="J2373" s="7" t="s">
        <v>0</v>
      </c>
      <c r="K2373" s="5" t="s">
        <v>2555</v>
      </c>
      <c r="L2373" s="14" t="s">
        <v>2556</v>
      </c>
      <c r="M2373" s="38">
        <f t="shared" ref="M2373:M2436" si="422">COUNTIF($L$4:$L$2634,L2373)</f>
        <v>1</v>
      </c>
      <c r="N2373" s="32">
        <f t="shared" ref="N2373:N2436" si="423">X2373/W2373</f>
        <v>4.7670266646719606</v>
      </c>
      <c r="O2373" s="32">
        <f t="shared" ref="O2373:O2436" si="424">Y2373/W2373</f>
        <v>2.5946228188806364</v>
      </c>
      <c r="P2373" s="32">
        <f t="shared" si="414"/>
        <v>1.8372715409666116</v>
      </c>
      <c r="Q2373" s="35">
        <v>0.890241174223522</v>
      </c>
      <c r="R2373" s="35">
        <v>0.70078942188436599</v>
      </c>
      <c r="S2373" s="35">
        <v>0.48783506305014301</v>
      </c>
      <c r="T2373" s="35">
        <v>0.84405887410567104</v>
      </c>
      <c r="U2373" s="35">
        <v>0.75119399440170798</v>
      </c>
      <c r="V2373" s="35">
        <v>0.56798138714534097</v>
      </c>
      <c r="W2373" s="8">
        <v>132229.23521437601</v>
      </c>
      <c r="X2373" s="8">
        <v>630340.29011611105</v>
      </c>
      <c r="Y2373" s="8">
        <v>343084.99101035501</v>
      </c>
      <c r="Z2373" s="23">
        <f t="shared" si="415"/>
        <v>1105654.516340842</v>
      </c>
      <c r="AA2373" s="29">
        <f t="shared" si="416"/>
        <v>11.959362826282117</v>
      </c>
      <c r="AB2373" s="29">
        <f t="shared" si="417"/>
        <v>57.010601485373478</v>
      </c>
      <c r="AC2373" s="29">
        <f t="shared" si="418"/>
        <v>31.030035688344405</v>
      </c>
      <c r="AD2373" s="26">
        <f t="shared" si="419"/>
        <v>0.11959362826282117</v>
      </c>
      <c r="AE2373" s="26">
        <f t="shared" si="420"/>
        <v>0.5701060148537348</v>
      </c>
      <c r="AF2373" s="26">
        <f t="shared" si="421"/>
        <v>0.31030035688344404</v>
      </c>
      <c r="AG2373" s="6">
        <v>6</v>
      </c>
    </row>
    <row r="2374" spans="1:33" ht="12" customHeight="1" x14ac:dyDescent="0.2">
      <c r="A2374" s="5" t="s">
        <v>3895</v>
      </c>
      <c r="B2374" s="5" t="s">
        <v>3895</v>
      </c>
      <c r="C2374" s="7">
        <v>10</v>
      </c>
      <c r="D2374" s="7">
        <v>10</v>
      </c>
      <c r="E2374" s="8">
        <v>459.84</v>
      </c>
      <c r="F2374" s="9">
        <v>4.7990331241284903</v>
      </c>
      <c r="G2374" s="7" t="s">
        <v>50</v>
      </c>
      <c r="H2374" s="7">
        <v>3</v>
      </c>
      <c r="I2374" s="7" t="s">
        <v>1</v>
      </c>
      <c r="J2374" s="7" t="s">
        <v>0</v>
      </c>
      <c r="K2374" s="5" t="s">
        <v>3896</v>
      </c>
      <c r="L2374" s="14" t="s">
        <v>3897</v>
      </c>
      <c r="M2374" s="38">
        <f t="shared" si="422"/>
        <v>1</v>
      </c>
      <c r="N2374" s="32">
        <f t="shared" si="423"/>
        <v>4.7990331241284991</v>
      </c>
      <c r="O2374" s="32">
        <f t="shared" si="424"/>
        <v>4.2306097903463744</v>
      </c>
      <c r="P2374" s="32">
        <f t="shared" si="414"/>
        <v>1.1343596696341938</v>
      </c>
      <c r="Q2374" s="35">
        <v>2.9771700820747401E-3</v>
      </c>
      <c r="R2374" s="35">
        <v>7.1204549087539697E-3</v>
      </c>
      <c r="S2374" s="35">
        <v>0.44836643959120698</v>
      </c>
      <c r="T2374" s="35">
        <v>5.9708380602562503E-4</v>
      </c>
      <c r="U2374" s="35">
        <v>2.49912460957259E-3</v>
      </c>
      <c r="V2374" s="35">
        <v>0.36380441283922299</v>
      </c>
      <c r="W2374" s="8">
        <v>139343.585310619</v>
      </c>
      <c r="X2374" s="8">
        <v>668714.48154048598</v>
      </c>
      <c r="Y2374" s="8">
        <v>589508.33623707003</v>
      </c>
      <c r="Z2374" s="23">
        <f t="shared" si="415"/>
        <v>1397566.403088175</v>
      </c>
      <c r="AA2374" s="29">
        <f t="shared" si="416"/>
        <v>9.9704446960598254</v>
      </c>
      <c r="AB2374" s="29">
        <f t="shared" si="417"/>
        <v>47.848494358682409</v>
      </c>
      <c r="AC2374" s="29">
        <f t="shared" si="418"/>
        <v>42.181060945257776</v>
      </c>
      <c r="AD2374" s="26">
        <f t="shared" si="419"/>
        <v>9.9704446960598256E-2</v>
      </c>
      <c r="AE2374" s="26">
        <f t="shared" si="420"/>
        <v>0.47848494358682409</v>
      </c>
      <c r="AF2374" s="26">
        <f t="shared" si="421"/>
        <v>0.42181060945257776</v>
      </c>
      <c r="AG2374" s="6">
        <v>5</v>
      </c>
    </row>
    <row r="2375" spans="1:33" ht="12" customHeight="1" x14ac:dyDescent="0.2">
      <c r="A2375" s="5" t="s">
        <v>2551</v>
      </c>
      <c r="B2375" s="5" t="s">
        <v>2551</v>
      </c>
      <c r="C2375" s="7">
        <v>26</v>
      </c>
      <c r="D2375" s="7">
        <v>8</v>
      </c>
      <c r="E2375" s="8">
        <v>1771.76</v>
      </c>
      <c r="F2375" s="9">
        <v>4.8140705435158999</v>
      </c>
      <c r="G2375" s="7" t="s">
        <v>50</v>
      </c>
      <c r="H2375" s="7">
        <v>3</v>
      </c>
      <c r="I2375" s="7" t="s">
        <v>1</v>
      </c>
      <c r="J2375" s="7" t="s">
        <v>0</v>
      </c>
      <c r="K2375" s="5" t="s">
        <v>2552</v>
      </c>
      <c r="L2375" s="14" t="s">
        <v>2553</v>
      </c>
      <c r="M2375" s="38">
        <f t="shared" si="422"/>
        <v>1</v>
      </c>
      <c r="N2375" s="32">
        <f t="shared" si="423"/>
        <v>4.8140705435159008</v>
      </c>
      <c r="O2375" s="32">
        <f t="shared" si="424"/>
        <v>2.431925284024699</v>
      </c>
      <c r="P2375" s="32">
        <f t="shared" si="414"/>
        <v>1.979530611051046</v>
      </c>
      <c r="Q2375" s="35">
        <v>1.5884995012126701E-2</v>
      </c>
      <c r="R2375" s="35">
        <v>0.35047058130278302</v>
      </c>
      <c r="S2375" s="35">
        <v>0.101201447366583</v>
      </c>
      <c r="T2375" s="35">
        <v>5.1949045176558403E-3</v>
      </c>
      <c r="U2375" s="35">
        <v>0.27673663934328402</v>
      </c>
      <c r="V2375" s="35">
        <v>0.10976973121516199</v>
      </c>
      <c r="W2375" s="8">
        <v>875671.644862841</v>
      </c>
      <c r="X2375" s="8">
        <v>4215545.0713263201</v>
      </c>
      <c r="Y2375" s="8">
        <v>2129568.0136454399</v>
      </c>
      <c r="Z2375" s="23">
        <f t="shared" si="415"/>
        <v>7220784.7298346013</v>
      </c>
      <c r="AA2375" s="29">
        <f t="shared" si="416"/>
        <v>12.127098059643984</v>
      </c>
      <c r="AB2375" s="29">
        <f t="shared" si="417"/>
        <v>58.380705547260938</v>
      </c>
      <c r="AC2375" s="29">
        <f t="shared" si="418"/>
        <v>29.492196393095071</v>
      </c>
      <c r="AD2375" s="26">
        <f t="shared" si="419"/>
        <v>0.12127098059643984</v>
      </c>
      <c r="AE2375" s="26">
        <f t="shared" si="420"/>
        <v>0.58380705547260936</v>
      </c>
      <c r="AF2375" s="26">
        <f t="shared" si="421"/>
        <v>0.29492196393095071</v>
      </c>
      <c r="AG2375" s="6">
        <v>6</v>
      </c>
    </row>
    <row r="2376" spans="1:33" ht="12" customHeight="1" x14ac:dyDescent="0.2">
      <c r="A2376" s="5" t="s">
        <v>259</v>
      </c>
      <c r="B2376" s="5" t="s">
        <v>259</v>
      </c>
      <c r="C2376" s="7">
        <v>3</v>
      </c>
      <c r="D2376" s="7">
        <v>3</v>
      </c>
      <c r="E2376" s="8">
        <v>110.28</v>
      </c>
      <c r="F2376" s="9">
        <v>12.544289275853201</v>
      </c>
      <c r="G2376" s="7" t="s">
        <v>54</v>
      </c>
      <c r="H2376" s="7">
        <v>2</v>
      </c>
      <c r="I2376" s="7" t="s">
        <v>2</v>
      </c>
      <c r="J2376" s="7" t="s">
        <v>0</v>
      </c>
      <c r="K2376" s="5" t="s">
        <v>260</v>
      </c>
      <c r="L2376" s="14" t="s">
        <v>261</v>
      </c>
      <c r="M2376" s="38">
        <f t="shared" si="422"/>
        <v>1</v>
      </c>
      <c r="N2376" s="32">
        <f t="shared" si="423"/>
        <v>4.8188837888228777</v>
      </c>
      <c r="O2376" s="32">
        <f t="shared" si="424"/>
        <v>12.544289275853174</v>
      </c>
      <c r="P2376" s="32">
        <f t="shared" si="414"/>
        <v>0.38414960647462681</v>
      </c>
      <c r="Q2376" s="35">
        <v>0.66610473086501298</v>
      </c>
      <c r="R2376" s="35">
        <v>0.20105803997558899</v>
      </c>
      <c r="S2376" s="35">
        <v>8.4218052057263806E-2</v>
      </c>
      <c r="T2376" s="35">
        <v>0.72146654371831198</v>
      </c>
      <c r="U2376" s="35">
        <v>0.29246683091529502</v>
      </c>
      <c r="V2376" s="35">
        <v>0.13321697913698199</v>
      </c>
      <c r="W2376" s="8">
        <v>12188.150858834</v>
      </c>
      <c r="X2376" s="8">
        <v>58733.282589362803</v>
      </c>
      <c r="Y2376" s="8">
        <v>152891.69011095201</v>
      </c>
      <c r="Z2376" s="23">
        <f t="shared" si="415"/>
        <v>223813.12355914881</v>
      </c>
      <c r="AA2376" s="29">
        <f t="shared" si="416"/>
        <v>5.4456819443891744</v>
      </c>
      <c r="AB2376" s="29">
        <f t="shared" si="417"/>
        <v>26.242108440902442</v>
      </c>
      <c r="AC2376" s="29">
        <f t="shared" si="418"/>
        <v>68.312209614708379</v>
      </c>
      <c r="AD2376" s="26">
        <f t="shared" si="419"/>
        <v>5.4456819443891746E-2</v>
      </c>
      <c r="AE2376" s="26">
        <f t="shared" si="420"/>
        <v>0.2624210844090244</v>
      </c>
      <c r="AF2376" s="26">
        <f t="shared" si="421"/>
        <v>0.68312209614708375</v>
      </c>
      <c r="AG2376" s="6">
        <v>1</v>
      </c>
    </row>
    <row r="2377" spans="1:33" ht="12" customHeight="1" x14ac:dyDescent="0.2">
      <c r="A2377" s="5" t="s">
        <v>2812</v>
      </c>
      <c r="B2377" s="5" t="s">
        <v>2812</v>
      </c>
      <c r="C2377" s="7">
        <v>17</v>
      </c>
      <c r="D2377" s="7">
        <v>11</v>
      </c>
      <c r="E2377" s="8">
        <v>689.94</v>
      </c>
      <c r="F2377" s="9">
        <v>5.7356971577822398</v>
      </c>
      <c r="G2377" s="7" t="s">
        <v>50</v>
      </c>
      <c r="H2377" s="7">
        <v>3</v>
      </c>
      <c r="I2377" s="7" t="s">
        <v>1</v>
      </c>
      <c r="J2377" s="7" t="s">
        <v>2</v>
      </c>
      <c r="K2377" s="5" t="s">
        <v>2813</v>
      </c>
      <c r="L2377" s="14" t="s">
        <v>2814</v>
      </c>
      <c r="M2377" s="38">
        <f t="shared" si="422"/>
        <v>1</v>
      </c>
      <c r="N2377" s="32">
        <f t="shared" si="423"/>
        <v>4.8778868307221295</v>
      </c>
      <c r="O2377" s="32">
        <f t="shared" si="424"/>
        <v>0.85044358105688456</v>
      </c>
      <c r="P2377" s="32">
        <f t="shared" si="414"/>
        <v>5.7356971577822478</v>
      </c>
      <c r="Q2377" s="35">
        <v>0.91192634225622005</v>
      </c>
      <c r="R2377" s="35">
        <v>0.56372262224327996</v>
      </c>
      <c r="S2377" s="35">
        <v>0.54583923392749201</v>
      </c>
      <c r="T2377" s="35">
        <v>0.915771888649071</v>
      </c>
      <c r="U2377" s="35">
        <v>0.55885486491191405</v>
      </c>
      <c r="V2377" s="35">
        <v>0.57071642944129597</v>
      </c>
      <c r="W2377" s="8">
        <v>113153.45584848399</v>
      </c>
      <c r="X2377" s="8">
        <v>551949.752134018</v>
      </c>
      <c r="Y2377" s="8">
        <v>96230.630200746804</v>
      </c>
      <c r="Z2377" s="23">
        <f t="shared" si="415"/>
        <v>761333.83818324876</v>
      </c>
      <c r="AA2377" s="29">
        <f t="shared" si="416"/>
        <v>14.862528128067861</v>
      </c>
      <c r="AB2377" s="29">
        <f t="shared" si="417"/>
        <v>72.497730227139442</v>
      </c>
      <c r="AC2377" s="29">
        <f t="shared" si="418"/>
        <v>12.639741644792707</v>
      </c>
      <c r="AD2377" s="26">
        <f t="shared" si="419"/>
        <v>0.14862528128067862</v>
      </c>
      <c r="AE2377" s="26">
        <f t="shared" si="420"/>
        <v>0.72497730227139445</v>
      </c>
      <c r="AF2377" s="26">
        <f t="shared" si="421"/>
        <v>0.12639741644792707</v>
      </c>
      <c r="AG2377" s="6">
        <v>6</v>
      </c>
    </row>
    <row r="2378" spans="1:33" ht="12" customHeight="1" x14ac:dyDescent="0.2">
      <c r="A2378" s="5" t="s">
        <v>271</v>
      </c>
      <c r="B2378" s="5" t="s">
        <v>272</v>
      </c>
      <c r="C2378" s="7">
        <v>3</v>
      </c>
      <c r="D2378" s="7">
        <v>3</v>
      </c>
      <c r="E2378" s="8">
        <v>55.92</v>
      </c>
      <c r="F2378" s="9">
        <v>11.879052540785199</v>
      </c>
      <c r="G2378" s="7" t="s">
        <v>122</v>
      </c>
      <c r="H2378" s="7">
        <v>2</v>
      </c>
      <c r="I2378" s="7" t="s">
        <v>2</v>
      </c>
      <c r="J2378" s="7" t="s">
        <v>0</v>
      </c>
      <c r="K2378" s="5" t="s">
        <v>273</v>
      </c>
      <c r="L2378" s="14" t="s">
        <v>274</v>
      </c>
      <c r="M2378" s="38">
        <f t="shared" si="422"/>
        <v>1</v>
      </c>
      <c r="N2378" s="32">
        <f t="shared" si="423"/>
        <v>4.9083485210987821</v>
      </c>
      <c r="O2378" s="32">
        <f t="shared" si="424"/>
        <v>11.87905254078521</v>
      </c>
      <c r="P2378" s="32">
        <f t="shared" si="414"/>
        <v>0.41319360313009756</v>
      </c>
      <c r="Q2378" s="35">
        <v>0.20621731880768701</v>
      </c>
      <c r="R2378" s="35">
        <v>6.6673421598080707E-2</v>
      </c>
      <c r="S2378" s="35">
        <v>0.18170059597621899</v>
      </c>
      <c r="T2378" s="35">
        <v>0.24581943318251101</v>
      </c>
      <c r="U2378" s="35">
        <v>5.9572383923904799E-2</v>
      </c>
      <c r="V2378" s="35">
        <v>0.16672929780134799</v>
      </c>
      <c r="W2378" s="8">
        <v>2997.1489810318499</v>
      </c>
      <c r="X2378" s="8">
        <v>14711.051768560401</v>
      </c>
      <c r="Y2378" s="8">
        <v>35603.290218238202</v>
      </c>
      <c r="Z2378" s="23">
        <f t="shared" si="415"/>
        <v>53311.490967830454</v>
      </c>
      <c r="AA2378" s="29">
        <f t="shared" si="416"/>
        <v>5.6219567800878201</v>
      </c>
      <c r="AB2378" s="29">
        <f t="shared" si="417"/>
        <v>27.594523247225322</v>
      </c>
      <c r="AC2378" s="29">
        <f t="shared" si="418"/>
        <v>66.783519972686861</v>
      </c>
      <c r="AD2378" s="26">
        <f t="shared" si="419"/>
        <v>5.6219567800878202E-2</v>
      </c>
      <c r="AE2378" s="26">
        <f t="shared" si="420"/>
        <v>0.27594523247225322</v>
      </c>
      <c r="AF2378" s="26">
        <f t="shared" si="421"/>
        <v>0.66783519972686856</v>
      </c>
      <c r="AG2378" s="6">
        <v>1</v>
      </c>
    </row>
    <row r="2379" spans="1:33" ht="12" customHeight="1" x14ac:dyDescent="0.2">
      <c r="A2379" s="5" t="s">
        <v>1093</v>
      </c>
      <c r="B2379" s="5" t="s">
        <v>1093</v>
      </c>
      <c r="C2379" s="7">
        <v>2</v>
      </c>
      <c r="D2379" s="7">
        <v>2</v>
      </c>
      <c r="E2379" s="8">
        <v>22.98</v>
      </c>
      <c r="F2379" s="9">
        <v>9.5674792060642204</v>
      </c>
      <c r="G2379" s="7">
        <v>1</v>
      </c>
      <c r="H2379" s="7">
        <v>1</v>
      </c>
      <c r="I2379" s="7" t="s">
        <v>2</v>
      </c>
      <c r="J2379" s="7" t="s">
        <v>0</v>
      </c>
      <c r="K2379" s="5" t="s">
        <v>1094</v>
      </c>
      <c r="L2379" s="14" t="s">
        <v>1095</v>
      </c>
      <c r="M2379" s="38">
        <f t="shared" si="422"/>
        <v>1</v>
      </c>
      <c r="N2379" s="32">
        <f t="shared" si="423"/>
        <v>4.9353747572423075</v>
      </c>
      <c r="O2379" s="32">
        <f t="shared" si="424"/>
        <v>9.567479206064224</v>
      </c>
      <c r="P2379" s="32">
        <f t="shared" si="414"/>
        <v>0.51584901842421393</v>
      </c>
      <c r="Q2379" s="35">
        <v>0.367922129114926</v>
      </c>
      <c r="R2379" s="35">
        <v>0.40494261166526702</v>
      </c>
      <c r="S2379" s="35">
        <v>0.85830872819007797</v>
      </c>
      <c r="T2379" s="35">
        <v>0.28557913547930902</v>
      </c>
      <c r="U2379" s="35">
        <v>0.32876809393171402</v>
      </c>
      <c r="V2379" s="35">
        <v>0.70893495040735499</v>
      </c>
      <c r="W2379" s="8">
        <v>338129.21268831799</v>
      </c>
      <c r="X2379" s="8">
        <v>1668794.3809881399</v>
      </c>
      <c r="Y2379" s="8">
        <v>3235044.2113583498</v>
      </c>
      <c r="Z2379" s="23">
        <f t="shared" si="415"/>
        <v>5241967.8050348079</v>
      </c>
      <c r="AA2379" s="29">
        <f t="shared" si="416"/>
        <v>6.4504252079448383</v>
      </c>
      <c r="AB2379" s="29">
        <f t="shared" si="417"/>
        <v>31.835265744770414</v>
      </c>
      <c r="AC2379" s="29">
        <f t="shared" si="418"/>
        <v>61.714309047284736</v>
      </c>
      <c r="AD2379" s="26">
        <f t="shared" si="419"/>
        <v>6.4504252079448376E-2</v>
      </c>
      <c r="AE2379" s="26">
        <f t="shared" si="420"/>
        <v>0.31835265744770413</v>
      </c>
      <c r="AF2379" s="26">
        <f t="shared" si="421"/>
        <v>0.61714309047284732</v>
      </c>
      <c r="AG2379" s="6">
        <v>5</v>
      </c>
    </row>
    <row r="2380" spans="1:33" ht="12" customHeight="1" x14ac:dyDescent="0.2">
      <c r="A2380" s="5" t="s">
        <v>125</v>
      </c>
      <c r="B2380" s="5" t="s">
        <v>125</v>
      </c>
      <c r="C2380" s="7">
        <v>4</v>
      </c>
      <c r="D2380" s="7">
        <v>3</v>
      </c>
      <c r="E2380" s="8">
        <v>296.62</v>
      </c>
      <c r="F2380" s="9">
        <v>66.381905375712904</v>
      </c>
      <c r="G2380" s="7" t="s">
        <v>50</v>
      </c>
      <c r="H2380" s="7">
        <v>3</v>
      </c>
      <c r="I2380" s="7" t="s">
        <v>2</v>
      </c>
      <c r="J2380" s="7" t="s">
        <v>0</v>
      </c>
      <c r="K2380" s="5" t="s">
        <v>126</v>
      </c>
      <c r="L2380" s="14" t="s">
        <v>107</v>
      </c>
      <c r="M2380" s="38">
        <f t="shared" si="422"/>
        <v>2</v>
      </c>
      <c r="N2380" s="32">
        <f t="shared" si="423"/>
        <v>4.9535331308795758</v>
      </c>
      <c r="O2380" s="32">
        <f t="shared" si="424"/>
        <v>66.38190537571306</v>
      </c>
      <c r="P2380" s="32">
        <f t="shared" si="414"/>
        <v>7.4621737698597451E-2</v>
      </c>
      <c r="Q2380" s="35">
        <v>4.4049214584000799E-4</v>
      </c>
      <c r="R2380" s="35">
        <v>5.4446839045703896E-3</v>
      </c>
      <c r="S2380" s="35">
        <v>0.98532297815155601</v>
      </c>
      <c r="T2380" s="35">
        <v>5.0112470412900199E-5</v>
      </c>
      <c r="U2380" s="35">
        <v>1.8040691499019699E-3</v>
      </c>
      <c r="V2380" s="35">
        <v>0.82157356706099405</v>
      </c>
      <c r="W2380" s="8">
        <v>35658.247038000503</v>
      </c>
      <c r="X2380" s="8">
        <v>176634.308091824</v>
      </c>
      <c r="Y2380" s="8">
        <v>2367062.3807403501</v>
      </c>
      <c r="Z2380" s="23">
        <f t="shared" si="415"/>
        <v>2579354.9358701748</v>
      </c>
      <c r="AA2380" s="29">
        <f t="shared" si="416"/>
        <v>1.3824482447961659</v>
      </c>
      <c r="AB2380" s="29">
        <f t="shared" si="417"/>
        <v>6.8480031823241259</v>
      </c>
      <c r="AC2380" s="29">
        <f t="shared" si="418"/>
        <v>91.7695485728797</v>
      </c>
      <c r="AD2380" s="26">
        <f t="shared" si="419"/>
        <v>1.382448244796166E-2</v>
      </c>
      <c r="AE2380" s="26">
        <f t="shared" si="420"/>
        <v>6.8480031823241264E-2</v>
      </c>
      <c r="AF2380" s="26">
        <f t="shared" si="421"/>
        <v>0.917695485728797</v>
      </c>
      <c r="AG2380" s="6">
        <v>1</v>
      </c>
    </row>
    <row r="2381" spans="1:33" ht="12" customHeight="1" x14ac:dyDescent="0.2">
      <c r="A2381" s="5" t="s">
        <v>2548</v>
      </c>
      <c r="B2381" s="5" t="s">
        <v>2548</v>
      </c>
      <c r="C2381" s="7">
        <v>1</v>
      </c>
      <c r="D2381" s="7">
        <v>1</v>
      </c>
      <c r="E2381" s="8">
        <v>58.18</v>
      </c>
      <c r="F2381" s="9">
        <v>4.9614940081987502</v>
      </c>
      <c r="G2381" s="7">
        <v>2</v>
      </c>
      <c r="H2381" s="7">
        <v>1</v>
      </c>
      <c r="I2381" s="7" t="s">
        <v>1</v>
      </c>
      <c r="J2381" s="7" t="s">
        <v>0</v>
      </c>
      <c r="K2381" s="5" t="s">
        <v>2549</v>
      </c>
      <c r="L2381" s="14" t="s">
        <v>2550</v>
      </c>
      <c r="M2381" s="38">
        <f t="shared" si="422"/>
        <v>1</v>
      </c>
      <c r="N2381" s="32">
        <f t="shared" si="423"/>
        <v>4.9614940081987484</v>
      </c>
      <c r="O2381" s="32">
        <f t="shared" si="424"/>
        <v>1.7986398436254107</v>
      </c>
      <c r="P2381" s="32">
        <f t="shared" si="414"/>
        <v>2.7584699770678722</v>
      </c>
      <c r="Q2381" s="35">
        <v>0.65793359770839899</v>
      </c>
      <c r="R2381" s="35">
        <v>0.64311345699404598</v>
      </c>
      <c r="S2381" s="35">
        <v>0.78919595139981202</v>
      </c>
      <c r="T2381" s="35">
        <v>0.56554553620321601</v>
      </c>
      <c r="U2381" s="35">
        <v>0.60005123800264104</v>
      </c>
      <c r="V2381" s="35">
        <v>0.83074602123616803</v>
      </c>
      <c r="W2381" s="8">
        <v>1597.55442491549</v>
      </c>
      <c r="X2381" s="8">
        <v>7926.2567069896004</v>
      </c>
      <c r="Y2381" s="8">
        <v>2873.4250410130799</v>
      </c>
      <c r="Z2381" s="23">
        <f t="shared" si="415"/>
        <v>12397.236172918172</v>
      </c>
      <c r="AA2381" s="29">
        <f t="shared" si="416"/>
        <v>12.88637566174109</v>
      </c>
      <c r="AB2381" s="29">
        <f t="shared" si="417"/>
        <v>63.935675633126593</v>
      </c>
      <c r="AC2381" s="29">
        <f t="shared" si="418"/>
        <v>23.177948705132291</v>
      </c>
      <c r="AD2381" s="26">
        <f t="shared" si="419"/>
        <v>0.1288637566174109</v>
      </c>
      <c r="AE2381" s="26">
        <f t="shared" si="420"/>
        <v>0.63935675633126587</v>
      </c>
      <c r="AF2381" s="26">
        <f t="shared" si="421"/>
        <v>0.2317794870513229</v>
      </c>
      <c r="AG2381" s="6">
        <v>6</v>
      </c>
    </row>
    <row r="2382" spans="1:33" ht="12" customHeight="1" x14ac:dyDescent="0.2">
      <c r="A2382" s="5" t="s">
        <v>2544</v>
      </c>
      <c r="B2382" s="5" t="s">
        <v>2545</v>
      </c>
      <c r="C2382" s="7">
        <v>20</v>
      </c>
      <c r="D2382" s="7">
        <v>20</v>
      </c>
      <c r="E2382" s="8">
        <v>1191.31</v>
      </c>
      <c r="F2382" s="9">
        <v>4.9694561906431201</v>
      </c>
      <c r="G2382" s="7" t="s">
        <v>50</v>
      </c>
      <c r="H2382" s="7">
        <v>3</v>
      </c>
      <c r="I2382" s="7" t="s">
        <v>1</v>
      </c>
      <c r="J2382" s="7" t="s">
        <v>0</v>
      </c>
      <c r="K2382" s="5" t="s">
        <v>2546</v>
      </c>
      <c r="L2382" s="14" t="s">
        <v>2547</v>
      </c>
      <c r="M2382" s="38">
        <f t="shared" si="422"/>
        <v>1</v>
      </c>
      <c r="N2382" s="32">
        <f t="shared" si="423"/>
        <v>4.9694561906431112</v>
      </c>
      <c r="O2382" s="32">
        <f t="shared" si="424"/>
        <v>1.2264822264361706</v>
      </c>
      <c r="P2382" s="32">
        <f t="shared" si="414"/>
        <v>4.0517963355107245</v>
      </c>
      <c r="Q2382" s="35">
        <v>1.9245350878001399E-2</v>
      </c>
      <c r="R2382" s="35">
        <v>0.26930416657348399</v>
      </c>
      <c r="S2382" s="35">
        <v>0.20634355247407299</v>
      </c>
      <c r="T2382" s="35">
        <v>6.6519118879073301E-3</v>
      </c>
      <c r="U2382" s="35">
        <v>0.20195023580539201</v>
      </c>
      <c r="V2382" s="35">
        <v>0.233678602895669</v>
      </c>
      <c r="W2382" s="8">
        <v>1865419.41981014</v>
      </c>
      <c r="X2382" s="8">
        <v>9270120.0839213803</v>
      </c>
      <c r="Y2382" s="8">
        <v>2287903.7632460101</v>
      </c>
      <c r="Z2382" s="23">
        <f t="shared" si="415"/>
        <v>13423443.26697753</v>
      </c>
      <c r="AA2382" s="29">
        <f t="shared" si="416"/>
        <v>13.896728154684297</v>
      </c>
      <c r="AB2382" s="29">
        <f t="shared" si="417"/>
        <v>69.059181757980298</v>
      </c>
      <c r="AC2382" s="29">
        <f t="shared" si="418"/>
        <v>17.044090087335412</v>
      </c>
      <c r="AD2382" s="26">
        <f t="shared" si="419"/>
        <v>0.13896728154684296</v>
      </c>
      <c r="AE2382" s="26">
        <f t="shared" si="420"/>
        <v>0.69059181757980292</v>
      </c>
      <c r="AF2382" s="26">
        <f t="shared" si="421"/>
        <v>0.17044090087335412</v>
      </c>
      <c r="AG2382" s="6">
        <v>6</v>
      </c>
    </row>
    <row r="2383" spans="1:33" ht="12" customHeight="1" x14ac:dyDescent="0.2">
      <c r="A2383" s="5" t="s">
        <v>1105</v>
      </c>
      <c r="B2383" s="5" t="s">
        <v>1105</v>
      </c>
      <c r="C2383" s="7">
        <v>2</v>
      </c>
      <c r="D2383" s="7">
        <v>2</v>
      </c>
      <c r="E2383" s="8">
        <v>45.37</v>
      </c>
      <c r="F2383" s="9">
        <v>9.2468671615528404</v>
      </c>
      <c r="G2383" s="7" t="s">
        <v>54</v>
      </c>
      <c r="H2383" s="7">
        <v>2</v>
      </c>
      <c r="I2383" s="7" t="s">
        <v>2</v>
      </c>
      <c r="J2383" s="7" t="s">
        <v>0</v>
      </c>
      <c r="K2383" s="5" t="s">
        <v>1106</v>
      </c>
      <c r="L2383" s="14" t="s">
        <v>1107</v>
      </c>
      <c r="M2383" s="38">
        <f t="shared" si="422"/>
        <v>1</v>
      </c>
      <c r="N2383" s="32">
        <f t="shared" si="423"/>
        <v>4.9898521173052002</v>
      </c>
      <c r="O2383" s="32">
        <f t="shared" si="424"/>
        <v>9.2468671615528457</v>
      </c>
      <c r="P2383" s="32">
        <f t="shared" si="414"/>
        <v>0.53962623558087797</v>
      </c>
      <c r="Q2383" s="35">
        <v>1.8097003115977598E-74</v>
      </c>
      <c r="R2383" s="35">
        <v>7.4731673868059302E-23</v>
      </c>
      <c r="S2383" s="35">
        <v>3.7591115799603899E-40</v>
      </c>
      <c r="T2383" s="35">
        <v>2.20947274661645E-56</v>
      </c>
      <c r="U2383" s="35">
        <v>2.0809000716034402E-15</v>
      </c>
      <c r="V2383" s="35">
        <v>1.9258215264394001E-31</v>
      </c>
      <c r="W2383" s="8">
        <v>7253.3377903271603</v>
      </c>
      <c r="X2383" s="8">
        <v>36193.082930593802</v>
      </c>
      <c r="Y2383" s="8">
        <v>67070.651025026498</v>
      </c>
      <c r="Z2383" s="23">
        <f t="shared" si="415"/>
        <v>110517.07174594747</v>
      </c>
      <c r="AA2383" s="29">
        <f t="shared" si="416"/>
        <v>6.5630926297078007</v>
      </c>
      <c r="AB2383" s="29">
        <f t="shared" si="417"/>
        <v>32.748861654417624</v>
      </c>
      <c r="AC2383" s="29">
        <f t="shared" si="418"/>
        <v>60.688045715874573</v>
      </c>
      <c r="AD2383" s="26">
        <f t="shared" si="419"/>
        <v>6.5630926297078007E-2</v>
      </c>
      <c r="AE2383" s="26">
        <f t="shared" si="420"/>
        <v>0.32748861654417621</v>
      </c>
      <c r="AF2383" s="26">
        <f t="shared" si="421"/>
        <v>0.60688045715874572</v>
      </c>
      <c r="AG2383" s="6">
        <v>5</v>
      </c>
    </row>
    <row r="2384" spans="1:33" ht="12" customHeight="1" x14ac:dyDescent="0.2">
      <c r="A2384" s="5" t="s">
        <v>2541</v>
      </c>
      <c r="B2384" s="5" t="s">
        <v>2541</v>
      </c>
      <c r="C2384" s="7">
        <v>3</v>
      </c>
      <c r="D2384" s="7">
        <v>3</v>
      </c>
      <c r="E2384" s="8">
        <v>95.16</v>
      </c>
      <c r="F2384" s="9">
        <v>5.0196991529660302</v>
      </c>
      <c r="G2384" s="7">
        <v>1</v>
      </c>
      <c r="H2384" s="7">
        <v>1</v>
      </c>
      <c r="I2384" s="7" t="s">
        <v>1</v>
      </c>
      <c r="J2384" s="7" t="s">
        <v>0</v>
      </c>
      <c r="K2384" s="5" t="s">
        <v>2542</v>
      </c>
      <c r="L2384" s="14" t="s">
        <v>2543</v>
      </c>
      <c r="M2384" s="38">
        <f t="shared" si="422"/>
        <v>1</v>
      </c>
      <c r="N2384" s="32">
        <f t="shared" si="423"/>
        <v>5.0196991529660275</v>
      </c>
      <c r="O2384" s="32">
        <f t="shared" si="424"/>
        <v>2.0452461964857678</v>
      </c>
      <c r="P2384" s="32">
        <f t="shared" si="414"/>
        <v>2.4543251377712356</v>
      </c>
      <c r="Q2384" s="35">
        <v>0.92085463176619198</v>
      </c>
      <c r="R2384" s="35">
        <v>0.48352195841974599</v>
      </c>
      <c r="S2384" s="35">
        <v>0.39397070508745502</v>
      </c>
      <c r="T2384" s="35">
        <v>0.95681080699621801</v>
      </c>
      <c r="U2384" s="35">
        <v>0.45542929103907598</v>
      </c>
      <c r="V2384" s="35">
        <v>0.37669936031711598</v>
      </c>
      <c r="W2384" s="8">
        <v>7514.4037134910504</v>
      </c>
      <c r="X2384" s="8">
        <v>37720.045955655798</v>
      </c>
      <c r="Y2384" s="8">
        <v>15368.8056138761</v>
      </c>
      <c r="Z2384" s="23">
        <f t="shared" si="415"/>
        <v>60603.255283022954</v>
      </c>
      <c r="AA2384" s="29">
        <f t="shared" si="416"/>
        <v>12.399340065806815</v>
      </c>
      <c r="AB2384" s="29">
        <f t="shared" si="417"/>
        <v>62.240956825668199</v>
      </c>
      <c r="AC2384" s="29">
        <f t="shared" si="418"/>
        <v>25.359703108524979</v>
      </c>
      <c r="AD2384" s="26">
        <f t="shared" si="419"/>
        <v>0.12399340065806815</v>
      </c>
      <c r="AE2384" s="26">
        <f t="shared" si="420"/>
        <v>0.62240956825668203</v>
      </c>
      <c r="AF2384" s="26">
        <f t="shared" si="421"/>
        <v>0.25359703108524978</v>
      </c>
      <c r="AG2384" s="6">
        <v>6</v>
      </c>
    </row>
    <row r="2385" spans="1:33" ht="12" customHeight="1" x14ac:dyDescent="0.2">
      <c r="A2385" s="5" t="s">
        <v>1096</v>
      </c>
      <c r="B2385" s="5" t="s">
        <v>1096</v>
      </c>
      <c r="C2385" s="7">
        <v>6</v>
      </c>
      <c r="D2385" s="7">
        <v>6</v>
      </c>
      <c r="E2385" s="8">
        <v>284.37</v>
      </c>
      <c r="F2385" s="9">
        <v>9.3863501995048804</v>
      </c>
      <c r="G2385" s="7" t="s">
        <v>50</v>
      </c>
      <c r="H2385" s="7">
        <v>3</v>
      </c>
      <c r="I2385" s="7" t="s">
        <v>2</v>
      </c>
      <c r="J2385" s="7" t="s">
        <v>0</v>
      </c>
      <c r="K2385" s="5" t="s">
        <v>1097</v>
      </c>
      <c r="L2385" s="14" t="s">
        <v>1098</v>
      </c>
      <c r="M2385" s="38">
        <f t="shared" si="422"/>
        <v>1</v>
      </c>
      <c r="N2385" s="32">
        <f t="shared" si="423"/>
        <v>5.0361488784959985</v>
      </c>
      <c r="O2385" s="32">
        <f t="shared" si="424"/>
        <v>9.3863501995049159</v>
      </c>
      <c r="P2385" s="32">
        <f t="shared" si="414"/>
        <v>0.5365396316410217</v>
      </c>
      <c r="Q2385" s="35">
        <v>0.81843007346332597</v>
      </c>
      <c r="R2385" s="35">
        <v>0.31561616705023898</v>
      </c>
      <c r="S2385" s="35">
        <v>0.29756617357500198</v>
      </c>
      <c r="T2385" s="35">
        <v>0.85070127302996501</v>
      </c>
      <c r="U2385" s="35">
        <v>0.33391174409760199</v>
      </c>
      <c r="V2385" s="35">
        <v>0.34239241969357997</v>
      </c>
      <c r="W2385" s="8">
        <v>121370.476893126</v>
      </c>
      <c r="X2385" s="8">
        <v>611239.79108784103</v>
      </c>
      <c r="Y2385" s="8">
        <v>1139225.7999998</v>
      </c>
      <c r="Z2385" s="23">
        <f t="shared" si="415"/>
        <v>1871836.0679807672</v>
      </c>
      <c r="AA2385" s="29">
        <f t="shared" si="416"/>
        <v>6.4840334562018418</v>
      </c>
      <c r="AB2385" s="29">
        <f t="shared" si="417"/>
        <v>32.654557818581438</v>
      </c>
      <c r="AC2385" s="29">
        <f t="shared" si="418"/>
        <v>60.861408725216705</v>
      </c>
      <c r="AD2385" s="26">
        <f t="shared" si="419"/>
        <v>6.4840334562018417E-2</v>
      </c>
      <c r="AE2385" s="26">
        <f t="shared" si="420"/>
        <v>0.32654557818581437</v>
      </c>
      <c r="AF2385" s="26">
        <f t="shared" si="421"/>
        <v>0.60861408725216704</v>
      </c>
      <c r="AG2385" s="6">
        <v>5</v>
      </c>
    </row>
    <row r="2386" spans="1:33" ht="12" customHeight="1" x14ac:dyDescent="0.2">
      <c r="A2386" s="5" t="s">
        <v>241</v>
      </c>
      <c r="B2386" s="5" t="s">
        <v>241</v>
      </c>
      <c r="C2386" s="7">
        <v>6</v>
      </c>
      <c r="D2386" s="7">
        <v>2</v>
      </c>
      <c r="E2386" s="8">
        <v>349.29</v>
      </c>
      <c r="F2386" s="9">
        <v>14.517068796995099</v>
      </c>
      <c r="G2386" s="7" t="s">
        <v>50</v>
      </c>
      <c r="H2386" s="7">
        <v>3</v>
      </c>
      <c r="I2386" s="7" t="s">
        <v>2</v>
      </c>
      <c r="J2386" s="7" t="s">
        <v>0</v>
      </c>
      <c r="K2386" s="5" t="s">
        <v>242</v>
      </c>
      <c r="L2386" s="14" t="s">
        <v>243</v>
      </c>
      <c r="M2386" s="38">
        <f t="shared" si="422"/>
        <v>3</v>
      </c>
      <c r="N2386" s="32">
        <f t="shared" si="423"/>
        <v>5.1953334454152236</v>
      </c>
      <c r="O2386" s="32">
        <f t="shared" si="424"/>
        <v>14.517068796995044</v>
      </c>
      <c r="P2386" s="32">
        <f t="shared" si="414"/>
        <v>0.3578775797005681</v>
      </c>
      <c r="Q2386" s="35">
        <v>0.188520443446898</v>
      </c>
      <c r="R2386" s="35">
        <v>0.15271894204543399</v>
      </c>
      <c r="S2386" s="35">
        <v>0.38821699883618999</v>
      </c>
      <c r="T2386" s="35">
        <v>0.22851130084892601</v>
      </c>
      <c r="U2386" s="35">
        <v>0.13926709967633999</v>
      </c>
      <c r="V2386" s="35">
        <v>0.37092106658740298</v>
      </c>
      <c r="W2386" s="8">
        <v>7254.5861085183196</v>
      </c>
      <c r="X2386" s="8">
        <v>37689.993842229902</v>
      </c>
      <c r="Y2386" s="8">
        <v>105315.325631085</v>
      </c>
      <c r="Z2386" s="23">
        <f t="shared" si="415"/>
        <v>150259.90558183321</v>
      </c>
      <c r="AA2386" s="29">
        <f t="shared" si="416"/>
        <v>4.8280252010190381</v>
      </c>
      <c r="AB2386" s="29">
        <f t="shared" si="417"/>
        <v>25.083200802161766</v>
      </c>
      <c r="AC2386" s="29">
        <f t="shared" si="418"/>
        <v>70.088773996819199</v>
      </c>
      <c r="AD2386" s="26">
        <f t="shared" si="419"/>
        <v>4.8280252010190379E-2</v>
      </c>
      <c r="AE2386" s="26">
        <f t="shared" si="420"/>
        <v>0.25083200802161765</v>
      </c>
      <c r="AF2386" s="26">
        <f t="shared" si="421"/>
        <v>0.70088773996819198</v>
      </c>
      <c r="AG2386" s="6">
        <v>1</v>
      </c>
    </row>
    <row r="2387" spans="1:33" ht="12" customHeight="1" x14ac:dyDescent="0.2">
      <c r="A2387" s="5" t="s">
        <v>1121</v>
      </c>
      <c r="B2387" s="5" t="s">
        <v>1121</v>
      </c>
      <c r="C2387" s="7">
        <v>23</v>
      </c>
      <c r="D2387" s="7">
        <v>23</v>
      </c>
      <c r="E2387" s="8">
        <v>1301.54</v>
      </c>
      <c r="F2387" s="9">
        <v>8.5690004315265398</v>
      </c>
      <c r="G2387" s="7" t="s">
        <v>50</v>
      </c>
      <c r="H2387" s="7">
        <v>3</v>
      </c>
      <c r="I2387" s="7" t="s">
        <v>2</v>
      </c>
      <c r="J2387" s="7" t="s">
        <v>0</v>
      </c>
      <c r="K2387" s="5" t="s">
        <v>1122</v>
      </c>
      <c r="L2387" s="14" t="s">
        <v>1123</v>
      </c>
      <c r="M2387" s="38">
        <f t="shared" si="422"/>
        <v>1</v>
      </c>
      <c r="N2387" s="32">
        <f t="shared" si="423"/>
        <v>5.2111132016931574</v>
      </c>
      <c r="O2387" s="32">
        <f t="shared" si="424"/>
        <v>8.5690004315265433</v>
      </c>
      <c r="P2387" s="32">
        <f t="shared" si="414"/>
        <v>0.60813548130080008</v>
      </c>
      <c r="Q2387" s="35">
        <v>0.39314637766480498</v>
      </c>
      <c r="R2387" s="35">
        <v>0.55306291504704497</v>
      </c>
      <c r="S2387" s="35">
        <v>0.85695559091748996</v>
      </c>
      <c r="T2387" s="35">
        <v>0.36387797494124602</v>
      </c>
      <c r="U2387" s="35">
        <v>0.59189601469383901</v>
      </c>
      <c r="V2387" s="35">
        <v>0.99003642529607905</v>
      </c>
      <c r="W2387" s="8">
        <v>978904.86855620798</v>
      </c>
      <c r="X2387" s="8">
        <v>5101184.0837349603</v>
      </c>
      <c r="Y2387" s="8">
        <v>8388236.2410815796</v>
      </c>
      <c r="Z2387" s="23">
        <f t="shared" si="415"/>
        <v>14468325.193372749</v>
      </c>
      <c r="AA2387" s="29">
        <f t="shared" si="416"/>
        <v>6.7658478467473051</v>
      </c>
      <c r="AB2387" s="29">
        <f t="shared" si="417"/>
        <v>35.257599034832104</v>
      </c>
      <c r="AC2387" s="29">
        <f t="shared" si="418"/>
        <v>57.976553118420583</v>
      </c>
      <c r="AD2387" s="26">
        <f t="shared" si="419"/>
        <v>6.7658478467473054E-2</v>
      </c>
      <c r="AE2387" s="26">
        <f t="shared" si="420"/>
        <v>0.35257599034832104</v>
      </c>
      <c r="AF2387" s="26">
        <f t="shared" si="421"/>
        <v>0.57976553118420582</v>
      </c>
      <c r="AG2387" s="6">
        <v>5</v>
      </c>
    </row>
    <row r="2388" spans="1:33" ht="12" customHeight="1" x14ac:dyDescent="0.2">
      <c r="A2388" s="5" t="s">
        <v>1140</v>
      </c>
      <c r="B2388" s="5" t="s">
        <v>1140</v>
      </c>
      <c r="C2388" s="7">
        <v>2</v>
      </c>
      <c r="D2388" s="7">
        <v>1</v>
      </c>
      <c r="E2388" s="8">
        <v>45.78</v>
      </c>
      <c r="F2388" s="9">
        <v>7.2703781037143704</v>
      </c>
      <c r="G2388" s="7">
        <v>1</v>
      </c>
      <c r="H2388" s="7">
        <v>1</v>
      </c>
      <c r="I2388" s="7" t="s">
        <v>2</v>
      </c>
      <c r="J2388" s="7" t="s">
        <v>0</v>
      </c>
      <c r="K2388" s="5" t="s">
        <v>1141</v>
      </c>
      <c r="L2388" s="14" t="s">
        <v>1142</v>
      </c>
      <c r="M2388" s="38">
        <f t="shared" si="422"/>
        <v>2</v>
      </c>
      <c r="N2388" s="32">
        <f t="shared" si="423"/>
        <v>5.2349585239022227</v>
      </c>
      <c r="O2388" s="32">
        <f t="shared" si="424"/>
        <v>7.2703781037143695</v>
      </c>
      <c r="P2388" s="32">
        <f t="shared" si="414"/>
        <v>0.72003937748818447</v>
      </c>
      <c r="Q2388" s="35">
        <v>0.42497041692896298</v>
      </c>
      <c r="R2388" s="35">
        <v>0.519220496570162</v>
      </c>
      <c r="S2388" s="35">
        <v>0.87584167553689796</v>
      </c>
      <c r="T2388" s="35">
        <v>0.47573572377916501</v>
      </c>
      <c r="U2388" s="35">
        <v>0.55304220535325699</v>
      </c>
      <c r="V2388" s="35">
        <v>0.88055385030703404</v>
      </c>
      <c r="W2388" s="8">
        <v>2706.4665295968698</v>
      </c>
      <c r="X2388" s="8">
        <v>14168.2400287692</v>
      </c>
      <c r="Y2388" s="8">
        <v>19677.034995216902</v>
      </c>
      <c r="Z2388" s="23">
        <f t="shared" si="415"/>
        <v>36551.741553582971</v>
      </c>
      <c r="AA2388" s="29">
        <f t="shared" si="416"/>
        <v>7.4044803737445157</v>
      </c>
      <c r="AB2388" s="29">
        <f t="shared" si="417"/>
        <v>38.762147647600564</v>
      </c>
      <c r="AC2388" s="29">
        <f t="shared" si="418"/>
        <v>53.833371978654924</v>
      </c>
      <c r="AD2388" s="26">
        <f t="shared" si="419"/>
        <v>7.4044803737445153E-2</v>
      </c>
      <c r="AE2388" s="26">
        <f t="shared" si="420"/>
        <v>0.38762147647600564</v>
      </c>
      <c r="AF2388" s="26">
        <f t="shared" si="421"/>
        <v>0.5383337197865492</v>
      </c>
      <c r="AG2388" s="6">
        <v>5</v>
      </c>
    </row>
    <row r="2389" spans="1:33" ht="12" customHeight="1" x14ac:dyDescent="0.2">
      <c r="A2389" s="5" t="s">
        <v>1124</v>
      </c>
      <c r="B2389" s="5" t="s">
        <v>1124</v>
      </c>
      <c r="C2389" s="7">
        <v>1</v>
      </c>
      <c r="D2389" s="7">
        <v>1</v>
      </c>
      <c r="E2389" s="8">
        <v>29.4</v>
      </c>
      <c r="F2389" s="9">
        <v>7.9875303094168002</v>
      </c>
      <c r="G2389" s="7">
        <v>3</v>
      </c>
      <c r="H2389" s="7">
        <v>1</v>
      </c>
      <c r="I2389" s="7" t="s">
        <v>2</v>
      </c>
      <c r="J2389" s="7" t="s">
        <v>0</v>
      </c>
      <c r="K2389" s="5" t="s">
        <v>1125</v>
      </c>
      <c r="L2389" s="14" t="s">
        <v>1126</v>
      </c>
      <c r="M2389" s="38">
        <f t="shared" si="422"/>
        <v>1</v>
      </c>
      <c r="N2389" s="32">
        <f t="shared" si="423"/>
        <v>5.2937404528703746</v>
      </c>
      <c r="O2389" s="32">
        <f t="shared" si="424"/>
        <v>7.9875303094167922</v>
      </c>
      <c r="P2389" s="32">
        <f t="shared" si="414"/>
        <v>0.66275059346308707</v>
      </c>
      <c r="Q2389" s="35">
        <v>0.73183053429753797</v>
      </c>
      <c r="R2389" s="35">
        <v>0.66925674362578802</v>
      </c>
      <c r="S2389" s="35">
        <v>0.73532372080515296</v>
      </c>
      <c r="T2389" s="35">
        <v>0.64458097400381997</v>
      </c>
      <c r="U2389" s="35">
        <v>0.63158113117622905</v>
      </c>
      <c r="V2389" s="35">
        <v>0.773720821715839</v>
      </c>
      <c r="W2389" s="8">
        <v>1431.0978950874901</v>
      </c>
      <c r="X2389" s="8">
        <v>7575.8608192422898</v>
      </c>
      <c r="Y2389" s="8">
        <v>11430.9378127539</v>
      </c>
      <c r="Z2389" s="23">
        <f t="shared" si="415"/>
        <v>20437.896527083678</v>
      </c>
      <c r="AA2389" s="29">
        <f t="shared" si="416"/>
        <v>7.002178003940096</v>
      </c>
      <c r="AB2389" s="29">
        <f t="shared" si="417"/>
        <v>37.067712957656816</v>
      </c>
      <c r="AC2389" s="29">
        <f t="shared" si="418"/>
        <v>55.930109038403096</v>
      </c>
      <c r="AD2389" s="26">
        <f t="shared" si="419"/>
        <v>7.002178003940096E-2</v>
      </c>
      <c r="AE2389" s="26">
        <f t="shared" si="420"/>
        <v>0.37067712957656818</v>
      </c>
      <c r="AF2389" s="26">
        <f t="shared" si="421"/>
        <v>0.55930109038403097</v>
      </c>
      <c r="AG2389" s="6">
        <v>5</v>
      </c>
    </row>
    <row r="2390" spans="1:33" ht="12" customHeight="1" x14ac:dyDescent="0.2">
      <c r="A2390" s="5" t="s">
        <v>1116</v>
      </c>
      <c r="B2390" s="5" t="s">
        <v>1116</v>
      </c>
      <c r="C2390" s="7">
        <v>5</v>
      </c>
      <c r="D2390" s="7">
        <v>3</v>
      </c>
      <c r="E2390" s="8">
        <v>262.62</v>
      </c>
      <c r="F2390" s="9">
        <v>8.7000909085440803</v>
      </c>
      <c r="G2390" s="7" t="s">
        <v>122</v>
      </c>
      <c r="H2390" s="7">
        <v>2</v>
      </c>
      <c r="I2390" s="7" t="s">
        <v>2</v>
      </c>
      <c r="J2390" s="7" t="s">
        <v>0</v>
      </c>
      <c r="K2390" s="5" t="s">
        <v>1117</v>
      </c>
      <c r="L2390" s="14" t="s">
        <v>348</v>
      </c>
      <c r="M2390" s="38">
        <f t="shared" si="422"/>
        <v>2</v>
      </c>
      <c r="N2390" s="32">
        <f t="shared" si="423"/>
        <v>5.3418060669776004</v>
      </c>
      <c r="O2390" s="32">
        <f t="shared" si="424"/>
        <v>8.7000909085440679</v>
      </c>
      <c r="P2390" s="32">
        <f t="shared" si="414"/>
        <v>0.61399428156912605</v>
      </c>
      <c r="Q2390" s="35">
        <v>0.54029267258094804</v>
      </c>
      <c r="R2390" s="35">
        <v>0.79300722235018495</v>
      </c>
      <c r="S2390" s="35">
        <v>0.28404110469039801</v>
      </c>
      <c r="T2390" s="35">
        <v>0.52531237883665305</v>
      </c>
      <c r="U2390" s="35">
        <v>0.81355433028203905</v>
      </c>
      <c r="V2390" s="35">
        <v>0.35541460910246098</v>
      </c>
      <c r="W2390" s="8">
        <v>12737.711292391799</v>
      </c>
      <c r="X2390" s="8">
        <v>68042.383461107602</v>
      </c>
      <c r="Y2390" s="8">
        <v>110819.246210597</v>
      </c>
      <c r="Z2390" s="23">
        <f t="shared" si="415"/>
        <v>191599.34096409642</v>
      </c>
      <c r="AA2390" s="29">
        <f t="shared" si="416"/>
        <v>6.6480976543539905</v>
      </c>
      <c r="AB2390" s="29">
        <f t="shared" si="417"/>
        <v>35.5128483838877</v>
      </c>
      <c r="AC2390" s="29">
        <f t="shared" si="418"/>
        <v>57.839053961758296</v>
      </c>
      <c r="AD2390" s="26">
        <f t="shared" si="419"/>
        <v>6.6480976543539905E-2</v>
      </c>
      <c r="AE2390" s="26">
        <f t="shared" si="420"/>
        <v>0.35512848383887702</v>
      </c>
      <c r="AF2390" s="26">
        <f t="shared" si="421"/>
        <v>0.57839053961758291</v>
      </c>
      <c r="AG2390" s="6">
        <v>5</v>
      </c>
    </row>
    <row r="2391" spans="1:33" ht="12" customHeight="1" x14ac:dyDescent="0.2">
      <c r="A2391" s="5" t="s">
        <v>239</v>
      </c>
      <c r="B2391" s="5" t="s">
        <v>239</v>
      </c>
      <c r="C2391" s="7">
        <v>1</v>
      </c>
      <c r="D2391" s="7">
        <v>1</v>
      </c>
      <c r="E2391" s="8">
        <v>16.059999999999999</v>
      </c>
      <c r="F2391" s="9">
        <v>16.226049179414201</v>
      </c>
      <c r="G2391" s="7">
        <v>2</v>
      </c>
      <c r="H2391" s="7">
        <v>1</v>
      </c>
      <c r="I2391" s="7" t="s">
        <v>2</v>
      </c>
      <c r="J2391" s="7" t="s">
        <v>0</v>
      </c>
      <c r="K2391" s="5" t="s">
        <v>240</v>
      </c>
      <c r="L2391" s="14" t="s">
        <v>166</v>
      </c>
      <c r="M2391" s="38">
        <f t="shared" si="422"/>
        <v>2</v>
      </c>
      <c r="N2391" s="32">
        <f t="shared" si="423"/>
        <v>5.3429811241659406</v>
      </c>
      <c r="O2391" s="32">
        <f t="shared" si="424"/>
        <v>16.226049179414197</v>
      </c>
      <c r="P2391" s="32">
        <f t="shared" si="414"/>
        <v>0.32928416924463161</v>
      </c>
      <c r="Q2391" s="35">
        <v>0.27992895742676799</v>
      </c>
      <c r="R2391" s="35">
        <v>0.199351678218532</v>
      </c>
      <c r="S2391" s="35">
        <v>0.38375525987233799</v>
      </c>
      <c r="T2391" s="35">
        <v>0.202777470267656</v>
      </c>
      <c r="U2391" s="35">
        <v>0.14078311026953899</v>
      </c>
      <c r="V2391" s="35">
        <v>0.311403694365052</v>
      </c>
      <c r="W2391" s="8">
        <v>3570.9993715133</v>
      </c>
      <c r="X2391" s="8">
        <v>19079.782236404</v>
      </c>
      <c r="Y2391" s="8">
        <v>57943.211421831998</v>
      </c>
      <c r="Z2391" s="23">
        <f t="shared" si="415"/>
        <v>80593.993029749297</v>
      </c>
      <c r="AA2391" s="29">
        <f t="shared" si="416"/>
        <v>4.4308505352193599</v>
      </c>
      <c r="AB2391" s="29">
        <f t="shared" si="417"/>
        <v>23.673950773677596</v>
      </c>
      <c r="AC2391" s="29">
        <f t="shared" si="418"/>
        <v>71.895198691103047</v>
      </c>
      <c r="AD2391" s="26">
        <f t="shared" si="419"/>
        <v>4.4308505352193599E-2</v>
      </c>
      <c r="AE2391" s="26">
        <f t="shared" si="420"/>
        <v>0.23673950773677596</v>
      </c>
      <c r="AF2391" s="26">
        <f t="shared" si="421"/>
        <v>0.71895198691103046</v>
      </c>
      <c r="AG2391" s="6">
        <v>1</v>
      </c>
    </row>
    <row r="2392" spans="1:33" ht="12" customHeight="1" x14ac:dyDescent="0.2">
      <c r="A2392" s="5" t="s">
        <v>2538</v>
      </c>
      <c r="B2392" s="5" t="s">
        <v>2538</v>
      </c>
      <c r="C2392" s="7">
        <v>46</v>
      </c>
      <c r="D2392" s="7">
        <v>31</v>
      </c>
      <c r="E2392" s="8">
        <v>2453.86</v>
      </c>
      <c r="F2392" s="9">
        <v>5.3465210822177003</v>
      </c>
      <c r="G2392" s="7" t="s">
        <v>50</v>
      </c>
      <c r="H2392" s="7">
        <v>3</v>
      </c>
      <c r="I2392" s="7" t="s">
        <v>1</v>
      </c>
      <c r="J2392" s="7" t="s">
        <v>0</v>
      </c>
      <c r="K2392" s="5" t="s">
        <v>2539</v>
      </c>
      <c r="L2392" s="14" t="s">
        <v>2540</v>
      </c>
      <c r="M2392" s="38">
        <f t="shared" si="422"/>
        <v>1</v>
      </c>
      <c r="N2392" s="32">
        <f t="shared" si="423"/>
        <v>5.3465210822176843</v>
      </c>
      <c r="O2392" s="32">
        <f t="shared" si="424"/>
        <v>2.1344118208278866</v>
      </c>
      <c r="P2392" s="32">
        <f t="shared" si="414"/>
        <v>2.5049154198105494</v>
      </c>
      <c r="Q2392" s="35">
        <v>1.17904349145098E-2</v>
      </c>
      <c r="R2392" s="35">
        <v>2.09401884190335E-3</v>
      </c>
      <c r="S2392" s="35">
        <v>1.6577677926912799E-2</v>
      </c>
      <c r="T2392" s="35">
        <v>3.53707517598869E-3</v>
      </c>
      <c r="U2392" s="35">
        <v>5.6485765666539902E-4</v>
      </c>
      <c r="V2392" s="35">
        <v>1.5543509847588399E-2</v>
      </c>
      <c r="W2392" s="8">
        <v>1345056.1380503301</v>
      </c>
      <c r="X2392" s="8">
        <v>7191370.9988523899</v>
      </c>
      <c r="Y2392" s="8">
        <v>2870903.7207317301</v>
      </c>
      <c r="Z2392" s="23">
        <f t="shared" si="415"/>
        <v>11407330.857634449</v>
      </c>
      <c r="AA2392" s="29">
        <f t="shared" si="416"/>
        <v>11.791155659784692</v>
      </c>
      <c r="AB2392" s="29">
        <f t="shared" si="417"/>
        <v>63.041662318749232</v>
      </c>
      <c r="AC2392" s="29">
        <f t="shared" si="418"/>
        <v>25.167182021466086</v>
      </c>
      <c r="AD2392" s="26">
        <f t="shared" si="419"/>
        <v>0.11791155659784693</v>
      </c>
      <c r="AE2392" s="26">
        <f t="shared" si="420"/>
        <v>0.63041662318749236</v>
      </c>
      <c r="AF2392" s="26">
        <f t="shared" si="421"/>
        <v>0.25167182021466084</v>
      </c>
      <c r="AG2392" s="6">
        <v>6</v>
      </c>
    </row>
    <row r="2393" spans="1:33" ht="12" customHeight="1" x14ac:dyDescent="0.2">
      <c r="A2393" s="5" t="s">
        <v>236</v>
      </c>
      <c r="B2393" s="5" t="s">
        <v>236</v>
      </c>
      <c r="C2393" s="7">
        <v>5</v>
      </c>
      <c r="D2393" s="7">
        <v>3</v>
      </c>
      <c r="E2393" s="8">
        <v>126.3</v>
      </c>
      <c r="F2393" s="9">
        <v>16.346586563043399</v>
      </c>
      <c r="G2393" s="7" t="s">
        <v>50</v>
      </c>
      <c r="H2393" s="7">
        <v>3</v>
      </c>
      <c r="I2393" s="7" t="s">
        <v>2</v>
      </c>
      <c r="J2393" s="7" t="s">
        <v>0</v>
      </c>
      <c r="K2393" s="5" t="s">
        <v>237</v>
      </c>
      <c r="L2393" s="14" t="s">
        <v>238</v>
      </c>
      <c r="M2393" s="38">
        <f t="shared" si="422"/>
        <v>1</v>
      </c>
      <c r="N2393" s="32">
        <f t="shared" si="423"/>
        <v>5.4223445423378207</v>
      </c>
      <c r="O2393" s="32">
        <f t="shared" si="424"/>
        <v>16.34658656304341</v>
      </c>
      <c r="P2393" s="32">
        <f t="shared" si="414"/>
        <v>0.33171112032629074</v>
      </c>
      <c r="Q2393" s="35">
        <v>0.14246839975596501</v>
      </c>
      <c r="R2393" s="35">
        <v>0.62394815313543905</v>
      </c>
      <c r="S2393" s="35">
        <v>0.33635112510711301</v>
      </c>
      <c r="T2393" s="35">
        <v>0.17889773994431399</v>
      </c>
      <c r="U2393" s="35">
        <v>0.67520278979831105</v>
      </c>
      <c r="V2393" s="35">
        <v>0.35488817848513898</v>
      </c>
      <c r="W2393" s="8">
        <v>7634.5690446516601</v>
      </c>
      <c r="X2393" s="8">
        <v>41397.263792368198</v>
      </c>
      <c r="Y2393" s="8">
        <v>124799.14375993</v>
      </c>
      <c r="Z2393" s="23">
        <f t="shared" si="415"/>
        <v>173830.97659694985</v>
      </c>
      <c r="AA2393" s="29">
        <f t="shared" si="416"/>
        <v>4.3919496939566871</v>
      </c>
      <c r="AB2393" s="29">
        <f t="shared" si="417"/>
        <v>23.814664453248302</v>
      </c>
      <c r="AC2393" s="29">
        <f t="shared" si="418"/>
        <v>71.793385852794998</v>
      </c>
      <c r="AD2393" s="26">
        <f t="shared" si="419"/>
        <v>4.3919496939566871E-2</v>
      </c>
      <c r="AE2393" s="26">
        <f t="shared" si="420"/>
        <v>0.23814664453248302</v>
      </c>
      <c r="AF2393" s="26">
        <f t="shared" si="421"/>
        <v>0.71793385852795</v>
      </c>
      <c r="AG2393" s="6">
        <v>1</v>
      </c>
    </row>
    <row r="2394" spans="1:33" ht="12" customHeight="1" x14ac:dyDescent="0.2">
      <c r="A2394" s="5" t="s">
        <v>1056</v>
      </c>
      <c r="B2394" s="5" t="s">
        <v>1056</v>
      </c>
      <c r="C2394" s="7">
        <v>1</v>
      </c>
      <c r="D2394" s="7">
        <v>1</v>
      </c>
      <c r="E2394" s="8">
        <v>46.62</v>
      </c>
      <c r="F2394" s="9">
        <v>12.118644240604601</v>
      </c>
      <c r="G2394" s="7">
        <v>2</v>
      </c>
      <c r="H2394" s="7">
        <v>1</v>
      </c>
      <c r="I2394" s="7" t="s">
        <v>2</v>
      </c>
      <c r="J2394" s="7" t="s">
        <v>0</v>
      </c>
      <c r="K2394" s="5" t="s">
        <v>1057</v>
      </c>
      <c r="L2394" s="14" t="s">
        <v>1058</v>
      </c>
      <c r="M2394" s="38">
        <f t="shared" si="422"/>
        <v>1</v>
      </c>
      <c r="N2394" s="32">
        <f t="shared" si="423"/>
        <v>5.4394135263440333</v>
      </c>
      <c r="O2394" s="32">
        <f t="shared" si="424"/>
        <v>12.118644240604542</v>
      </c>
      <c r="P2394" s="32">
        <f t="shared" si="414"/>
        <v>0.44884670416504335</v>
      </c>
      <c r="Q2394" s="35">
        <v>2.1979098683188002E-2</v>
      </c>
      <c r="R2394" s="35">
        <v>0.54221284508447198</v>
      </c>
      <c r="S2394" s="35">
        <v>0.32065440764992498</v>
      </c>
      <c r="T2394" s="35">
        <v>1.19987548372253E-2</v>
      </c>
      <c r="U2394" s="35">
        <v>0.51307790876121195</v>
      </c>
      <c r="V2394" s="35">
        <v>0.33154381377433301</v>
      </c>
      <c r="W2394" s="8">
        <v>1219.7301502687501</v>
      </c>
      <c r="X2394" s="8">
        <v>6634.6166778614797</v>
      </c>
      <c r="Y2394" s="8">
        <v>14781.475760646101</v>
      </c>
      <c r="Z2394" s="23">
        <f t="shared" si="415"/>
        <v>22635.822588776333</v>
      </c>
      <c r="AA2394" s="29">
        <f t="shared" si="416"/>
        <v>5.3884949198777372</v>
      </c>
      <c r="AB2394" s="29">
        <f t="shared" si="417"/>
        <v>29.310252153819071</v>
      </c>
      <c r="AC2394" s="29">
        <f t="shared" si="418"/>
        <v>65.301252926303178</v>
      </c>
      <c r="AD2394" s="26">
        <f t="shared" si="419"/>
        <v>5.3884949198777371E-2</v>
      </c>
      <c r="AE2394" s="26">
        <f t="shared" si="420"/>
        <v>0.29310252153819072</v>
      </c>
      <c r="AF2394" s="26">
        <f t="shared" si="421"/>
        <v>0.65301252926303177</v>
      </c>
      <c r="AG2394" s="6">
        <v>5</v>
      </c>
    </row>
    <row r="2395" spans="1:33" ht="12" customHeight="1" x14ac:dyDescent="0.2">
      <c r="A2395" s="5" t="s">
        <v>2534</v>
      </c>
      <c r="B2395" s="5" t="s">
        <v>2535</v>
      </c>
      <c r="C2395" s="7">
        <v>28</v>
      </c>
      <c r="D2395" s="7">
        <v>17</v>
      </c>
      <c r="E2395" s="8">
        <v>1386.68</v>
      </c>
      <c r="F2395" s="9">
        <v>5.4430894712843196</v>
      </c>
      <c r="G2395" s="7" t="s">
        <v>50</v>
      </c>
      <c r="H2395" s="7">
        <v>3</v>
      </c>
      <c r="I2395" s="7" t="s">
        <v>1</v>
      </c>
      <c r="J2395" s="7" t="s">
        <v>0</v>
      </c>
      <c r="K2395" s="5" t="s">
        <v>2536</v>
      </c>
      <c r="L2395" s="14" t="s">
        <v>2537</v>
      </c>
      <c r="M2395" s="38">
        <f t="shared" si="422"/>
        <v>1</v>
      </c>
      <c r="N2395" s="32">
        <f t="shared" si="423"/>
        <v>5.443089471284317</v>
      </c>
      <c r="O2395" s="32">
        <f t="shared" si="424"/>
        <v>2.9228001266078398</v>
      </c>
      <c r="P2395" s="32">
        <f t="shared" si="414"/>
        <v>1.8622859023895995</v>
      </c>
      <c r="Q2395" s="35">
        <v>0.55069738664923795</v>
      </c>
      <c r="R2395" s="35">
        <v>0.57927730249325105</v>
      </c>
      <c r="S2395" s="35">
        <v>0.93655710758631106</v>
      </c>
      <c r="T2395" s="35">
        <v>0.47098297052066301</v>
      </c>
      <c r="U2395" s="35">
        <v>0.50287584746954195</v>
      </c>
      <c r="V2395" s="35">
        <v>0.77794573736219896</v>
      </c>
      <c r="W2395" s="8">
        <v>552899.77364059596</v>
      </c>
      <c r="X2395" s="8">
        <v>3009482.93657861</v>
      </c>
      <c r="Y2395" s="8">
        <v>1616015.5283981799</v>
      </c>
      <c r="Z2395" s="23">
        <f t="shared" si="415"/>
        <v>5178398.2386173857</v>
      </c>
      <c r="AA2395" s="29">
        <f t="shared" si="416"/>
        <v>10.677042362586201</v>
      </c>
      <c r="AB2395" s="29">
        <f t="shared" si="417"/>
        <v>58.116096868249578</v>
      </c>
      <c r="AC2395" s="29">
        <f t="shared" si="418"/>
        <v>31.206860769164219</v>
      </c>
      <c r="AD2395" s="26">
        <f t="shared" si="419"/>
        <v>0.10677042362586202</v>
      </c>
      <c r="AE2395" s="26">
        <f t="shared" si="420"/>
        <v>0.58116096868249578</v>
      </c>
      <c r="AF2395" s="26">
        <f t="shared" si="421"/>
        <v>0.31206860769164219</v>
      </c>
      <c r="AG2395" s="6">
        <v>6</v>
      </c>
    </row>
    <row r="2396" spans="1:33" ht="12" customHeight="1" x14ac:dyDescent="0.2">
      <c r="A2396" s="5" t="s">
        <v>212</v>
      </c>
      <c r="B2396" s="5" t="s">
        <v>212</v>
      </c>
      <c r="C2396" s="7">
        <v>3</v>
      </c>
      <c r="D2396" s="7">
        <v>3</v>
      </c>
      <c r="E2396" s="8">
        <v>85.13</v>
      </c>
      <c r="F2396" s="9">
        <v>22.0598203492676</v>
      </c>
      <c r="G2396" s="7" t="s">
        <v>50</v>
      </c>
      <c r="H2396" s="7">
        <v>3</v>
      </c>
      <c r="I2396" s="7" t="s">
        <v>2</v>
      </c>
      <c r="J2396" s="7" t="s">
        <v>0</v>
      </c>
      <c r="K2396" s="5" t="s">
        <v>213</v>
      </c>
      <c r="L2396" s="14" t="s">
        <v>214</v>
      </c>
      <c r="M2396" s="38">
        <f t="shared" si="422"/>
        <v>1</v>
      </c>
      <c r="N2396" s="32">
        <f t="shared" si="423"/>
        <v>5.4477974952481913</v>
      </c>
      <c r="O2396" s="32">
        <f t="shared" si="424"/>
        <v>22.059820349267586</v>
      </c>
      <c r="P2396" s="32">
        <f t="shared" si="414"/>
        <v>0.24695566006407055</v>
      </c>
      <c r="Q2396" s="35">
        <v>0.71980773453887903</v>
      </c>
      <c r="R2396" s="35">
        <v>0.99652786750857303</v>
      </c>
      <c r="S2396" s="35">
        <v>0.80824180680514102</v>
      </c>
      <c r="T2396" s="35">
        <v>0.71663097130435705</v>
      </c>
      <c r="U2396" s="35">
        <v>0.96224346143499495</v>
      </c>
      <c r="V2396" s="35">
        <v>0.81850215265450799</v>
      </c>
      <c r="W2396" s="8">
        <v>17431.523558954599</v>
      </c>
      <c r="X2396" s="8">
        <v>94963.410382832706</v>
      </c>
      <c r="Y2396" s="8">
        <v>384536.27812456398</v>
      </c>
      <c r="Z2396" s="23">
        <f t="shared" si="415"/>
        <v>496931.21206635132</v>
      </c>
      <c r="AA2396" s="29">
        <f t="shared" si="416"/>
        <v>3.5078343110046193</v>
      </c>
      <c r="AB2396" s="29">
        <f t="shared" si="417"/>
        <v>19.109970973236631</v>
      </c>
      <c r="AC2396" s="29">
        <f t="shared" si="418"/>
        <v>77.382194715758743</v>
      </c>
      <c r="AD2396" s="26">
        <f t="shared" si="419"/>
        <v>3.5078343110046192E-2</v>
      </c>
      <c r="AE2396" s="26">
        <f t="shared" si="420"/>
        <v>0.19109970973236631</v>
      </c>
      <c r="AF2396" s="26">
        <f t="shared" si="421"/>
        <v>0.77382194715758745</v>
      </c>
      <c r="AG2396" s="6">
        <v>1</v>
      </c>
    </row>
    <row r="2397" spans="1:33" ht="12" customHeight="1" x14ac:dyDescent="0.2">
      <c r="A2397" s="5" t="s">
        <v>2530</v>
      </c>
      <c r="B2397" s="5" t="s">
        <v>2531</v>
      </c>
      <c r="C2397" s="7">
        <v>9</v>
      </c>
      <c r="D2397" s="7">
        <v>9</v>
      </c>
      <c r="E2397" s="8">
        <v>498.23</v>
      </c>
      <c r="F2397" s="9">
        <v>5.5046226628685604</v>
      </c>
      <c r="G2397" s="7" t="s">
        <v>50</v>
      </c>
      <c r="H2397" s="7">
        <v>3</v>
      </c>
      <c r="I2397" s="7" t="s">
        <v>1</v>
      </c>
      <c r="J2397" s="7" t="s">
        <v>0</v>
      </c>
      <c r="K2397" s="5" t="s">
        <v>2532</v>
      </c>
      <c r="L2397" s="14" t="s">
        <v>2533</v>
      </c>
      <c r="M2397" s="38">
        <f t="shared" si="422"/>
        <v>1</v>
      </c>
      <c r="N2397" s="32">
        <f t="shared" si="423"/>
        <v>5.5046226628685471</v>
      </c>
      <c r="O2397" s="32">
        <f t="shared" si="424"/>
        <v>2.7195918685991902</v>
      </c>
      <c r="P2397" s="32">
        <f t="shared" si="414"/>
        <v>2.0240620390234776</v>
      </c>
      <c r="Q2397" s="35">
        <v>0.32389902566243001</v>
      </c>
      <c r="R2397" s="35">
        <v>0.51793565473945702</v>
      </c>
      <c r="S2397" s="35">
        <v>3.8431477101551502E-2</v>
      </c>
      <c r="T2397" s="35">
        <v>0.243508459589001</v>
      </c>
      <c r="U2397" s="35">
        <v>0.55383396794167705</v>
      </c>
      <c r="V2397" s="35">
        <v>3.8620483621249403E-2</v>
      </c>
      <c r="W2397" s="8">
        <v>190441.28148258399</v>
      </c>
      <c r="X2397" s="8">
        <v>1048307.39399476</v>
      </c>
      <c r="Y2397" s="8">
        <v>517922.56056564499</v>
      </c>
      <c r="Z2397" s="23">
        <f t="shared" si="415"/>
        <v>1756671.236042989</v>
      </c>
      <c r="AA2397" s="29">
        <f t="shared" si="416"/>
        <v>10.841031467650417</v>
      </c>
      <c r="AB2397" s="29">
        <f t="shared" si="417"/>
        <v>59.675787505699553</v>
      </c>
      <c r="AC2397" s="29">
        <f t="shared" si="418"/>
        <v>29.483181026650023</v>
      </c>
      <c r="AD2397" s="26">
        <f t="shared" si="419"/>
        <v>0.10841031467650417</v>
      </c>
      <c r="AE2397" s="26">
        <f t="shared" si="420"/>
        <v>0.59675787505699551</v>
      </c>
      <c r="AF2397" s="26">
        <f t="shared" si="421"/>
        <v>0.29483181026650024</v>
      </c>
      <c r="AG2397" s="6">
        <v>6</v>
      </c>
    </row>
    <row r="2398" spans="1:33" ht="12" customHeight="1" x14ac:dyDescent="0.2">
      <c r="A2398" s="5" t="s">
        <v>221</v>
      </c>
      <c r="B2398" s="5" t="s">
        <v>221</v>
      </c>
      <c r="C2398" s="7">
        <v>7</v>
      </c>
      <c r="D2398" s="7">
        <v>7</v>
      </c>
      <c r="E2398" s="8">
        <v>269.31</v>
      </c>
      <c r="F2398" s="9">
        <v>18.363870594903499</v>
      </c>
      <c r="G2398" s="7" t="s">
        <v>50</v>
      </c>
      <c r="H2398" s="7">
        <v>3</v>
      </c>
      <c r="I2398" s="7" t="s">
        <v>2</v>
      </c>
      <c r="J2398" s="7" t="s">
        <v>0</v>
      </c>
      <c r="K2398" s="5" t="s">
        <v>222</v>
      </c>
      <c r="L2398" s="14" t="s">
        <v>223</v>
      </c>
      <c r="M2398" s="38">
        <f t="shared" si="422"/>
        <v>1</v>
      </c>
      <c r="N2398" s="32">
        <f t="shared" si="423"/>
        <v>5.540318397224353</v>
      </c>
      <c r="O2398" s="32">
        <f t="shared" si="424"/>
        <v>18.363870594903496</v>
      </c>
      <c r="P2398" s="32">
        <f t="shared" si="414"/>
        <v>0.30169665858797495</v>
      </c>
      <c r="Q2398" s="35">
        <v>0.207272080483967</v>
      </c>
      <c r="R2398" s="35">
        <v>0.223370569376766</v>
      </c>
      <c r="S2398" s="35">
        <v>0.61078824890724503</v>
      </c>
      <c r="T2398" s="35">
        <v>0.26887210229730901</v>
      </c>
      <c r="U2398" s="35">
        <v>0.28442557679394198</v>
      </c>
      <c r="V2398" s="35">
        <v>0.62102360315522498</v>
      </c>
      <c r="W2398" s="8">
        <v>36869.695895914803</v>
      </c>
      <c r="X2398" s="8">
        <v>204269.854472204</v>
      </c>
      <c r="Y2398" s="8">
        <v>677070.32430602401</v>
      </c>
      <c r="Z2398" s="23">
        <f t="shared" si="415"/>
        <v>918209.8746741428</v>
      </c>
      <c r="AA2398" s="29">
        <f t="shared" si="416"/>
        <v>4.0153887376782178</v>
      </c>
      <c r="AB2398" s="29">
        <f t="shared" si="417"/>
        <v>22.246532095366099</v>
      </c>
      <c r="AC2398" s="29">
        <f t="shared" si="418"/>
        <v>73.738079166955686</v>
      </c>
      <c r="AD2398" s="26">
        <f t="shared" si="419"/>
        <v>4.0153887376782181E-2</v>
      </c>
      <c r="AE2398" s="26">
        <f t="shared" si="420"/>
        <v>0.22246532095366101</v>
      </c>
      <c r="AF2398" s="26">
        <f t="shared" si="421"/>
        <v>0.73738079166955683</v>
      </c>
      <c r="AG2398" s="6">
        <v>1</v>
      </c>
    </row>
    <row r="2399" spans="1:33" ht="12" customHeight="1" x14ac:dyDescent="0.2">
      <c r="A2399" s="5" t="s">
        <v>2767</v>
      </c>
      <c r="B2399" s="5" t="s">
        <v>2767</v>
      </c>
      <c r="C2399" s="7">
        <v>2</v>
      </c>
      <c r="D2399" s="7">
        <v>2</v>
      </c>
      <c r="E2399" s="8">
        <v>51.71</v>
      </c>
      <c r="F2399" s="9">
        <v>9.9802158149297302</v>
      </c>
      <c r="G2399" s="7" t="s">
        <v>54</v>
      </c>
      <c r="H2399" s="7">
        <v>2</v>
      </c>
      <c r="I2399" s="7" t="s">
        <v>1</v>
      </c>
      <c r="J2399" s="7" t="s">
        <v>2</v>
      </c>
      <c r="K2399" s="5" t="s">
        <v>2768</v>
      </c>
      <c r="L2399" s="14" t="s">
        <v>2769</v>
      </c>
      <c r="M2399" s="38">
        <f t="shared" si="422"/>
        <v>1</v>
      </c>
      <c r="N2399" s="32">
        <f t="shared" si="423"/>
        <v>5.5487397847826694</v>
      </c>
      <c r="O2399" s="32">
        <f t="shared" si="424"/>
        <v>0.55597392758602815</v>
      </c>
      <c r="P2399" s="32">
        <f t="shared" si="414"/>
        <v>9.9802158149297195</v>
      </c>
      <c r="Q2399" s="35">
        <v>0.78305628113820303</v>
      </c>
      <c r="R2399" s="35">
        <v>0.87443802196127296</v>
      </c>
      <c r="S2399" s="35">
        <v>0.65298873975180605</v>
      </c>
      <c r="T2399" s="35">
        <v>0.82571694705626597</v>
      </c>
      <c r="U2399" s="35">
        <v>0.84015515149295195</v>
      </c>
      <c r="V2399" s="35">
        <v>0.63972682048271201</v>
      </c>
      <c r="W2399" s="8">
        <v>4156.7623157094204</v>
      </c>
      <c r="X2399" s="8">
        <v>23064.792437062199</v>
      </c>
      <c r="Y2399" s="8">
        <v>2311.0514707065599</v>
      </c>
      <c r="Z2399" s="23">
        <f t="shared" si="415"/>
        <v>29532.606223478178</v>
      </c>
      <c r="AA2399" s="29">
        <f t="shared" si="416"/>
        <v>14.075162497527321</v>
      </c>
      <c r="AB2399" s="29">
        <f t="shared" si="417"/>
        <v>78.099414127310837</v>
      </c>
      <c r="AC2399" s="29">
        <f t="shared" si="418"/>
        <v>7.8254233751618338</v>
      </c>
      <c r="AD2399" s="26">
        <f t="shared" si="419"/>
        <v>0.14075162497527322</v>
      </c>
      <c r="AE2399" s="26">
        <f t="shared" si="420"/>
        <v>0.7809941412731084</v>
      </c>
      <c r="AF2399" s="26">
        <f t="shared" si="421"/>
        <v>7.8254233751618343E-2</v>
      </c>
      <c r="AG2399" s="6">
        <v>6</v>
      </c>
    </row>
    <row r="2400" spans="1:33" ht="12" customHeight="1" x14ac:dyDescent="0.2">
      <c r="A2400" s="5" t="s">
        <v>1037</v>
      </c>
      <c r="B2400" s="5" t="s">
        <v>1038</v>
      </c>
      <c r="C2400" s="7">
        <v>19</v>
      </c>
      <c r="D2400" s="7">
        <v>19</v>
      </c>
      <c r="E2400" s="8">
        <v>1169.45</v>
      </c>
      <c r="F2400" s="9">
        <v>13.3820015868888</v>
      </c>
      <c r="G2400" s="7" t="s">
        <v>50</v>
      </c>
      <c r="H2400" s="7">
        <v>3</v>
      </c>
      <c r="I2400" s="7" t="s">
        <v>2</v>
      </c>
      <c r="J2400" s="7" t="s">
        <v>0</v>
      </c>
      <c r="K2400" s="5" t="s">
        <v>1039</v>
      </c>
      <c r="L2400" s="14" t="s">
        <v>1040</v>
      </c>
      <c r="M2400" s="38">
        <f t="shared" si="422"/>
        <v>1</v>
      </c>
      <c r="N2400" s="32">
        <f t="shared" si="423"/>
        <v>5.6103455413428343</v>
      </c>
      <c r="O2400" s="32">
        <f t="shared" si="424"/>
        <v>13.382001586888828</v>
      </c>
      <c r="P2400" s="32">
        <f t="shared" si="414"/>
        <v>0.41924561919344233</v>
      </c>
      <c r="Q2400" s="35">
        <v>0.70029103693899297</v>
      </c>
      <c r="R2400" s="35">
        <v>0.57401607613253103</v>
      </c>
      <c r="S2400" s="35">
        <v>0.2282479191914</v>
      </c>
      <c r="T2400" s="35">
        <v>0.63203095374331797</v>
      </c>
      <c r="U2400" s="35">
        <v>0.614570684930969</v>
      </c>
      <c r="V2400" s="35">
        <v>0.259750796145652</v>
      </c>
      <c r="W2400" s="8">
        <v>1761150.4565763799</v>
      </c>
      <c r="X2400" s="8">
        <v>9880662.6116871908</v>
      </c>
      <c r="Y2400" s="8">
        <v>23567718.2046551</v>
      </c>
      <c r="Z2400" s="23">
        <f t="shared" si="415"/>
        <v>35209531.272918671</v>
      </c>
      <c r="AA2400" s="29">
        <f t="shared" si="416"/>
        <v>5.001913950302896</v>
      </c>
      <c r="AB2400" s="29">
        <f t="shared" si="417"/>
        <v>28.06246562926238</v>
      </c>
      <c r="AC2400" s="29">
        <f t="shared" si="418"/>
        <v>66.935620420434716</v>
      </c>
      <c r="AD2400" s="26">
        <f t="shared" si="419"/>
        <v>5.0019139503028963E-2</v>
      </c>
      <c r="AE2400" s="26">
        <f t="shared" si="420"/>
        <v>0.28062465629262379</v>
      </c>
      <c r="AF2400" s="26">
        <f t="shared" si="421"/>
        <v>0.66935620420434716</v>
      </c>
      <c r="AG2400" s="6">
        <v>1</v>
      </c>
    </row>
    <row r="2401" spans="1:33" ht="12" customHeight="1" x14ac:dyDescent="0.2">
      <c r="A2401" s="5" t="s">
        <v>3892</v>
      </c>
      <c r="B2401" s="5" t="s">
        <v>3892</v>
      </c>
      <c r="C2401" s="7">
        <v>1</v>
      </c>
      <c r="D2401" s="7">
        <v>1</v>
      </c>
      <c r="E2401" s="8">
        <v>35.020000000000003</v>
      </c>
      <c r="F2401" s="9">
        <v>5.6623377592264701</v>
      </c>
      <c r="G2401" s="7">
        <v>1</v>
      </c>
      <c r="H2401" s="7">
        <v>1</v>
      </c>
      <c r="I2401" s="7" t="s">
        <v>1</v>
      </c>
      <c r="J2401" s="7" t="s">
        <v>0</v>
      </c>
      <c r="K2401" s="5" t="s">
        <v>3893</v>
      </c>
      <c r="L2401" s="14" t="s">
        <v>3894</v>
      </c>
      <c r="M2401" s="38">
        <f t="shared" si="422"/>
        <v>1</v>
      </c>
      <c r="N2401" s="32">
        <f t="shared" si="423"/>
        <v>5.6623377592264887</v>
      </c>
      <c r="O2401" s="32">
        <f t="shared" si="424"/>
        <v>5.3996530329621431</v>
      </c>
      <c r="P2401" s="32">
        <f t="shared" si="414"/>
        <v>1.0486484454946992</v>
      </c>
      <c r="Q2401" s="35">
        <v>0.53101189409391003</v>
      </c>
      <c r="R2401" s="35">
        <v>0.86807067059143095</v>
      </c>
      <c r="S2401" s="35">
        <v>0.31321266593591202</v>
      </c>
      <c r="T2401" s="35">
        <v>0.43384512115002</v>
      </c>
      <c r="U2401" s="35">
        <v>0.81765084577548197</v>
      </c>
      <c r="V2401" s="35">
        <v>0.23445047702650501</v>
      </c>
      <c r="W2401" s="8">
        <v>1248.6652242007401</v>
      </c>
      <c r="X2401" s="8">
        <v>7070.3642476248597</v>
      </c>
      <c r="Y2401" s="8">
        <v>6742.3589650098802</v>
      </c>
      <c r="Z2401" s="23">
        <f t="shared" si="415"/>
        <v>15061.388436835479</v>
      </c>
      <c r="AA2401" s="29">
        <f t="shared" si="416"/>
        <v>8.2905054167973837</v>
      </c>
      <c r="AB2401" s="29">
        <f t="shared" si="417"/>
        <v>46.943641864603563</v>
      </c>
      <c r="AC2401" s="29">
        <f t="shared" si="418"/>
        <v>44.765852718599064</v>
      </c>
      <c r="AD2401" s="26">
        <f t="shared" si="419"/>
        <v>8.2905054167973835E-2</v>
      </c>
      <c r="AE2401" s="26">
        <f t="shared" si="420"/>
        <v>0.46943641864603564</v>
      </c>
      <c r="AF2401" s="26">
        <f t="shared" si="421"/>
        <v>0.44765852718599064</v>
      </c>
      <c r="AG2401" s="6">
        <v>5</v>
      </c>
    </row>
    <row r="2402" spans="1:33" ht="12" customHeight="1" x14ac:dyDescent="0.2">
      <c r="A2402" s="5" t="s">
        <v>1111</v>
      </c>
      <c r="B2402" s="5" t="s">
        <v>1111</v>
      </c>
      <c r="C2402" s="7">
        <v>6</v>
      </c>
      <c r="D2402" s="7">
        <v>1</v>
      </c>
      <c r="E2402" s="8">
        <v>126.63</v>
      </c>
      <c r="F2402" s="9">
        <v>8.8405249177979606</v>
      </c>
      <c r="G2402" s="7" t="s">
        <v>50</v>
      </c>
      <c r="H2402" s="7">
        <v>3</v>
      </c>
      <c r="I2402" s="7" t="s">
        <v>2</v>
      </c>
      <c r="J2402" s="7" t="s">
        <v>0</v>
      </c>
      <c r="K2402" s="5" t="s">
        <v>1112</v>
      </c>
      <c r="L2402" s="14" t="s">
        <v>426</v>
      </c>
      <c r="M2402" s="38">
        <f t="shared" si="422"/>
        <v>2</v>
      </c>
      <c r="N2402" s="32">
        <f t="shared" si="423"/>
        <v>5.6872135600209912</v>
      </c>
      <c r="O2402" s="32">
        <f t="shared" si="424"/>
        <v>8.8405249177979695</v>
      </c>
      <c r="P2402" s="32">
        <f t="shared" si="414"/>
        <v>0.64331175047890521</v>
      </c>
      <c r="Q2402" s="35">
        <v>2.0617382824922599E-2</v>
      </c>
      <c r="R2402" s="35">
        <v>0.288582017516823</v>
      </c>
      <c r="S2402" s="35">
        <v>0.31461773813105398</v>
      </c>
      <c r="T2402" s="35">
        <v>7.0485901388015401E-3</v>
      </c>
      <c r="U2402" s="35">
        <v>0.20586156688111301</v>
      </c>
      <c r="V2402" s="35">
        <v>0.235744054408146</v>
      </c>
      <c r="W2402" s="8">
        <v>335.138168745477</v>
      </c>
      <c r="X2402" s="8">
        <v>1906.0023377698799</v>
      </c>
      <c r="Y2402" s="8">
        <v>2962.7973316995699</v>
      </c>
      <c r="Z2402" s="23">
        <f t="shared" si="415"/>
        <v>5203.9378382149262</v>
      </c>
      <c r="AA2402" s="29">
        <f t="shared" si="416"/>
        <v>6.4400878558618091</v>
      </c>
      <c r="AB2402" s="29">
        <f t="shared" si="417"/>
        <v>36.626154981583788</v>
      </c>
      <c r="AC2402" s="29">
        <f t="shared" si="418"/>
        <v>56.933757162554421</v>
      </c>
      <c r="AD2402" s="26">
        <f t="shared" si="419"/>
        <v>6.4400878558618091E-2</v>
      </c>
      <c r="AE2402" s="26">
        <f t="shared" si="420"/>
        <v>0.36626154981583786</v>
      </c>
      <c r="AF2402" s="26">
        <f t="shared" si="421"/>
        <v>0.56933757162554421</v>
      </c>
      <c r="AG2402" s="6">
        <v>5</v>
      </c>
    </row>
    <row r="2403" spans="1:33" ht="12" customHeight="1" x14ac:dyDescent="0.2">
      <c r="A2403" s="5" t="s">
        <v>3889</v>
      </c>
      <c r="B2403" s="5" t="s">
        <v>3889</v>
      </c>
      <c r="C2403" s="7">
        <v>2</v>
      </c>
      <c r="D2403" s="7">
        <v>2</v>
      </c>
      <c r="E2403" s="8">
        <v>79.150000000000006</v>
      </c>
      <c r="F2403" s="9">
        <v>5.7153805797504997</v>
      </c>
      <c r="G2403" s="7" t="s">
        <v>54</v>
      </c>
      <c r="H2403" s="7">
        <v>2</v>
      </c>
      <c r="I2403" s="7" t="s">
        <v>1</v>
      </c>
      <c r="J2403" s="7" t="s">
        <v>0</v>
      </c>
      <c r="K2403" s="5" t="s">
        <v>3890</v>
      </c>
      <c r="L2403" s="14" t="s">
        <v>3891</v>
      </c>
      <c r="M2403" s="38">
        <f t="shared" si="422"/>
        <v>1</v>
      </c>
      <c r="N2403" s="32">
        <f t="shared" si="423"/>
        <v>5.7153805797505015</v>
      </c>
      <c r="O2403" s="32">
        <f t="shared" si="424"/>
        <v>5.6609273014087593</v>
      </c>
      <c r="P2403" s="32">
        <f t="shared" si="414"/>
        <v>1.0096191446104936</v>
      </c>
      <c r="Q2403" s="35">
        <v>0.95129236429726205</v>
      </c>
      <c r="R2403" s="35">
        <v>0.20418546248594599</v>
      </c>
      <c r="S2403" s="35">
        <v>0.151214017921319</v>
      </c>
      <c r="T2403" s="35">
        <v>0.98560342264956902</v>
      </c>
      <c r="U2403" s="35">
        <v>0.18762522254297001</v>
      </c>
      <c r="V2403" s="35">
        <v>0.13734542059406801</v>
      </c>
      <c r="W2403" s="8">
        <v>2535.0218845479899</v>
      </c>
      <c r="X2403" s="8">
        <v>14488.614848188099</v>
      </c>
      <c r="Y2403" s="8">
        <v>14350.574595906401</v>
      </c>
      <c r="Z2403" s="23">
        <f t="shared" si="415"/>
        <v>31374.21132864249</v>
      </c>
      <c r="AA2403" s="29">
        <f t="shared" si="416"/>
        <v>8.0799541317352244</v>
      </c>
      <c r="AB2403" s="29">
        <f t="shared" si="417"/>
        <v>46.18001292979433</v>
      </c>
      <c r="AC2403" s="29">
        <f t="shared" si="418"/>
        <v>45.740032938470442</v>
      </c>
      <c r="AD2403" s="26">
        <f t="shared" si="419"/>
        <v>8.0799541317352244E-2</v>
      </c>
      <c r="AE2403" s="26">
        <f t="shared" si="420"/>
        <v>0.46180012929794328</v>
      </c>
      <c r="AF2403" s="26">
        <f t="shared" si="421"/>
        <v>0.45740032938470443</v>
      </c>
      <c r="AG2403" s="6">
        <v>5</v>
      </c>
    </row>
    <row r="2404" spans="1:33" ht="12" customHeight="1" x14ac:dyDescent="0.2">
      <c r="A2404" s="5" t="s">
        <v>1158</v>
      </c>
      <c r="B2404" s="5" t="s">
        <v>1159</v>
      </c>
      <c r="C2404" s="7">
        <v>7</v>
      </c>
      <c r="D2404" s="7">
        <v>7</v>
      </c>
      <c r="E2404" s="8">
        <v>225.39</v>
      </c>
      <c r="F2404" s="9">
        <v>6.6077289789518101</v>
      </c>
      <c r="G2404" s="7" t="s">
        <v>50</v>
      </c>
      <c r="H2404" s="7">
        <v>3</v>
      </c>
      <c r="I2404" s="7" t="s">
        <v>2</v>
      </c>
      <c r="J2404" s="7" t="s">
        <v>0</v>
      </c>
      <c r="K2404" s="5" t="s">
        <v>1160</v>
      </c>
      <c r="L2404" s="14" t="s">
        <v>1161</v>
      </c>
      <c r="M2404" s="38">
        <f t="shared" si="422"/>
        <v>1</v>
      </c>
      <c r="N2404" s="32">
        <f t="shared" si="423"/>
        <v>5.746264817674632</v>
      </c>
      <c r="O2404" s="32">
        <f t="shared" si="424"/>
        <v>6.6077289789518208</v>
      </c>
      <c r="P2404" s="32">
        <f t="shared" si="414"/>
        <v>0.86962780041050625</v>
      </c>
      <c r="Q2404" s="35">
        <v>0.80334033124000204</v>
      </c>
      <c r="R2404" s="35">
        <v>0.791403941476997</v>
      </c>
      <c r="S2404" s="35">
        <v>0.53799727451288004</v>
      </c>
      <c r="T2404" s="35">
        <v>0.824329406257721</v>
      </c>
      <c r="U2404" s="35">
        <v>0.76681016028482796</v>
      </c>
      <c r="V2404" s="35">
        <v>0.56333044087055395</v>
      </c>
      <c r="W2404" s="8">
        <v>36043.470489933898</v>
      </c>
      <c r="X2404" s="8">
        <v>207115.326383201</v>
      </c>
      <c r="Y2404" s="8">
        <v>238165.48445833099</v>
      </c>
      <c r="Z2404" s="23">
        <f t="shared" si="415"/>
        <v>481324.28133146593</v>
      </c>
      <c r="AA2404" s="29">
        <f t="shared" si="416"/>
        <v>7.4883964694713612</v>
      </c>
      <c r="AB2404" s="29">
        <f t="shared" si="417"/>
        <v>43.030309173322209</v>
      </c>
      <c r="AC2404" s="29">
        <f t="shared" si="418"/>
        <v>49.481294357206416</v>
      </c>
      <c r="AD2404" s="26">
        <f t="shared" si="419"/>
        <v>7.4883964694713617E-2</v>
      </c>
      <c r="AE2404" s="26">
        <f t="shared" si="420"/>
        <v>0.43030309173322207</v>
      </c>
      <c r="AF2404" s="26">
        <f t="shared" si="421"/>
        <v>0.49481294357206418</v>
      </c>
      <c r="AG2404" s="6">
        <v>5</v>
      </c>
    </row>
    <row r="2405" spans="1:33" ht="12" customHeight="1" x14ac:dyDescent="0.2">
      <c r="A2405" s="5" t="s">
        <v>1081</v>
      </c>
      <c r="B2405" s="5" t="s">
        <v>1081</v>
      </c>
      <c r="C2405" s="7">
        <v>1</v>
      </c>
      <c r="D2405" s="7">
        <v>1</v>
      </c>
      <c r="E2405" s="8">
        <v>29.97</v>
      </c>
      <c r="F2405" s="9">
        <v>10.528856744443001</v>
      </c>
      <c r="G2405" s="7">
        <v>2</v>
      </c>
      <c r="H2405" s="7">
        <v>1</v>
      </c>
      <c r="I2405" s="7" t="s">
        <v>2</v>
      </c>
      <c r="J2405" s="7" t="s">
        <v>0</v>
      </c>
      <c r="K2405" s="5" t="s">
        <v>1082</v>
      </c>
      <c r="L2405" s="14" t="s">
        <v>1083</v>
      </c>
      <c r="M2405" s="38">
        <f t="shared" si="422"/>
        <v>1</v>
      </c>
      <c r="N2405" s="32">
        <f t="shared" si="423"/>
        <v>5.8196126123121505</v>
      </c>
      <c r="O2405" s="32">
        <f t="shared" si="424"/>
        <v>10.528856744443033</v>
      </c>
      <c r="P2405" s="32">
        <f t="shared" si="414"/>
        <v>0.55272977433030901</v>
      </c>
      <c r="Q2405" s="35">
        <v>0.26222556240956701</v>
      </c>
      <c r="R2405" s="35">
        <v>0.13209340270229</v>
      </c>
      <c r="S2405" s="35">
        <v>0.418465457273686</v>
      </c>
      <c r="T2405" s="35">
        <v>0.247575403104667</v>
      </c>
      <c r="U2405" s="35">
        <v>0.130968320970973</v>
      </c>
      <c r="V2405" s="35">
        <v>0.33443406234480599</v>
      </c>
      <c r="W2405" s="8">
        <v>641.22649516454806</v>
      </c>
      <c r="X2405" s="8">
        <v>3731.68979860832</v>
      </c>
      <c r="Y2405" s="8">
        <v>6751.3819083288199</v>
      </c>
      <c r="Z2405" s="23">
        <f t="shared" si="415"/>
        <v>11124.298202101687</v>
      </c>
      <c r="AA2405" s="29">
        <f t="shared" si="416"/>
        <v>5.7641972870109033</v>
      </c>
      <c r="AB2405" s="29">
        <f t="shared" si="417"/>
        <v>33.545395231344131</v>
      </c>
      <c r="AC2405" s="29">
        <f t="shared" si="418"/>
        <v>60.690407481644982</v>
      </c>
      <c r="AD2405" s="26">
        <f t="shared" si="419"/>
        <v>5.7641972870109033E-2</v>
      </c>
      <c r="AE2405" s="26">
        <f t="shared" si="420"/>
        <v>0.33545395231344133</v>
      </c>
      <c r="AF2405" s="26">
        <f t="shared" si="421"/>
        <v>0.60690407481644981</v>
      </c>
      <c r="AG2405" s="6">
        <v>5</v>
      </c>
    </row>
    <row r="2406" spans="1:33" ht="12" customHeight="1" x14ac:dyDescent="0.2">
      <c r="A2406" s="5" t="s">
        <v>1072</v>
      </c>
      <c r="B2406" s="5" t="s">
        <v>1072</v>
      </c>
      <c r="C2406" s="7">
        <v>14</v>
      </c>
      <c r="D2406" s="7">
        <v>14</v>
      </c>
      <c r="E2406" s="8">
        <v>468.23</v>
      </c>
      <c r="F2406" s="9">
        <v>10.932128661581499</v>
      </c>
      <c r="G2406" s="7" t="s">
        <v>50</v>
      </c>
      <c r="H2406" s="7">
        <v>3</v>
      </c>
      <c r="I2406" s="7" t="s">
        <v>2</v>
      </c>
      <c r="J2406" s="7" t="s">
        <v>0</v>
      </c>
      <c r="K2406" s="5" t="s">
        <v>1073</v>
      </c>
      <c r="L2406" s="14" t="s">
        <v>1074</v>
      </c>
      <c r="M2406" s="38">
        <f t="shared" si="422"/>
        <v>1</v>
      </c>
      <c r="N2406" s="32">
        <f t="shared" si="423"/>
        <v>5.8273297914492606</v>
      </c>
      <c r="O2406" s="32">
        <f t="shared" si="424"/>
        <v>10.932128661581537</v>
      </c>
      <c r="P2406" s="32">
        <f t="shared" si="414"/>
        <v>0.53304621376512673</v>
      </c>
      <c r="Q2406" s="35">
        <v>0.48578151326144298</v>
      </c>
      <c r="R2406" s="35">
        <v>0.35051455773582402</v>
      </c>
      <c r="S2406" s="35">
        <v>0.55128283829196301</v>
      </c>
      <c r="T2406" s="35">
        <v>0.47541989819701902</v>
      </c>
      <c r="U2406" s="35">
        <v>0.36149231203297</v>
      </c>
      <c r="V2406" s="35">
        <v>0.57583931748390504</v>
      </c>
      <c r="W2406" s="8">
        <v>39364.260884922202</v>
      </c>
      <c r="X2406" s="8">
        <v>229388.53017308799</v>
      </c>
      <c r="Y2406" s="8">
        <v>430335.16466203099</v>
      </c>
      <c r="Z2406" s="23">
        <f t="shared" si="415"/>
        <v>699087.95572004118</v>
      </c>
      <c r="AA2406" s="29">
        <f t="shared" si="416"/>
        <v>5.6308023279242603</v>
      </c>
      <c r="AB2406" s="29">
        <f t="shared" si="417"/>
        <v>32.81254215527489</v>
      </c>
      <c r="AC2406" s="29">
        <f t="shared" si="418"/>
        <v>61.556655516800845</v>
      </c>
      <c r="AD2406" s="26">
        <f t="shared" si="419"/>
        <v>5.63080232792426E-2</v>
      </c>
      <c r="AE2406" s="26">
        <f t="shared" si="420"/>
        <v>0.32812542155274893</v>
      </c>
      <c r="AF2406" s="26">
        <f t="shared" si="421"/>
        <v>0.6155665551680084</v>
      </c>
      <c r="AG2406" s="6">
        <v>5</v>
      </c>
    </row>
    <row r="2407" spans="1:33" ht="12" customHeight="1" x14ac:dyDescent="0.2">
      <c r="A2407" s="5" t="s">
        <v>2527</v>
      </c>
      <c r="B2407" s="5" t="s">
        <v>2527</v>
      </c>
      <c r="C2407" s="7">
        <v>1</v>
      </c>
      <c r="D2407" s="7">
        <v>1</v>
      </c>
      <c r="E2407" s="8">
        <v>15.53</v>
      </c>
      <c r="F2407" s="9">
        <v>5.8577236929430399</v>
      </c>
      <c r="G2407" s="7">
        <v>2</v>
      </c>
      <c r="H2407" s="7">
        <v>1</v>
      </c>
      <c r="I2407" s="7" t="s">
        <v>1</v>
      </c>
      <c r="J2407" s="7" t="s">
        <v>0</v>
      </c>
      <c r="K2407" s="5" t="s">
        <v>2528</v>
      </c>
      <c r="L2407" s="14" t="s">
        <v>2529</v>
      </c>
      <c r="M2407" s="38">
        <f t="shared" si="422"/>
        <v>1</v>
      </c>
      <c r="N2407" s="32">
        <f t="shared" si="423"/>
        <v>5.8577236929430461</v>
      </c>
      <c r="O2407" s="32">
        <f t="shared" si="424"/>
        <v>1.2434092476523102</v>
      </c>
      <c r="P2407" s="32">
        <f t="shared" si="414"/>
        <v>4.7110182781759553</v>
      </c>
      <c r="Q2407" s="35">
        <v>0.70622906812376995</v>
      </c>
      <c r="R2407" s="35">
        <v>6.1919401767144902E-2</v>
      </c>
      <c r="S2407" s="35">
        <v>9.9105002767401907E-3</v>
      </c>
      <c r="T2407" s="35">
        <v>0.76080099759123199</v>
      </c>
      <c r="U2407" s="35">
        <v>6.3473455336169604E-2</v>
      </c>
      <c r="V2407" s="35">
        <v>1.41801572367839E-2</v>
      </c>
      <c r="W2407" s="8">
        <v>11099.4649709023</v>
      </c>
      <c r="X2407" s="8">
        <v>65017.598939045798</v>
      </c>
      <c r="Y2407" s="8">
        <v>13801.177388812799</v>
      </c>
      <c r="Z2407" s="23">
        <f t="shared" si="415"/>
        <v>89918.241298760899</v>
      </c>
      <c r="AA2407" s="29">
        <f t="shared" si="416"/>
        <v>12.343952473473538</v>
      </c>
      <c r="AB2407" s="29">
        <f t="shared" si="417"/>
        <v>72.307462868428857</v>
      </c>
      <c r="AC2407" s="29">
        <f t="shared" si="418"/>
        <v>15.348584658097606</v>
      </c>
      <c r="AD2407" s="26">
        <f t="shared" si="419"/>
        <v>0.12343952473473538</v>
      </c>
      <c r="AE2407" s="26">
        <f t="shared" si="420"/>
        <v>0.72307462868428862</v>
      </c>
      <c r="AF2407" s="26">
        <f t="shared" si="421"/>
        <v>0.15348584658097605</v>
      </c>
      <c r="AG2407" s="6">
        <v>6</v>
      </c>
    </row>
    <row r="2408" spans="1:33" ht="12" customHeight="1" x14ac:dyDescent="0.2">
      <c r="A2408" s="5" t="s">
        <v>1084</v>
      </c>
      <c r="B2408" s="5" t="s">
        <v>1084</v>
      </c>
      <c r="C2408" s="7">
        <v>1</v>
      </c>
      <c r="D2408" s="7">
        <v>1</v>
      </c>
      <c r="E2408" s="8">
        <v>19.93</v>
      </c>
      <c r="F2408" s="9">
        <v>9.9608826553285592</v>
      </c>
      <c r="G2408" s="7">
        <v>1</v>
      </c>
      <c r="H2408" s="7">
        <v>1</v>
      </c>
      <c r="I2408" s="7" t="s">
        <v>2</v>
      </c>
      <c r="J2408" s="7" t="s">
        <v>0</v>
      </c>
      <c r="K2408" s="5" t="s">
        <v>1085</v>
      </c>
      <c r="L2408" s="14" t="s">
        <v>1086</v>
      </c>
      <c r="M2408" s="38">
        <f t="shared" si="422"/>
        <v>1</v>
      </c>
      <c r="N2408" s="32">
        <f t="shared" si="423"/>
        <v>5.8754879197812517</v>
      </c>
      <c r="O2408" s="32">
        <f t="shared" si="424"/>
        <v>9.9608826553285663</v>
      </c>
      <c r="P2408" s="32">
        <f t="shared" si="414"/>
        <v>0.58985615262098934</v>
      </c>
      <c r="Q2408" s="35">
        <v>0.45209922103599098</v>
      </c>
      <c r="R2408" s="35">
        <v>0.31731050863888299</v>
      </c>
      <c r="S2408" s="35">
        <v>0.38778594199500399</v>
      </c>
      <c r="T2408" s="35">
        <v>0.50294527963427704</v>
      </c>
      <c r="U2408" s="35">
        <v>0.34888002264478701</v>
      </c>
      <c r="V2408" s="35">
        <v>0.395074716936262</v>
      </c>
      <c r="W2408" s="8">
        <v>2097.2200324631699</v>
      </c>
      <c r="X2408" s="8">
        <v>12322.1909658606</v>
      </c>
      <c r="Y2408" s="8">
        <v>20890.16264577</v>
      </c>
      <c r="Z2408" s="23">
        <f t="shared" si="415"/>
        <v>35309.573644093769</v>
      </c>
      <c r="AA2408" s="29">
        <f t="shared" si="416"/>
        <v>5.9395223901661911</v>
      </c>
      <c r="AB2408" s="29">
        <f t="shared" si="417"/>
        <v>34.897592052691728</v>
      </c>
      <c r="AC2408" s="29">
        <f t="shared" si="418"/>
        <v>59.162885557142083</v>
      </c>
      <c r="AD2408" s="26">
        <f t="shared" si="419"/>
        <v>5.9395223901661909E-2</v>
      </c>
      <c r="AE2408" s="26">
        <f t="shared" si="420"/>
        <v>0.34897592052691728</v>
      </c>
      <c r="AF2408" s="26">
        <f t="shared" si="421"/>
        <v>0.59162885557142086</v>
      </c>
      <c r="AG2408" s="6">
        <v>5</v>
      </c>
    </row>
    <row r="2409" spans="1:33" ht="12" customHeight="1" x14ac:dyDescent="0.2">
      <c r="A2409" s="5" t="s">
        <v>3886</v>
      </c>
      <c r="B2409" s="5" t="s">
        <v>3886</v>
      </c>
      <c r="C2409" s="7">
        <v>6</v>
      </c>
      <c r="D2409" s="7">
        <v>6</v>
      </c>
      <c r="E2409" s="8">
        <v>381.58</v>
      </c>
      <c r="F2409" s="9">
        <v>5.9273328662072302</v>
      </c>
      <c r="G2409" s="7" t="s">
        <v>50</v>
      </c>
      <c r="H2409" s="7">
        <v>3</v>
      </c>
      <c r="I2409" s="7" t="s">
        <v>1</v>
      </c>
      <c r="J2409" s="7" t="s">
        <v>0</v>
      </c>
      <c r="K2409" s="5" t="s">
        <v>3887</v>
      </c>
      <c r="L2409" s="14" t="s">
        <v>3888</v>
      </c>
      <c r="M2409" s="38">
        <f t="shared" si="422"/>
        <v>1</v>
      </c>
      <c r="N2409" s="32">
        <f t="shared" si="423"/>
        <v>5.9273328662072435</v>
      </c>
      <c r="O2409" s="32">
        <f t="shared" si="424"/>
        <v>5.7355368231295243</v>
      </c>
      <c r="P2409" s="32">
        <f t="shared" si="414"/>
        <v>1.0334399462495418</v>
      </c>
      <c r="Q2409" s="35">
        <v>0.75376250677671297</v>
      </c>
      <c r="R2409" s="35">
        <v>0.97276177805645103</v>
      </c>
      <c r="S2409" s="35">
        <v>0.821316771719793</v>
      </c>
      <c r="T2409" s="35">
        <v>0.77549386238330498</v>
      </c>
      <c r="U2409" s="35">
        <v>0.92281028127903997</v>
      </c>
      <c r="V2409" s="35">
        <v>0.67671027611884305</v>
      </c>
      <c r="W2409" s="8">
        <v>125639.10854537001</v>
      </c>
      <c r="X2409" s="8">
        <v>744704.81736195099</v>
      </c>
      <c r="Y2409" s="8">
        <v>720607.73348713701</v>
      </c>
      <c r="Z2409" s="23">
        <f t="shared" si="415"/>
        <v>1590951.6593944579</v>
      </c>
      <c r="AA2409" s="29">
        <f t="shared" si="416"/>
        <v>7.8971040888313544</v>
      </c>
      <c r="AB2409" s="29">
        <f t="shared" si="417"/>
        <v>46.808764613589695</v>
      </c>
      <c r="AC2409" s="29">
        <f t="shared" si="418"/>
        <v>45.294131297578964</v>
      </c>
      <c r="AD2409" s="26">
        <f t="shared" si="419"/>
        <v>7.897104088831354E-2</v>
      </c>
      <c r="AE2409" s="26">
        <f t="shared" si="420"/>
        <v>0.46808764613589693</v>
      </c>
      <c r="AF2409" s="26">
        <f t="shared" si="421"/>
        <v>0.45294131297578966</v>
      </c>
      <c r="AG2409" s="6">
        <v>5</v>
      </c>
    </row>
    <row r="2410" spans="1:33" ht="12" customHeight="1" x14ac:dyDescent="0.2">
      <c r="A2410" s="5" t="s">
        <v>161</v>
      </c>
      <c r="B2410" s="5" t="s">
        <v>161</v>
      </c>
      <c r="C2410" s="7">
        <v>19</v>
      </c>
      <c r="D2410" s="7">
        <v>19</v>
      </c>
      <c r="E2410" s="8">
        <v>1050.54</v>
      </c>
      <c r="F2410" s="9">
        <v>37.724875338476998</v>
      </c>
      <c r="G2410" s="7" t="s">
        <v>50</v>
      </c>
      <c r="H2410" s="7">
        <v>3</v>
      </c>
      <c r="I2410" s="7" t="s">
        <v>2</v>
      </c>
      <c r="J2410" s="7" t="s">
        <v>0</v>
      </c>
      <c r="K2410" s="5" t="s">
        <v>162</v>
      </c>
      <c r="L2410" s="14" t="s">
        <v>163</v>
      </c>
      <c r="M2410" s="38">
        <f t="shared" si="422"/>
        <v>1</v>
      </c>
      <c r="N2410" s="32">
        <f t="shared" si="423"/>
        <v>6.1418374022004443</v>
      </c>
      <c r="O2410" s="32">
        <f t="shared" si="424"/>
        <v>37.724875338476942</v>
      </c>
      <c r="P2410" s="32">
        <f t="shared" si="414"/>
        <v>0.16280603572826563</v>
      </c>
      <c r="Q2410" s="35">
        <v>0.264979342789604</v>
      </c>
      <c r="R2410" s="35">
        <v>0.34434150122606899</v>
      </c>
      <c r="S2410" s="35">
        <v>0.69361204343365102</v>
      </c>
      <c r="T2410" s="35">
        <v>0.226806413389497</v>
      </c>
      <c r="U2410" s="35">
        <v>0.36515823140314602</v>
      </c>
      <c r="V2410" s="35">
        <v>0.80650541468095005</v>
      </c>
      <c r="W2410" s="8">
        <v>323218.850888038</v>
      </c>
      <c r="X2410" s="8">
        <v>1985157.6274804</v>
      </c>
      <c r="Y2410" s="8">
        <v>12193390.856797</v>
      </c>
      <c r="Z2410" s="23">
        <f t="shared" si="415"/>
        <v>14501767.335165437</v>
      </c>
      <c r="AA2410" s="29">
        <f t="shared" si="416"/>
        <v>2.2288238627595569</v>
      </c>
      <c r="AB2410" s="29">
        <f t="shared" si="417"/>
        <v>13.689073763213518</v>
      </c>
      <c r="AC2410" s="29">
        <f t="shared" si="418"/>
        <v>84.082102374026931</v>
      </c>
      <c r="AD2410" s="26">
        <f t="shared" si="419"/>
        <v>2.2288238627595568E-2</v>
      </c>
      <c r="AE2410" s="26">
        <f t="shared" si="420"/>
        <v>0.13689073763213519</v>
      </c>
      <c r="AF2410" s="26">
        <f t="shared" si="421"/>
        <v>0.84082102374026935</v>
      </c>
      <c r="AG2410" s="6">
        <v>1</v>
      </c>
    </row>
    <row r="2411" spans="1:33" ht="12" customHeight="1" x14ac:dyDescent="0.2">
      <c r="A2411" s="5" t="s">
        <v>1066</v>
      </c>
      <c r="B2411" s="5" t="s">
        <v>1066</v>
      </c>
      <c r="C2411" s="7">
        <v>11</v>
      </c>
      <c r="D2411" s="7">
        <v>11</v>
      </c>
      <c r="E2411" s="8">
        <v>855.54</v>
      </c>
      <c r="F2411" s="9">
        <v>11.150190502458001</v>
      </c>
      <c r="G2411" s="7" t="s">
        <v>50</v>
      </c>
      <c r="H2411" s="7">
        <v>3</v>
      </c>
      <c r="I2411" s="7" t="s">
        <v>2</v>
      </c>
      <c r="J2411" s="7" t="s">
        <v>0</v>
      </c>
      <c r="K2411" s="5" t="s">
        <v>1067</v>
      </c>
      <c r="L2411" s="14" t="s">
        <v>1068</v>
      </c>
      <c r="M2411" s="38">
        <f t="shared" si="422"/>
        <v>1</v>
      </c>
      <c r="N2411" s="32">
        <f t="shared" si="423"/>
        <v>6.2052881027610178</v>
      </c>
      <c r="O2411" s="32">
        <f t="shared" si="424"/>
        <v>11.15019050245799</v>
      </c>
      <c r="P2411" s="32">
        <f t="shared" si="414"/>
        <v>0.55651857261031557</v>
      </c>
      <c r="Q2411" s="35">
        <v>0.64069154605149103</v>
      </c>
      <c r="R2411" s="35">
        <v>0.296951984660972</v>
      </c>
      <c r="S2411" s="35">
        <v>0.35339062849261099</v>
      </c>
      <c r="T2411" s="35">
        <v>0.64434264827916798</v>
      </c>
      <c r="U2411" s="35">
        <v>0.31361821519807498</v>
      </c>
      <c r="V2411" s="35">
        <v>0.408889728970945</v>
      </c>
      <c r="W2411" s="8">
        <v>5126355.586437</v>
      </c>
      <c r="X2411" s="8">
        <v>31810513.331039999</v>
      </c>
      <c r="Y2411" s="8">
        <v>57159841.372112297</v>
      </c>
      <c r="Z2411" s="23">
        <f t="shared" si="415"/>
        <v>94096710.289589286</v>
      </c>
      <c r="AA2411" s="29">
        <f t="shared" si="416"/>
        <v>5.4479647276299863</v>
      </c>
      <c r="AB2411" s="29">
        <f t="shared" si="417"/>
        <v>33.806190708624023</v>
      </c>
      <c r="AC2411" s="29">
        <f t="shared" si="418"/>
        <v>60.745844563746004</v>
      </c>
      <c r="AD2411" s="26">
        <f t="shared" si="419"/>
        <v>5.4479647276299864E-2</v>
      </c>
      <c r="AE2411" s="26">
        <f t="shared" si="420"/>
        <v>0.33806190708624023</v>
      </c>
      <c r="AF2411" s="26">
        <f t="shared" si="421"/>
        <v>0.6074584456374601</v>
      </c>
      <c r="AG2411" s="6">
        <v>5</v>
      </c>
    </row>
    <row r="2412" spans="1:33" ht="12" customHeight="1" x14ac:dyDescent="0.2">
      <c r="A2412" s="5" t="s">
        <v>2524</v>
      </c>
      <c r="B2412" s="5" t="s">
        <v>2524</v>
      </c>
      <c r="C2412" s="7">
        <v>2</v>
      </c>
      <c r="D2412" s="7">
        <v>2</v>
      </c>
      <c r="E2412" s="8">
        <v>105.39</v>
      </c>
      <c r="F2412" s="9">
        <v>6.2198491169746104</v>
      </c>
      <c r="G2412" s="7" t="s">
        <v>54</v>
      </c>
      <c r="H2412" s="7">
        <v>2</v>
      </c>
      <c r="I2412" s="7" t="s">
        <v>1</v>
      </c>
      <c r="J2412" s="7" t="s">
        <v>0</v>
      </c>
      <c r="K2412" s="5" t="s">
        <v>2525</v>
      </c>
      <c r="L2412" s="14" t="s">
        <v>2526</v>
      </c>
      <c r="M2412" s="38">
        <f t="shared" si="422"/>
        <v>1</v>
      </c>
      <c r="N2412" s="32">
        <f t="shared" si="423"/>
        <v>6.2198491169746193</v>
      </c>
      <c r="O2412" s="32">
        <f t="shared" si="424"/>
        <v>1.5698461945732121</v>
      </c>
      <c r="P2412" s="32">
        <f t="shared" si="414"/>
        <v>3.9620754813280197</v>
      </c>
      <c r="Q2412" s="35">
        <v>0.427278131333102</v>
      </c>
      <c r="R2412" s="35">
        <v>0.97003211159575198</v>
      </c>
      <c r="S2412" s="35">
        <v>0.55343048569812803</v>
      </c>
      <c r="T2412" s="35">
        <v>0.448617801280915</v>
      </c>
      <c r="U2412" s="35">
        <v>0.99477982642443696</v>
      </c>
      <c r="V2412" s="35">
        <v>0.56043066501084104</v>
      </c>
      <c r="W2412" s="8">
        <v>6699.3828160446101</v>
      </c>
      <c r="X2412" s="8">
        <v>41669.150292650003</v>
      </c>
      <c r="Y2412" s="8">
        <v>10517.0006197568</v>
      </c>
      <c r="Z2412" s="23">
        <f t="shared" si="415"/>
        <v>58885.53372845141</v>
      </c>
      <c r="AA2412" s="29">
        <f t="shared" si="416"/>
        <v>11.376958637988373</v>
      </c>
      <c r="AB2412" s="29">
        <f t="shared" si="417"/>
        <v>70.762966138348744</v>
      </c>
      <c r="AC2412" s="29">
        <f t="shared" si="418"/>
        <v>17.860075223662882</v>
      </c>
      <c r="AD2412" s="26">
        <f t="shared" si="419"/>
        <v>0.11376958637988373</v>
      </c>
      <c r="AE2412" s="26">
        <f t="shared" si="420"/>
        <v>0.70762966138348748</v>
      </c>
      <c r="AF2412" s="26">
        <f t="shared" si="421"/>
        <v>0.17860075223662883</v>
      </c>
      <c r="AG2412" s="6">
        <v>6</v>
      </c>
    </row>
    <row r="2413" spans="1:33" ht="12" customHeight="1" x14ac:dyDescent="0.2">
      <c r="A2413" s="5" t="s">
        <v>2521</v>
      </c>
      <c r="B2413" s="5" t="s">
        <v>2521</v>
      </c>
      <c r="C2413" s="7">
        <v>16</v>
      </c>
      <c r="D2413" s="7">
        <v>15</v>
      </c>
      <c r="E2413" s="8">
        <v>795.88</v>
      </c>
      <c r="F2413" s="9">
        <v>6.24101577118706</v>
      </c>
      <c r="G2413" s="7" t="s">
        <v>50</v>
      </c>
      <c r="H2413" s="7">
        <v>3</v>
      </c>
      <c r="I2413" s="7" t="s">
        <v>1</v>
      </c>
      <c r="J2413" s="7" t="s">
        <v>0</v>
      </c>
      <c r="K2413" s="5" t="s">
        <v>2522</v>
      </c>
      <c r="L2413" s="14" t="s">
        <v>2523</v>
      </c>
      <c r="M2413" s="38">
        <f t="shared" si="422"/>
        <v>1</v>
      </c>
      <c r="N2413" s="32">
        <f t="shared" si="423"/>
        <v>6.2410157711870626</v>
      </c>
      <c r="O2413" s="32">
        <f t="shared" si="424"/>
        <v>3.1108082547369307</v>
      </c>
      <c r="P2413" s="32">
        <f t="shared" si="414"/>
        <v>2.0062360840413938</v>
      </c>
      <c r="Q2413" s="35">
        <v>0.99544657005699699</v>
      </c>
      <c r="R2413" s="35">
        <v>0.81197862949587396</v>
      </c>
      <c r="S2413" s="35">
        <v>0.69665087555300198</v>
      </c>
      <c r="T2413" s="35">
        <v>0.96368177152639001</v>
      </c>
      <c r="U2413" s="35">
        <v>0.74798969576805396</v>
      </c>
      <c r="V2413" s="35">
        <v>0.56984101681644905</v>
      </c>
      <c r="W2413" s="8">
        <v>493921.42852631898</v>
      </c>
      <c r="X2413" s="8">
        <v>3082571.4251600001</v>
      </c>
      <c r="Y2413" s="8">
        <v>1536494.8570511299</v>
      </c>
      <c r="Z2413" s="23">
        <f t="shared" si="415"/>
        <v>5112987.7107374491</v>
      </c>
      <c r="AA2413" s="29">
        <f t="shared" si="416"/>
        <v>9.660133301104306</v>
      </c>
      <c r="AB2413" s="29">
        <f t="shared" si="417"/>
        <v>60.28904428396131</v>
      </c>
      <c r="AC2413" s="29">
        <f t="shared" si="418"/>
        <v>30.050822414934387</v>
      </c>
      <c r="AD2413" s="26">
        <f t="shared" si="419"/>
        <v>9.6601333011043067E-2</v>
      </c>
      <c r="AE2413" s="26">
        <f t="shared" si="420"/>
        <v>0.60289044283961313</v>
      </c>
      <c r="AF2413" s="26">
        <f t="shared" si="421"/>
        <v>0.30050822414934386</v>
      </c>
      <c r="AG2413" s="6">
        <v>6</v>
      </c>
    </row>
    <row r="2414" spans="1:33" ht="12" customHeight="1" x14ac:dyDescent="0.2">
      <c r="A2414" s="5" t="s">
        <v>1028</v>
      </c>
      <c r="B2414" s="5" t="s">
        <v>1028</v>
      </c>
      <c r="C2414" s="7">
        <v>2</v>
      </c>
      <c r="D2414" s="7">
        <v>1</v>
      </c>
      <c r="E2414" s="8">
        <v>60.42</v>
      </c>
      <c r="F2414" s="9">
        <v>14.113557378327901</v>
      </c>
      <c r="G2414" s="7">
        <v>1</v>
      </c>
      <c r="H2414" s="7">
        <v>1</v>
      </c>
      <c r="I2414" s="7" t="s">
        <v>2</v>
      </c>
      <c r="J2414" s="7" t="s">
        <v>0</v>
      </c>
      <c r="K2414" s="5" t="s">
        <v>1029</v>
      </c>
      <c r="L2414" s="14" t="s">
        <v>1030</v>
      </c>
      <c r="M2414" s="38">
        <f t="shared" si="422"/>
        <v>2</v>
      </c>
      <c r="N2414" s="32">
        <f t="shared" si="423"/>
        <v>6.2415676935919739</v>
      </c>
      <c r="O2414" s="32">
        <f t="shared" si="424"/>
        <v>14.113557378327908</v>
      </c>
      <c r="P2414" s="32">
        <f t="shared" si="414"/>
        <v>0.44223915532282609</v>
      </c>
      <c r="Q2414" s="35">
        <v>0.28369947274570201</v>
      </c>
      <c r="R2414" s="35">
        <v>0.37114554327374499</v>
      </c>
      <c r="S2414" s="35">
        <v>0.68995605611743205</v>
      </c>
      <c r="T2414" s="35">
        <v>0.31921649928107498</v>
      </c>
      <c r="U2414" s="35">
        <v>0.34679972215564803</v>
      </c>
      <c r="V2414" s="35">
        <v>0.67760461946094197</v>
      </c>
      <c r="W2414" s="8">
        <v>6272.0739081688898</v>
      </c>
      <c r="X2414" s="8">
        <v>39147.573877048097</v>
      </c>
      <c r="Y2414" s="8">
        <v>88521.274984054995</v>
      </c>
      <c r="Z2414" s="23">
        <f t="shared" si="415"/>
        <v>133940.92276927197</v>
      </c>
      <c r="AA2414" s="29">
        <f t="shared" si="416"/>
        <v>4.6827166623103151</v>
      </c>
      <c r="AB2414" s="29">
        <f t="shared" si="417"/>
        <v>29.227493037720901</v>
      </c>
      <c r="AC2414" s="29">
        <f t="shared" si="418"/>
        <v>66.089790299968783</v>
      </c>
      <c r="AD2414" s="26">
        <f t="shared" si="419"/>
        <v>4.6827166623103149E-2</v>
      </c>
      <c r="AE2414" s="26">
        <f t="shared" si="420"/>
        <v>0.29227493037720903</v>
      </c>
      <c r="AF2414" s="26">
        <f t="shared" si="421"/>
        <v>0.66089790299968787</v>
      </c>
      <c r="AG2414" s="6">
        <v>5</v>
      </c>
    </row>
    <row r="2415" spans="1:33" ht="12" customHeight="1" x14ac:dyDescent="0.2">
      <c r="A2415" s="5" t="s">
        <v>1175</v>
      </c>
      <c r="B2415" s="5" t="s">
        <v>1175</v>
      </c>
      <c r="C2415" s="7">
        <v>15</v>
      </c>
      <c r="D2415" s="7">
        <v>7</v>
      </c>
      <c r="E2415" s="8">
        <v>902.27</v>
      </c>
      <c r="F2415" s="9">
        <v>6.3171942609810099</v>
      </c>
      <c r="G2415" s="7" t="s">
        <v>50</v>
      </c>
      <c r="H2415" s="7">
        <v>3</v>
      </c>
      <c r="I2415" s="7" t="s">
        <v>2</v>
      </c>
      <c r="J2415" s="7" t="s">
        <v>0</v>
      </c>
      <c r="K2415" s="5" t="s">
        <v>1176</v>
      </c>
      <c r="L2415" s="14" t="s">
        <v>1177</v>
      </c>
      <c r="M2415" s="38">
        <f t="shared" si="422"/>
        <v>1</v>
      </c>
      <c r="N2415" s="32">
        <f t="shared" si="423"/>
        <v>6.2573163579906508</v>
      </c>
      <c r="O2415" s="32">
        <f t="shared" si="424"/>
        <v>6.3171942609810197</v>
      </c>
      <c r="P2415" s="32">
        <f t="shared" si="414"/>
        <v>0.99052144029190103</v>
      </c>
      <c r="Q2415" s="35">
        <v>0.94120236671970203</v>
      </c>
      <c r="R2415" s="35">
        <v>0.61636728547384301</v>
      </c>
      <c r="S2415" s="35">
        <v>0.45977683059827001</v>
      </c>
      <c r="T2415" s="35">
        <v>0.90187204037737501</v>
      </c>
      <c r="U2415" s="35">
        <v>0.66032692115427205</v>
      </c>
      <c r="V2415" s="35">
        <v>0.53494731519536298</v>
      </c>
      <c r="W2415" s="8">
        <v>372843.39326915098</v>
      </c>
      <c r="X2415" s="8">
        <v>2332999.0636717998</v>
      </c>
      <c r="Y2415" s="8">
        <v>2355324.14420457</v>
      </c>
      <c r="Z2415" s="23">
        <f t="shared" si="415"/>
        <v>5061166.6011455208</v>
      </c>
      <c r="AA2415" s="29">
        <f t="shared" si="416"/>
        <v>7.3667480771086131</v>
      </c>
      <c r="AB2415" s="29">
        <f t="shared" si="417"/>
        <v>46.096073248087897</v>
      </c>
      <c r="AC2415" s="29">
        <f t="shared" si="418"/>
        <v>46.537178674803492</v>
      </c>
      <c r="AD2415" s="26">
        <f t="shared" si="419"/>
        <v>7.3667480771086133E-2</v>
      </c>
      <c r="AE2415" s="26">
        <f t="shared" si="420"/>
        <v>0.46096073248087899</v>
      </c>
      <c r="AF2415" s="26">
        <f t="shared" si="421"/>
        <v>0.46537178674803492</v>
      </c>
      <c r="AG2415" s="6">
        <v>5</v>
      </c>
    </row>
    <row r="2416" spans="1:33" ht="12" customHeight="1" x14ac:dyDescent="0.2">
      <c r="A2416" s="5" t="s">
        <v>3884</v>
      </c>
      <c r="B2416" s="5" t="s">
        <v>3884</v>
      </c>
      <c r="C2416" s="7">
        <v>5</v>
      </c>
      <c r="D2416" s="7">
        <v>1</v>
      </c>
      <c r="E2416" s="8">
        <v>171.06</v>
      </c>
      <c r="F2416" s="9">
        <v>6.2600681157035396</v>
      </c>
      <c r="G2416" s="7" t="s">
        <v>50</v>
      </c>
      <c r="H2416" s="7">
        <v>3</v>
      </c>
      <c r="I2416" s="7" t="s">
        <v>1</v>
      </c>
      <c r="J2416" s="7" t="s">
        <v>0</v>
      </c>
      <c r="K2416" s="5" t="s">
        <v>3885</v>
      </c>
      <c r="L2416" s="14" t="s">
        <v>1004</v>
      </c>
      <c r="M2416" s="38">
        <f t="shared" si="422"/>
        <v>7</v>
      </c>
      <c r="N2416" s="32">
        <f t="shared" si="423"/>
        <v>6.2600681157035503</v>
      </c>
      <c r="O2416" s="32">
        <f t="shared" si="424"/>
        <v>5.6964988793042952</v>
      </c>
      <c r="P2416" s="32">
        <f t="shared" si="414"/>
        <v>1.0989325633762055</v>
      </c>
      <c r="Q2416" s="35">
        <v>1.0060102939279801E-33</v>
      </c>
      <c r="R2416" s="35">
        <v>1.8034978249128701E-18</v>
      </c>
      <c r="S2416" s="35">
        <v>0.67866242358921203</v>
      </c>
      <c r="T2416" s="35">
        <v>3.9747780117270401E-26</v>
      </c>
      <c r="U2416" s="35">
        <v>2.0809000716034402E-15</v>
      </c>
      <c r="V2416" s="35">
        <v>0.689000475473871</v>
      </c>
      <c r="W2416" s="8">
        <v>1387.0471016788499</v>
      </c>
      <c r="X2416" s="8">
        <v>8683.0093361987892</v>
      </c>
      <c r="Y2416" s="8">
        <v>7901.3122602558396</v>
      </c>
      <c r="Z2416" s="23">
        <f t="shared" si="415"/>
        <v>17971.368698133479</v>
      </c>
      <c r="AA2416" s="29">
        <f t="shared" si="416"/>
        <v>7.7180938468137361</v>
      </c>
      <c r="AB2416" s="29">
        <f t="shared" si="417"/>
        <v>48.315793204446436</v>
      </c>
      <c r="AC2416" s="29">
        <f t="shared" si="418"/>
        <v>43.966112948739827</v>
      </c>
      <c r="AD2416" s="26">
        <f t="shared" si="419"/>
        <v>7.7180938468137367E-2</v>
      </c>
      <c r="AE2416" s="26">
        <f t="shared" si="420"/>
        <v>0.48315793204446433</v>
      </c>
      <c r="AF2416" s="26">
        <f t="shared" si="421"/>
        <v>0.43966112948739827</v>
      </c>
      <c r="AG2416" s="6">
        <v>5</v>
      </c>
    </row>
    <row r="2417" spans="1:33" ht="12" customHeight="1" x14ac:dyDescent="0.2">
      <c r="A2417" s="5" t="s">
        <v>1034</v>
      </c>
      <c r="B2417" s="5" t="s">
        <v>1034</v>
      </c>
      <c r="C2417" s="7">
        <v>13</v>
      </c>
      <c r="D2417" s="7">
        <v>13</v>
      </c>
      <c r="E2417" s="8">
        <v>648.36</v>
      </c>
      <c r="F2417" s="9">
        <v>13.5641041619531</v>
      </c>
      <c r="G2417" s="7" t="s">
        <v>50</v>
      </c>
      <c r="H2417" s="7">
        <v>3</v>
      </c>
      <c r="I2417" s="7" t="s">
        <v>2</v>
      </c>
      <c r="J2417" s="7" t="s">
        <v>0</v>
      </c>
      <c r="K2417" s="5" t="s">
        <v>1035</v>
      </c>
      <c r="L2417" s="14" t="s">
        <v>1036</v>
      </c>
      <c r="M2417" s="38">
        <f t="shared" si="422"/>
        <v>1</v>
      </c>
      <c r="N2417" s="32">
        <f t="shared" si="423"/>
        <v>6.2608494146882006</v>
      </c>
      <c r="O2417" s="32">
        <f t="shared" si="424"/>
        <v>13.56410416195312</v>
      </c>
      <c r="P2417" s="32">
        <f t="shared" si="414"/>
        <v>0.46157485521599606</v>
      </c>
      <c r="Q2417" s="35">
        <v>2.0392659764752099E-2</v>
      </c>
      <c r="R2417" s="35">
        <v>0.57374877901218602</v>
      </c>
      <c r="S2417" s="35">
        <v>3.2587474434970599E-2</v>
      </c>
      <c r="T2417" s="35">
        <v>7.1668767782151199E-3</v>
      </c>
      <c r="U2417" s="35">
        <v>0.49720652213570798</v>
      </c>
      <c r="V2417" s="35">
        <v>3.2275499086167198E-2</v>
      </c>
      <c r="W2417" s="8">
        <v>126665.819625481</v>
      </c>
      <c r="X2417" s="8">
        <v>793035.62266319396</v>
      </c>
      <c r="Y2417" s="8">
        <v>1718108.3711591901</v>
      </c>
      <c r="Z2417" s="23">
        <f t="shared" si="415"/>
        <v>2637809.8134478652</v>
      </c>
      <c r="AA2417" s="29">
        <f t="shared" si="416"/>
        <v>4.8019314728349149</v>
      </c>
      <c r="AB2417" s="29">
        <f t="shared" si="417"/>
        <v>30.06416985107133</v>
      </c>
      <c r="AC2417" s="29">
        <f t="shared" si="418"/>
        <v>65.13389867609375</v>
      </c>
      <c r="AD2417" s="26">
        <f t="shared" si="419"/>
        <v>4.8019314728349152E-2</v>
      </c>
      <c r="AE2417" s="26">
        <f t="shared" si="420"/>
        <v>0.30064169851071332</v>
      </c>
      <c r="AF2417" s="26">
        <f t="shared" si="421"/>
        <v>0.65133898676093749</v>
      </c>
      <c r="AG2417" s="6">
        <v>5</v>
      </c>
    </row>
    <row r="2418" spans="1:33" ht="12" customHeight="1" x14ac:dyDescent="0.2">
      <c r="A2418" s="5" t="s">
        <v>2518</v>
      </c>
      <c r="B2418" s="5" t="s">
        <v>2518</v>
      </c>
      <c r="C2418" s="7">
        <v>3</v>
      </c>
      <c r="D2418" s="7">
        <v>3</v>
      </c>
      <c r="E2418" s="8">
        <v>75.52</v>
      </c>
      <c r="F2418" s="9">
        <v>6.2749383789241699</v>
      </c>
      <c r="G2418" s="7" t="s">
        <v>54</v>
      </c>
      <c r="H2418" s="7">
        <v>2</v>
      </c>
      <c r="I2418" s="7" t="s">
        <v>1</v>
      </c>
      <c r="J2418" s="7" t="s">
        <v>0</v>
      </c>
      <c r="K2418" s="5" t="s">
        <v>2519</v>
      </c>
      <c r="L2418" s="14" t="s">
        <v>2520</v>
      </c>
      <c r="M2418" s="38">
        <f t="shared" si="422"/>
        <v>1</v>
      </c>
      <c r="N2418" s="32">
        <f t="shared" si="423"/>
        <v>6.2749383789241593</v>
      </c>
      <c r="O2418" s="32">
        <f t="shared" si="424"/>
        <v>1.2115343499647493</v>
      </c>
      <c r="P2418" s="32">
        <f t="shared" si="414"/>
        <v>5.1793317945188546</v>
      </c>
      <c r="Q2418" s="35">
        <v>0.47369088345669902</v>
      </c>
      <c r="R2418" s="35">
        <v>0.90012893826078</v>
      </c>
      <c r="S2418" s="35">
        <v>0.45237982957704098</v>
      </c>
      <c r="T2418" s="35">
        <v>0.49200216345359499</v>
      </c>
      <c r="U2418" s="35">
        <v>0.91576084520092205</v>
      </c>
      <c r="V2418" s="35">
        <v>0.47222842018283101</v>
      </c>
      <c r="W2418" s="8">
        <v>2457.9589606986501</v>
      </c>
      <c r="X2418" s="8">
        <v>15423.5410163085</v>
      </c>
      <c r="Y2418" s="8">
        <v>2977.90171169007</v>
      </c>
      <c r="Z2418" s="23">
        <f t="shared" si="415"/>
        <v>20859.40168869722</v>
      </c>
      <c r="AA2418" s="29">
        <f t="shared" si="416"/>
        <v>11.783458592824877</v>
      </c>
      <c r="AB2418" s="29">
        <f t="shared" si="417"/>
        <v>73.940476560580493</v>
      </c>
      <c r="AC2418" s="29">
        <f t="shared" si="418"/>
        <v>14.276064846594627</v>
      </c>
      <c r="AD2418" s="26">
        <f t="shared" si="419"/>
        <v>0.11783458592824876</v>
      </c>
      <c r="AE2418" s="26">
        <f t="shared" si="420"/>
        <v>0.73940476560580493</v>
      </c>
      <c r="AF2418" s="26">
        <f t="shared" si="421"/>
        <v>0.14276064846594627</v>
      </c>
      <c r="AG2418" s="6">
        <v>6</v>
      </c>
    </row>
    <row r="2419" spans="1:33" ht="12" customHeight="1" x14ac:dyDescent="0.2">
      <c r="A2419" s="5" t="s">
        <v>1018</v>
      </c>
      <c r="B2419" s="5" t="s">
        <v>1018</v>
      </c>
      <c r="C2419" s="7">
        <v>2</v>
      </c>
      <c r="D2419" s="7">
        <v>1</v>
      </c>
      <c r="E2419" s="8">
        <v>69.650000000000006</v>
      </c>
      <c r="F2419" s="9">
        <v>14.952314564104601</v>
      </c>
      <c r="G2419" s="7">
        <v>1</v>
      </c>
      <c r="H2419" s="7">
        <v>1</v>
      </c>
      <c r="I2419" s="7" t="s">
        <v>2</v>
      </c>
      <c r="J2419" s="7" t="s">
        <v>0</v>
      </c>
      <c r="K2419" s="5" t="s">
        <v>1019</v>
      </c>
      <c r="L2419" s="14" t="s">
        <v>243</v>
      </c>
      <c r="M2419" s="38">
        <f t="shared" si="422"/>
        <v>3</v>
      </c>
      <c r="N2419" s="32">
        <f t="shared" si="423"/>
        <v>6.2889485569226382</v>
      </c>
      <c r="O2419" s="32">
        <f t="shared" si="424"/>
        <v>14.952314564104574</v>
      </c>
      <c r="P2419" s="32">
        <f t="shared" si="414"/>
        <v>0.4206003378246379</v>
      </c>
      <c r="Q2419" s="35">
        <v>0.188520443446898</v>
      </c>
      <c r="R2419" s="35">
        <v>0.15271894204543399</v>
      </c>
      <c r="S2419" s="35">
        <v>0.38821699883618999</v>
      </c>
      <c r="T2419" s="35">
        <v>0.22851130084892601</v>
      </c>
      <c r="U2419" s="35">
        <v>0.13926709967633999</v>
      </c>
      <c r="V2419" s="35">
        <v>0.37092106658740298</v>
      </c>
      <c r="W2419" s="8">
        <v>4170.5584494444201</v>
      </c>
      <c r="X2419" s="8">
        <v>26228.427542195001</v>
      </c>
      <c r="Y2419" s="8">
        <v>62359.501844077196</v>
      </c>
      <c r="Z2419" s="23">
        <f t="shared" si="415"/>
        <v>92758.487835716616</v>
      </c>
      <c r="AA2419" s="29">
        <f t="shared" si="416"/>
        <v>4.4961475189535687</v>
      </c>
      <c r="AB2419" s="29">
        <f t="shared" si="417"/>
        <v>28.276040451034341</v>
      </c>
      <c r="AC2419" s="29">
        <f t="shared" si="418"/>
        <v>67.227812030012089</v>
      </c>
      <c r="AD2419" s="26">
        <f t="shared" si="419"/>
        <v>4.4961475189535687E-2</v>
      </c>
      <c r="AE2419" s="26">
        <f t="shared" si="420"/>
        <v>0.2827604045103434</v>
      </c>
      <c r="AF2419" s="26">
        <f t="shared" si="421"/>
        <v>0.67227812030012091</v>
      </c>
      <c r="AG2419" s="6">
        <v>1</v>
      </c>
    </row>
    <row r="2420" spans="1:33" ht="12" customHeight="1" x14ac:dyDescent="0.2">
      <c r="A2420" s="5" t="s">
        <v>198</v>
      </c>
      <c r="B2420" s="5" t="s">
        <v>198</v>
      </c>
      <c r="C2420" s="7">
        <v>1</v>
      </c>
      <c r="D2420" s="7">
        <v>1</v>
      </c>
      <c r="E2420" s="8">
        <v>28.9</v>
      </c>
      <c r="F2420" s="9">
        <v>27.715136541991399</v>
      </c>
      <c r="G2420" s="7">
        <v>1</v>
      </c>
      <c r="H2420" s="7">
        <v>1</v>
      </c>
      <c r="I2420" s="7" t="s">
        <v>2</v>
      </c>
      <c r="J2420" s="7" t="s">
        <v>0</v>
      </c>
      <c r="K2420" s="5" t="s">
        <v>199</v>
      </c>
      <c r="L2420" s="14" t="s">
        <v>200</v>
      </c>
      <c r="M2420" s="38">
        <f t="shared" si="422"/>
        <v>1</v>
      </c>
      <c r="N2420" s="32">
        <f t="shared" si="423"/>
        <v>6.2893909936903523</v>
      </c>
      <c r="O2420" s="32">
        <f t="shared" si="424"/>
        <v>27.715136541991377</v>
      </c>
      <c r="P2420" s="32">
        <f t="shared" si="414"/>
        <v>0.22692982169368917</v>
      </c>
      <c r="Q2420" s="35">
        <v>8.9068314834304094E-2</v>
      </c>
      <c r="R2420" s="35">
        <v>1.3259693656319E-2</v>
      </c>
      <c r="S2420" s="35">
        <v>6.2683008141100699E-2</v>
      </c>
      <c r="T2420" s="35">
        <v>0.117089966054007</v>
      </c>
      <c r="U2420" s="35">
        <v>4.3805128958162798E-2</v>
      </c>
      <c r="V2420" s="35">
        <v>0.105187025001291</v>
      </c>
      <c r="W2420" s="8">
        <v>3640.1734643852501</v>
      </c>
      <c r="X2420" s="8">
        <v>22894.474202375201</v>
      </c>
      <c r="Y2420" s="8">
        <v>100887.90460197099</v>
      </c>
      <c r="Z2420" s="23">
        <f t="shared" si="415"/>
        <v>127422.55226873144</v>
      </c>
      <c r="AA2420" s="29">
        <f t="shared" si="416"/>
        <v>2.8567733101972421</v>
      </c>
      <c r="AB2420" s="29">
        <f t="shared" si="417"/>
        <v>17.967364328169509</v>
      </c>
      <c r="AC2420" s="29">
        <f t="shared" si="418"/>
        <v>79.175862361633264</v>
      </c>
      <c r="AD2420" s="26">
        <f t="shared" si="419"/>
        <v>2.8567733101972421E-2</v>
      </c>
      <c r="AE2420" s="26">
        <f t="shared" si="420"/>
        <v>0.17967364328169511</v>
      </c>
      <c r="AF2420" s="26">
        <f t="shared" si="421"/>
        <v>0.79175862361633265</v>
      </c>
      <c r="AG2420" s="6">
        <v>1</v>
      </c>
    </row>
    <row r="2421" spans="1:33" ht="12" customHeight="1" x14ac:dyDescent="0.2">
      <c r="A2421" s="5" t="s">
        <v>2515</v>
      </c>
      <c r="B2421" s="5" t="s">
        <v>2515</v>
      </c>
      <c r="C2421" s="7">
        <v>8</v>
      </c>
      <c r="D2421" s="7">
        <v>8</v>
      </c>
      <c r="E2421" s="8">
        <v>346.6</v>
      </c>
      <c r="F2421" s="9">
        <v>6.2905748535688097</v>
      </c>
      <c r="G2421" s="7" t="s">
        <v>54</v>
      </c>
      <c r="H2421" s="7">
        <v>2</v>
      </c>
      <c r="I2421" s="7" t="s">
        <v>1</v>
      </c>
      <c r="J2421" s="7" t="s">
        <v>0</v>
      </c>
      <c r="K2421" s="5" t="s">
        <v>2516</v>
      </c>
      <c r="L2421" s="14" t="s">
        <v>2517</v>
      </c>
      <c r="M2421" s="38">
        <f t="shared" si="422"/>
        <v>1</v>
      </c>
      <c r="N2421" s="32">
        <f t="shared" si="423"/>
        <v>6.2905748535688186</v>
      </c>
      <c r="O2421" s="32">
        <f t="shared" si="424"/>
        <v>1.7502718364878365</v>
      </c>
      <c r="P2421" s="32">
        <f t="shared" si="414"/>
        <v>3.594055918874711</v>
      </c>
      <c r="Q2421" s="35">
        <v>3.2001797396733297E-2</v>
      </c>
      <c r="R2421" s="35">
        <v>1.7029472883046301E-20</v>
      </c>
      <c r="S2421" s="35">
        <v>5.71347792812317E-42</v>
      </c>
      <c r="T2421" s="35">
        <v>2.6821045796812701E-2</v>
      </c>
      <c r="U2421" s="35">
        <v>8.2731727407419398E-18</v>
      </c>
      <c r="V2421" s="35">
        <v>6.1692313900948504E-36</v>
      </c>
      <c r="W2421" s="8">
        <v>104031.16377635799</v>
      </c>
      <c r="X2421" s="8">
        <v>654415.82283905696</v>
      </c>
      <c r="Y2421" s="8">
        <v>182082.81607481299</v>
      </c>
      <c r="Z2421" s="23">
        <f t="shared" si="415"/>
        <v>940529.80269022798</v>
      </c>
      <c r="AA2421" s="29">
        <f t="shared" si="416"/>
        <v>11.06091093326275</v>
      </c>
      <c r="AB2421" s="29">
        <f t="shared" si="417"/>
        <v>69.579488174347063</v>
      </c>
      <c r="AC2421" s="29">
        <f t="shared" si="418"/>
        <v>19.35960089239018</v>
      </c>
      <c r="AD2421" s="26">
        <f t="shared" si="419"/>
        <v>0.11060910933262751</v>
      </c>
      <c r="AE2421" s="26">
        <f t="shared" si="420"/>
        <v>0.69579488174347059</v>
      </c>
      <c r="AF2421" s="26">
        <f t="shared" si="421"/>
        <v>0.1935960089239018</v>
      </c>
      <c r="AG2421" s="6">
        <v>6</v>
      </c>
    </row>
    <row r="2422" spans="1:33" ht="12" customHeight="1" x14ac:dyDescent="0.2">
      <c r="A2422" s="5" t="s">
        <v>2512</v>
      </c>
      <c r="B2422" s="5" t="s">
        <v>2512</v>
      </c>
      <c r="C2422" s="7">
        <v>3</v>
      </c>
      <c r="D2422" s="7">
        <v>3</v>
      </c>
      <c r="E2422" s="8">
        <v>102.89</v>
      </c>
      <c r="F2422" s="9">
        <v>6.3096262092207702</v>
      </c>
      <c r="G2422" s="7">
        <v>1</v>
      </c>
      <c r="H2422" s="7">
        <v>1</v>
      </c>
      <c r="I2422" s="7" t="s">
        <v>1</v>
      </c>
      <c r="J2422" s="7" t="s">
        <v>0</v>
      </c>
      <c r="K2422" s="5" t="s">
        <v>2513</v>
      </c>
      <c r="L2422" s="14" t="s">
        <v>2514</v>
      </c>
      <c r="M2422" s="38">
        <f t="shared" si="422"/>
        <v>1</v>
      </c>
      <c r="N2422" s="32">
        <f t="shared" si="423"/>
        <v>6.3096262092207782</v>
      </c>
      <c r="O2422" s="32">
        <f t="shared" si="424"/>
        <v>1.9675210250880288</v>
      </c>
      <c r="P2422" s="32">
        <f t="shared" si="414"/>
        <v>3.2068913768982363</v>
      </c>
      <c r="Q2422" s="35">
        <v>0.27489082331281101</v>
      </c>
      <c r="R2422" s="35">
        <v>0.38803402550199001</v>
      </c>
      <c r="S2422" s="35">
        <v>0.788230353294612</v>
      </c>
      <c r="T2422" s="35">
        <v>0.29470074914032501</v>
      </c>
      <c r="U2422" s="35">
        <v>0.40161752904230502</v>
      </c>
      <c r="V2422" s="35">
        <v>0.78645719682623005</v>
      </c>
      <c r="W2422" s="8">
        <v>16181.420432496099</v>
      </c>
      <c r="X2422" s="8">
        <v>102098.71446329801</v>
      </c>
      <c r="Y2422" s="8">
        <v>31837.284916725101</v>
      </c>
      <c r="Z2422" s="23">
        <f t="shared" si="415"/>
        <v>150117.41981251922</v>
      </c>
      <c r="AA2422" s="29">
        <f t="shared" si="416"/>
        <v>10.779175696401513</v>
      </c>
      <c r="AB2422" s="29">
        <f t="shared" si="417"/>
        <v>68.012569487810609</v>
      </c>
      <c r="AC2422" s="29">
        <f t="shared" si="418"/>
        <v>21.208254815787871</v>
      </c>
      <c r="AD2422" s="26">
        <f t="shared" si="419"/>
        <v>0.10779175696401513</v>
      </c>
      <c r="AE2422" s="26">
        <f t="shared" si="420"/>
        <v>0.68012569487810604</v>
      </c>
      <c r="AF2422" s="26">
        <f t="shared" si="421"/>
        <v>0.21208254815787872</v>
      </c>
      <c r="AG2422" s="6">
        <v>6</v>
      </c>
    </row>
    <row r="2423" spans="1:33" ht="12" customHeight="1" x14ac:dyDescent="0.2">
      <c r="A2423" s="5" t="s">
        <v>1059</v>
      </c>
      <c r="B2423" s="5" t="s">
        <v>1059</v>
      </c>
      <c r="C2423" s="7">
        <v>1</v>
      </c>
      <c r="D2423" s="7">
        <v>1</v>
      </c>
      <c r="E2423" s="8">
        <v>29.9</v>
      </c>
      <c r="F2423" s="9">
        <v>11.9792748310033</v>
      </c>
      <c r="G2423" s="7">
        <v>2</v>
      </c>
      <c r="H2423" s="7">
        <v>1</v>
      </c>
      <c r="I2423" s="7" t="s">
        <v>2</v>
      </c>
      <c r="J2423" s="7" t="s">
        <v>0</v>
      </c>
      <c r="K2423" s="5" t="s">
        <v>1060</v>
      </c>
      <c r="L2423" s="14" t="s">
        <v>1061</v>
      </c>
      <c r="M2423" s="38">
        <f t="shared" si="422"/>
        <v>1</v>
      </c>
      <c r="N2423" s="32">
        <f t="shared" si="423"/>
        <v>6.3721446543903832</v>
      </c>
      <c r="O2423" s="32">
        <f t="shared" si="424"/>
        <v>11.979274831003286</v>
      </c>
      <c r="P2423" s="32">
        <f t="shared" si="414"/>
        <v>0.53193075075786578</v>
      </c>
      <c r="Q2423" s="35">
        <v>0.155386893371875</v>
      </c>
      <c r="R2423" s="35">
        <v>2.5405835654625099E-2</v>
      </c>
      <c r="S2423" s="35">
        <v>2.57243022913651E-2</v>
      </c>
      <c r="T2423" s="35">
        <v>0.19328366165423799</v>
      </c>
      <c r="U2423" s="35">
        <v>3.3122069846148398E-2</v>
      </c>
      <c r="V2423" s="35">
        <v>2.75790411542195E-2</v>
      </c>
      <c r="W2423" s="8">
        <v>1554.92327659033</v>
      </c>
      <c r="X2423" s="8">
        <v>9908.1960449122507</v>
      </c>
      <c r="Y2423" s="8">
        <v>18626.853271399701</v>
      </c>
      <c r="Z2423" s="23">
        <f t="shared" si="415"/>
        <v>30089.972592902282</v>
      </c>
      <c r="AA2423" s="29">
        <f t="shared" si="416"/>
        <v>5.1675795708671073</v>
      </c>
      <c r="AB2423" s="29">
        <f t="shared" si="417"/>
        <v>32.928564538637787</v>
      </c>
      <c r="AC2423" s="29">
        <f t="shared" si="418"/>
        <v>61.903855890495102</v>
      </c>
      <c r="AD2423" s="26">
        <f t="shared" si="419"/>
        <v>5.167579570867107E-2</v>
      </c>
      <c r="AE2423" s="26">
        <f t="shared" si="420"/>
        <v>0.32928564538637789</v>
      </c>
      <c r="AF2423" s="26">
        <f t="shared" si="421"/>
        <v>0.61903855890495096</v>
      </c>
      <c r="AG2423" s="6">
        <v>5</v>
      </c>
    </row>
    <row r="2424" spans="1:33" ht="12" customHeight="1" x14ac:dyDescent="0.2">
      <c r="A2424" s="5" t="s">
        <v>1127</v>
      </c>
      <c r="B2424" s="5" t="s">
        <v>1127</v>
      </c>
      <c r="C2424" s="7">
        <v>1</v>
      </c>
      <c r="D2424" s="7">
        <v>1</v>
      </c>
      <c r="E2424" s="8">
        <v>26.73</v>
      </c>
      <c r="F2424" s="9">
        <v>7.94668973766787</v>
      </c>
      <c r="G2424" s="7">
        <v>3</v>
      </c>
      <c r="H2424" s="7">
        <v>1</v>
      </c>
      <c r="I2424" s="7" t="s">
        <v>2</v>
      </c>
      <c r="J2424" s="7" t="s">
        <v>0</v>
      </c>
      <c r="K2424" s="5" t="s">
        <v>1128</v>
      </c>
      <c r="L2424" s="14" t="s">
        <v>1129</v>
      </c>
      <c r="M2424" s="38">
        <f t="shared" si="422"/>
        <v>1</v>
      </c>
      <c r="N2424" s="32">
        <f t="shared" si="423"/>
        <v>6.4480525105580293</v>
      </c>
      <c r="O2424" s="32">
        <f t="shared" si="424"/>
        <v>7.9466897376678647</v>
      </c>
      <c r="P2424" s="32">
        <f t="shared" ref="P2424:P2487" si="425">X2424/Y2424</f>
        <v>0.81141364812493055</v>
      </c>
      <c r="Q2424" s="35">
        <v>0.72292125077171898</v>
      </c>
      <c r="R2424" s="35">
        <v>0.48184990558989899</v>
      </c>
      <c r="S2424" s="35">
        <v>0.46023604346836899</v>
      </c>
      <c r="T2424" s="35">
        <v>0.75342739777149004</v>
      </c>
      <c r="U2424" s="35">
        <v>0.54662760900530905</v>
      </c>
      <c r="V2424" s="35">
        <v>0.46982293030356798</v>
      </c>
      <c r="W2424" s="8">
        <v>20368.320448148599</v>
      </c>
      <c r="X2424" s="8">
        <v>131335.99980153501</v>
      </c>
      <c r="Y2424" s="8">
        <v>161860.72307883299</v>
      </c>
      <c r="Z2424" s="23">
        <f t="shared" si="415"/>
        <v>313565.04332851659</v>
      </c>
      <c r="AA2424" s="29">
        <f t="shared" si="416"/>
        <v>6.4957242146437437</v>
      </c>
      <c r="AB2424" s="29">
        <f t="shared" si="417"/>
        <v>41.884770830126172</v>
      </c>
      <c r="AC2424" s="29">
        <f t="shared" si="418"/>
        <v>51.619504955230092</v>
      </c>
      <c r="AD2424" s="26">
        <f t="shared" si="419"/>
        <v>6.4957242146437444E-2</v>
      </c>
      <c r="AE2424" s="26">
        <f t="shared" si="420"/>
        <v>0.41884770830126172</v>
      </c>
      <c r="AF2424" s="26">
        <f t="shared" si="421"/>
        <v>0.51619504955230089</v>
      </c>
      <c r="AG2424" s="6">
        <v>5</v>
      </c>
    </row>
    <row r="2425" spans="1:33" ht="12" customHeight="1" x14ac:dyDescent="0.2">
      <c r="A2425" s="5" t="s">
        <v>104</v>
      </c>
      <c r="B2425" s="5" t="s">
        <v>105</v>
      </c>
      <c r="C2425" s="7">
        <v>5</v>
      </c>
      <c r="D2425" s="7">
        <v>4</v>
      </c>
      <c r="E2425" s="8">
        <v>355.41</v>
      </c>
      <c r="F2425" s="9">
        <v>92.156330118267107</v>
      </c>
      <c r="G2425" s="7" t="s">
        <v>50</v>
      </c>
      <c r="H2425" s="7">
        <v>3</v>
      </c>
      <c r="I2425" s="7" t="s">
        <v>2</v>
      </c>
      <c r="J2425" s="7" t="s">
        <v>0</v>
      </c>
      <c r="K2425" s="5" t="s">
        <v>106</v>
      </c>
      <c r="L2425" s="14" t="s">
        <v>107</v>
      </c>
      <c r="M2425" s="38">
        <f t="shared" si="422"/>
        <v>2</v>
      </c>
      <c r="N2425" s="32">
        <f t="shared" si="423"/>
        <v>6.4937832480235977</v>
      </c>
      <c r="O2425" s="32">
        <f t="shared" si="424"/>
        <v>92.15633011826678</v>
      </c>
      <c r="P2425" s="32">
        <f t="shared" si="425"/>
        <v>7.0464863777560865E-2</v>
      </c>
      <c r="Q2425" s="35">
        <v>4.4049214584000799E-4</v>
      </c>
      <c r="R2425" s="35">
        <v>5.4446839045703896E-3</v>
      </c>
      <c r="S2425" s="35">
        <v>0.98532297815155601</v>
      </c>
      <c r="T2425" s="35">
        <v>5.0112470412900199E-5</v>
      </c>
      <c r="U2425" s="35">
        <v>1.8040691499019699E-3</v>
      </c>
      <c r="V2425" s="35">
        <v>0.82157356706099405</v>
      </c>
      <c r="W2425" s="8">
        <v>159137.51630018599</v>
      </c>
      <c r="X2425" s="8">
        <v>1033404.53748223</v>
      </c>
      <c r="Y2425" s="8">
        <v>14665529.486361001</v>
      </c>
      <c r="Z2425" s="23">
        <f t="shared" si="415"/>
        <v>15858071.540143417</v>
      </c>
      <c r="AA2425" s="29">
        <f t="shared" si="416"/>
        <v>1.0035111513864867</v>
      </c>
      <c r="AB2425" s="29">
        <f t="shared" si="417"/>
        <v>6.5165839040784403</v>
      </c>
      <c r="AC2425" s="29">
        <f t="shared" si="418"/>
        <v>92.479904944535065</v>
      </c>
      <c r="AD2425" s="26">
        <f t="shared" si="419"/>
        <v>1.0035111513864867E-2</v>
      </c>
      <c r="AE2425" s="26">
        <f t="shared" si="420"/>
        <v>6.5165839040784407E-2</v>
      </c>
      <c r="AF2425" s="26">
        <f t="shared" si="421"/>
        <v>0.92479904944535063</v>
      </c>
      <c r="AG2425" s="6">
        <v>1</v>
      </c>
    </row>
    <row r="2426" spans="1:33" ht="12" customHeight="1" x14ac:dyDescent="0.2">
      <c r="A2426" s="5" t="s">
        <v>177</v>
      </c>
      <c r="B2426" s="5" t="s">
        <v>177</v>
      </c>
      <c r="C2426" s="7">
        <v>2</v>
      </c>
      <c r="D2426" s="7">
        <v>2</v>
      </c>
      <c r="E2426" s="8">
        <v>72.209999999999994</v>
      </c>
      <c r="F2426" s="9">
        <v>33.318270911373801</v>
      </c>
      <c r="G2426" s="7">
        <v>1</v>
      </c>
      <c r="H2426" s="7">
        <v>1</v>
      </c>
      <c r="I2426" s="7" t="s">
        <v>2</v>
      </c>
      <c r="J2426" s="7" t="s">
        <v>0</v>
      </c>
      <c r="K2426" s="5" t="s">
        <v>178</v>
      </c>
      <c r="L2426" s="14" t="s">
        <v>179</v>
      </c>
      <c r="M2426" s="38">
        <f t="shared" si="422"/>
        <v>1</v>
      </c>
      <c r="N2426" s="32">
        <f t="shared" si="423"/>
        <v>6.6413803493306069</v>
      </c>
      <c r="O2426" s="32">
        <f t="shared" si="424"/>
        <v>33.318270911373901</v>
      </c>
      <c r="P2426" s="32">
        <f t="shared" si="425"/>
        <v>0.19933148292708763</v>
      </c>
      <c r="Q2426" s="35">
        <v>1.3153226374291199E-2</v>
      </c>
      <c r="R2426" s="35">
        <v>1.09440272538014E-2</v>
      </c>
      <c r="S2426" s="35">
        <v>0.19795999702884801</v>
      </c>
      <c r="T2426" s="35">
        <v>3.0038885468832901E-2</v>
      </c>
      <c r="U2426" s="35">
        <v>2.2793684437403899E-2</v>
      </c>
      <c r="V2426" s="35">
        <v>0.20445477320060501</v>
      </c>
      <c r="W2426" s="8">
        <v>15728.734855266301</v>
      </c>
      <c r="X2426" s="8">
        <v>104460.510587597</v>
      </c>
      <c r="Y2426" s="8">
        <v>524054.24900093197</v>
      </c>
      <c r="Z2426" s="23">
        <f t="shared" si="415"/>
        <v>644243.49444379529</v>
      </c>
      <c r="AA2426" s="29">
        <f t="shared" si="416"/>
        <v>2.4414270366588071</v>
      </c>
      <c r="AB2426" s="29">
        <f t="shared" si="417"/>
        <v>16.214445545590259</v>
      </c>
      <c r="AC2426" s="29">
        <f t="shared" si="418"/>
        <v>81.344127417750926</v>
      </c>
      <c r="AD2426" s="26">
        <f t="shared" si="419"/>
        <v>2.4414270366588071E-2</v>
      </c>
      <c r="AE2426" s="26">
        <f t="shared" si="420"/>
        <v>0.16214445545590259</v>
      </c>
      <c r="AF2426" s="26">
        <f t="shared" si="421"/>
        <v>0.81344127417750922</v>
      </c>
      <c r="AG2426" s="6">
        <v>1</v>
      </c>
    </row>
    <row r="2427" spans="1:33" ht="12" customHeight="1" x14ac:dyDescent="0.2">
      <c r="A2427" s="5" t="s">
        <v>1023</v>
      </c>
      <c r="B2427" s="5" t="s">
        <v>1023</v>
      </c>
      <c r="C2427" s="7">
        <v>33</v>
      </c>
      <c r="D2427" s="7">
        <v>31</v>
      </c>
      <c r="E2427" s="8">
        <v>1361.27</v>
      </c>
      <c r="F2427" s="9">
        <v>14.3463808088561</v>
      </c>
      <c r="G2427" s="7" t="s">
        <v>50</v>
      </c>
      <c r="H2427" s="7">
        <v>3</v>
      </c>
      <c r="I2427" s="7" t="s">
        <v>2</v>
      </c>
      <c r="J2427" s="7" t="s">
        <v>0</v>
      </c>
      <c r="K2427" s="5" t="s">
        <v>1024</v>
      </c>
      <c r="L2427" s="14" t="s">
        <v>1025</v>
      </c>
      <c r="M2427" s="38">
        <f t="shared" si="422"/>
        <v>1</v>
      </c>
      <c r="N2427" s="32">
        <f t="shared" si="423"/>
        <v>6.6543379231053441</v>
      </c>
      <c r="O2427" s="32">
        <f t="shared" si="424"/>
        <v>14.34638080885609</v>
      </c>
      <c r="P2427" s="32">
        <f t="shared" si="425"/>
        <v>0.46383391126754353</v>
      </c>
      <c r="Q2427" s="35">
        <v>0.656853542476872</v>
      </c>
      <c r="R2427" s="35">
        <v>0.85132232684105802</v>
      </c>
      <c r="S2427" s="35">
        <v>0.99332814207489195</v>
      </c>
      <c r="T2427" s="35">
        <v>0.66303192963964297</v>
      </c>
      <c r="U2427" s="35">
        <v>0.91183567202702298</v>
      </c>
      <c r="V2427" s="35">
        <v>0.84287810362322302</v>
      </c>
      <c r="W2427" s="8">
        <v>331408.71574357798</v>
      </c>
      <c r="X2427" s="8">
        <v>2205305.5852201302</v>
      </c>
      <c r="Y2427" s="8">
        <v>4754515.6394313099</v>
      </c>
      <c r="Z2427" s="23">
        <f t="shared" si="415"/>
        <v>7291229.9403950181</v>
      </c>
      <c r="AA2427" s="29">
        <f t="shared" si="416"/>
        <v>4.5453060519666346</v>
      </c>
      <c r="AB2427" s="29">
        <f t="shared" si="417"/>
        <v>30.246002433721806</v>
      </c>
      <c r="AC2427" s="29">
        <f t="shared" si="418"/>
        <v>65.208691514311553</v>
      </c>
      <c r="AD2427" s="26">
        <f t="shared" si="419"/>
        <v>4.5453060519666348E-2</v>
      </c>
      <c r="AE2427" s="26">
        <f t="shared" si="420"/>
        <v>0.30246002433721808</v>
      </c>
      <c r="AF2427" s="26">
        <f t="shared" si="421"/>
        <v>0.65208691514311556</v>
      </c>
      <c r="AG2427" s="6">
        <v>5</v>
      </c>
    </row>
    <row r="2428" spans="1:33" ht="12" customHeight="1" x14ac:dyDescent="0.2">
      <c r="A2428" s="5" t="s">
        <v>85</v>
      </c>
      <c r="B2428" s="5" t="s">
        <v>85</v>
      </c>
      <c r="C2428" s="7">
        <v>10</v>
      </c>
      <c r="D2428" s="7">
        <v>6</v>
      </c>
      <c r="E2428" s="8">
        <v>457.29</v>
      </c>
      <c r="F2428" s="9">
        <v>115.521226081465</v>
      </c>
      <c r="G2428" s="7" t="s">
        <v>50</v>
      </c>
      <c r="H2428" s="7">
        <v>3</v>
      </c>
      <c r="I2428" s="7" t="s">
        <v>2</v>
      </c>
      <c r="J2428" s="7" t="s">
        <v>0</v>
      </c>
      <c r="K2428" s="5" t="s">
        <v>86</v>
      </c>
      <c r="L2428" s="14" t="s">
        <v>87</v>
      </c>
      <c r="M2428" s="38">
        <f t="shared" si="422"/>
        <v>7</v>
      </c>
      <c r="N2428" s="32">
        <f t="shared" si="423"/>
        <v>6.6727703040437349</v>
      </c>
      <c r="O2428" s="32">
        <f t="shared" si="424"/>
        <v>115.52122608146418</v>
      </c>
      <c r="P2428" s="32">
        <f t="shared" si="425"/>
        <v>5.776228776639003E-2</v>
      </c>
      <c r="Q2428" s="35">
        <v>0.21866345587316599</v>
      </c>
      <c r="R2428" s="35">
        <v>0.29827193657761097</v>
      </c>
      <c r="S2428" s="35">
        <v>0.80618653620414205</v>
      </c>
      <c r="T2428" s="35">
        <v>0.28077244636654097</v>
      </c>
      <c r="U2428" s="35">
        <v>0.36331376299988699</v>
      </c>
      <c r="V2428" s="35">
        <v>0.81645068089790296</v>
      </c>
      <c r="W2428" s="8">
        <v>102126.741655545</v>
      </c>
      <c r="X2428" s="8">
        <v>681468.28896786703</v>
      </c>
      <c r="Y2428" s="8">
        <v>11797806.4117535</v>
      </c>
      <c r="Z2428" s="23">
        <f t="shared" si="415"/>
        <v>12581401.442376912</v>
      </c>
      <c r="AA2428" s="29">
        <f t="shared" si="416"/>
        <v>0.81172786770446581</v>
      </c>
      <c r="AB2428" s="29">
        <f t="shared" si="417"/>
        <v>5.4164736105831013</v>
      </c>
      <c r="AC2428" s="29">
        <f t="shared" si="418"/>
        <v>93.771798521712441</v>
      </c>
      <c r="AD2428" s="26">
        <f t="shared" si="419"/>
        <v>8.1172786770446585E-3</v>
      </c>
      <c r="AE2428" s="26">
        <f t="shared" si="420"/>
        <v>5.4164736105831016E-2</v>
      </c>
      <c r="AF2428" s="26">
        <f t="shared" si="421"/>
        <v>0.93771798521712446</v>
      </c>
      <c r="AG2428" s="6">
        <v>1</v>
      </c>
    </row>
    <row r="2429" spans="1:33" ht="12" customHeight="1" x14ac:dyDescent="0.2">
      <c r="A2429" s="5" t="s">
        <v>1015</v>
      </c>
      <c r="B2429" s="5" t="s">
        <v>1015</v>
      </c>
      <c r="C2429" s="7">
        <v>3</v>
      </c>
      <c r="D2429" s="7">
        <v>3</v>
      </c>
      <c r="E2429" s="8">
        <v>199.24</v>
      </c>
      <c r="F2429" s="9">
        <v>15.1521980602108</v>
      </c>
      <c r="G2429" s="7" t="s">
        <v>50</v>
      </c>
      <c r="H2429" s="7">
        <v>3</v>
      </c>
      <c r="I2429" s="7" t="s">
        <v>2</v>
      </c>
      <c r="J2429" s="7" t="s">
        <v>0</v>
      </c>
      <c r="K2429" s="5" t="s">
        <v>1016</v>
      </c>
      <c r="L2429" s="14" t="s">
        <v>1017</v>
      </c>
      <c r="M2429" s="38">
        <f t="shared" si="422"/>
        <v>1</v>
      </c>
      <c r="N2429" s="32">
        <f t="shared" si="423"/>
        <v>6.6990394145540577</v>
      </c>
      <c r="O2429" s="32">
        <f t="shared" si="424"/>
        <v>15.152198060210809</v>
      </c>
      <c r="P2429" s="32">
        <f t="shared" si="425"/>
        <v>0.44211667428935753</v>
      </c>
      <c r="Q2429" s="35">
        <v>0.94593179445282605</v>
      </c>
      <c r="R2429" s="35">
        <v>0.43600365279703202</v>
      </c>
      <c r="S2429" s="35">
        <v>0.32103321487352199</v>
      </c>
      <c r="T2429" s="35">
        <v>0.94916265870765804</v>
      </c>
      <c r="U2429" s="35">
        <v>0.44119843934443198</v>
      </c>
      <c r="V2429" s="35">
        <v>0.35510484723734398</v>
      </c>
      <c r="W2429" s="8">
        <v>40607.160175426499</v>
      </c>
      <c r="X2429" s="8">
        <v>272028.96652829199</v>
      </c>
      <c r="Y2429" s="8">
        <v>615287.73364076705</v>
      </c>
      <c r="Z2429" s="23">
        <f t="shared" si="415"/>
        <v>927923.86034448561</v>
      </c>
      <c r="AA2429" s="29">
        <f t="shared" si="416"/>
        <v>4.3761306192031055</v>
      </c>
      <c r="AB2429" s="29">
        <f t="shared" si="417"/>
        <v>29.315871501278458</v>
      </c>
      <c r="AC2429" s="29">
        <f t="shared" si="418"/>
        <v>66.307997879518425</v>
      </c>
      <c r="AD2429" s="26">
        <f t="shared" si="419"/>
        <v>4.3761306192031058E-2</v>
      </c>
      <c r="AE2429" s="26">
        <f t="shared" si="420"/>
        <v>0.29315871501278457</v>
      </c>
      <c r="AF2429" s="26">
        <f t="shared" si="421"/>
        <v>0.66307997879518421</v>
      </c>
      <c r="AG2429" s="6">
        <v>5</v>
      </c>
    </row>
    <row r="2430" spans="1:33" ht="12" customHeight="1" x14ac:dyDescent="0.2">
      <c r="A2430" s="5" t="s">
        <v>2509</v>
      </c>
      <c r="B2430" s="5" t="s">
        <v>2509</v>
      </c>
      <c r="C2430" s="7">
        <v>4</v>
      </c>
      <c r="D2430" s="7">
        <v>4</v>
      </c>
      <c r="E2430" s="8">
        <v>146.13999999999999</v>
      </c>
      <c r="F2430" s="9">
        <v>6.8416921305265497</v>
      </c>
      <c r="G2430" s="7" t="s">
        <v>50</v>
      </c>
      <c r="H2430" s="7">
        <v>3</v>
      </c>
      <c r="I2430" s="7" t="s">
        <v>1</v>
      </c>
      <c r="J2430" s="7" t="s">
        <v>0</v>
      </c>
      <c r="K2430" s="5" t="s">
        <v>2510</v>
      </c>
      <c r="L2430" s="14" t="s">
        <v>2511</v>
      </c>
      <c r="M2430" s="38">
        <f t="shared" si="422"/>
        <v>1</v>
      </c>
      <c r="N2430" s="32">
        <f t="shared" si="423"/>
        <v>6.8416921305265648</v>
      </c>
      <c r="O2430" s="32">
        <f t="shared" si="424"/>
        <v>1.6604068130517426</v>
      </c>
      <c r="P2430" s="32">
        <f t="shared" si="425"/>
        <v>4.1204914824168215</v>
      </c>
      <c r="Q2430" s="35">
        <v>0.48895995929263603</v>
      </c>
      <c r="R2430" s="35">
        <v>0.91827555768935498</v>
      </c>
      <c r="S2430" s="35">
        <v>0.394427088263402</v>
      </c>
      <c r="T2430" s="35">
        <v>0.48163130854657099</v>
      </c>
      <c r="U2430" s="35">
        <v>0.91448980911858502</v>
      </c>
      <c r="V2430" s="35">
        <v>0.46500984976980297</v>
      </c>
      <c r="W2430" s="8">
        <v>16573.452397878798</v>
      </c>
      <c r="X2430" s="8">
        <v>113390.45884622401</v>
      </c>
      <c r="Y2430" s="8">
        <v>27518.673277226699</v>
      </c>
      <c r="Z2430" s="23">
        <f t="shared" si="415"/>
        <v>157482.5845213295</v>
      </c>
      <c r="AA2430" s="29">
        <f t="shared" si="416"/>
        <v>10.523990603947755</v>
      </c>
      <c r="AB2430" s="29">
        <f t="shared" si="417"/>
        <v>72.00190369676487</v>
      </c>
      <c r="AC2430" s="29">
        <f t="shared" si="418"/>
        <v>17.474105699287378</v>
      </c>
      <c r="AD2430" s="26">
        <f t="shared" si="419"/>
        <v>0.10523990603947755</v>
      </c>
      <c r="AE2430" s="26">
        <f t="shared" si="420"/>
        <v>0.72001903696764868</v>
      </c>
      <c r="AF2430" s="26">
        <f t="shared" si="421"/>
        <v>0.17474105699287379</v>
      </c>
      <c r="AG2430" s="6">
        <v>6</v>
      </c>
    </row>
    <row r="2431" spans="1:33" ht="12" customHeight="1" x14ac:dyDescent="0.2">
      <c r="A2431" s="5" t="s">
        <v>204</v>
      </c>
      <c r="B2431" s="5" t="s">
        <v>204</v>
      </c>
      <c r="C2431" s="7">
        <v>9</v>
      </c>
      <c r="D2431" s="7">
        <v>6</v>
      </c>
      <c r="E2431" s="8">
        <v>263.62</v>
      </c>
      <c r="F2431" s="9">
        <v>24.950552015016001</v>
      </c>
      <c r="G2431" s="7" t="s">
        <v>50</v>
      </c>
      <c r="H2431" s="7">
        <v>3</v>
      </c>
      <c r="I2431" s="7" t="s">
        <v>2</v>
      </c>
      <c r="J2431" s="7" t="s">
        <v>0</v>
      </c>
      <c r="K2431" s="5" t="s">
        <v>205</v>
      </c>
      <c r="L2431" s="14" t="s">
        <v>87</v>
      </c>
      <c r="M2431" s="38">
        <f t="shared" si="422"/>
        <v>7</v>
      </c>
      <c r="N2431" s="32">
        <f t="shared" si="423"/>
        <v>6.8522871928565614</v>
      </c>
      <c r="O2431" s="32">
        <f t="shared" si="424"/>
        <v>24.950552015016022</v>
      </c>
      <c r="P2431" s="32">
        <f t="shared" si="425"/>
        <v>0.27463469300128673</v>
      </c>
      <c r="Q2431" s="35">
        <v>0.21866345587316599</v>
      </c>
      <c r="R2431" s="35">
        <v>0.29827193657761097</v>
      </c>
      <c r="S2431" s="35">
        <v>0.80618653620414205</v>
      </c>
      <c r="T2431" s="35">
        <v>0.28077244636654097</v>
      </c>
      <c r="U2431" s="35">
        <v>0.36331376299988699</v>
      </c>
      <c r="V2431" s="35">
        <v>0.81645068089790296</v>
      </c>
      <c r="W2431" s="8">
        <v>52276.726430107097</v>
      </c>
      <c r="X2431" s="8">
        <v>358215.14300148899</v>
      </c>
      <c r="Y2431" s="8">
        <v>1304333.18196915</v>
      </c>
      <c r="Z2431" s="23">
        <f t="shared" si="415"/>
        <v>1714825.051400746</v>
      </c>
      <c r="AA2431" s="29">
        <f t="shared" si="416"/>
        <v>3.048516604501732</v>
      </c>
      <c r="AB2431" s="29">
        <f t="shared" si="417"/>
        <v>20.889311286237788</v>
      </c>
      <c r="AC2431" s="29">
        <f t="shared" si="418"/>
        <v>76.062172109260487</v>
      </c>
      <c r="AD2431" s="26">
        <f t="shared" si="419"/>
        <v>3.0485166045017321E-2</v>
      </c>
      <c r="AE2431" s="26">
        <f t="shared" si="420"/>
        <v>0.20889311286237788</v>
      </c>
      <c r="AF2431" s="26">
        <f t="shared" si="421"/>
        <v>0.76062172109260484</v>
      </c>
      <c r="AG2431" s="6">
        <v>1</v>
      </c>
    </row>
    <row r="2432" spans="1:33" ht="12" customHeight="1" x14ac:dyDescent="0.2">
      <c r="A2432" s="5" t="s">
        <v>1145</v>
      </c>
      <c r="B2432" s="5" t="s">
        <v>1145</v>
      </c>
      <c r="C2432" s="7">
        <v>14</v>
      </c>
      <c r="D2432" s="7">
        <v>14</v>
      </c>
      <c r="E2432" s="8">
        <v>590.95000000000005</v>
      </c>
      <c r="F2432" s="9">
        <v>7.1454235861889996</v>
      </c>
      <c r="G2432" s="7" t="s">
        <v>50</v>
      </c>
      <c r="H2432" s="7">
        <v>3</v>
      </c>
      <c r="I2432" s="7" t="s">
        <v>2</v>
      </c>
      <c r="J2432" s="7" t="s">
        <v>0</v>
      </c>
      <c r="K2432" s="5" t="s">
        <v>1146</v>
      </c>
      <c r="L2432" s="14" t="s">
        <v>1147</v>
      </c>
      <c r="M2432" s="38">
        <f t="shared" si="422"/>
        <v>1</v>
      </c>
      <c r="N2432" s="32">
        <f t="shared" si="423"/>
        <v>6.8890899430506192</v>
      </c>
      <c r="O2432" s="32">
        <f t="shared" si="424"/>
        <v>7.1454235861889988</v>
      </c>
      <c r="P2432" s="32">
        <f t="shared" si="425"/>
        <v>0.9641261794984648</v>
      </c>
      <c r="Q2432" s="35">
        <v>0.69603048884194396</v>
      </c>
      <c r="R2432" s="35">
        <v>0.179034143817841</v>
      </c>
      <c r="S2432" s="35">
        <v>0.19094018615789299</v>
      </c>
      <c r="T2432" s="35">
        <v>0.70842946914250404</v>
      </c>
      <c r="U2432" s="35">
        <v>0.18585342121412901</v>
      </c>
      <c r="V2432" s="35">
        <v>0.215373425156385</v>
      </c>
      <c r="W2432" s="8">
        <v>140925.55922901101</v>
      </c>
      <c r="X2432" s="8">
        <v>970848.85280336405</v>
      </c>
      <c r="Y2432" s="8">
        <v>1006972.81481185</v>
      </c>
      <c r="Z2432" s="23">
        <f t="shared" si="415"/>
        <v>2118747.2268442251</v>
      </c>
      <c r="AA2432" s="29">
        <f t="shared" si="416"/>
        <v>6.6513625336474442</v>
      </c>
      <c r="AB2432" s="29">
        <f t="shared" si="417"/>
        <v>45.821834738134292</v>
      </c>
      <c r="AC2432" s="29">
        <f t="shared" si="418"/>
        <v>47.526802728218264</v>
      </c>
      <c r="AD2432" s="26">
        <f t="shared" si="419"/>
        <v>6.6513625336474438E-2</v>
      </c>
      <c r="AE2432" s="26">
        <f t="shared" si="420"/>
        <v>0.45821834738134293</v>
      </c>
      <c r="AF2432" s="26">
        <f t="shared" si="421"/>
        <v>0.47526802728218265</v>
      </c>
      <c r="AG2432" s="6">
        <v>5</v>
      </c>
    </row>
    <row r="2433" spans="1:33" ht="12" customHeight="1" x14ac:dyDescent="0.2">
      <c r="A2433" s="5" t="s">
        <v>3881</v>
      </c>
      <c r="B2433" s="5" t="s">
        <v>3881</v>
      </c>
      <c r="C2433" s="7">
        <v>1</v>
      </c>
      <c r="D2433" s="7">
        <v>1</v>
      </c>
      <c r="E2433" s="8">
        <v>16.41</v>
      </c>
      <c r="F2433" s="9">
        <v>6.9832761659205902</v>
      </c>
      <c r="G2433" s="7">
        <v>1</v>
      </c>
      <c r="H2433" s="7">
        <v>1</v>
      </c>
      <c r="I2433" s="7" t="s">
        <v>1</v>
      </c>
      <c r="J2433" s="7" t="s">
        <v>0</v>
      </c>
      <c r="K2433" s="5" t="s">
        <v>3882</v>
      </c>
      <c r="L2433" s="14" t="s">
        <v>3883</v>
      </c>
      <c r="M2433" s="38">
        <f t="shared" si="422"/>
        <v>1</v>
      </c>
      <c r="N2433" s="32">
        <f t="shared" si="423"/>
        <v>6.9832761659205858</v>
      </c>
      <c r="O2433" s="32">
        <f t="shared" si="424"/>
        <v>6.7768816543596904</v>
      </c>
      <c r="P2433" s="32">
        <f t="shared" si="425"/>
        <v>1.0304556759417685</v>
      </c>
      <c r="Q2433" s="35">
        <v>0.60461853629849505</v>
      </c>
      <c r="R2433" s="35">
        <v>0.484173946979502</v>
      </c>
      <c r="S2433" s="35">
        <v>0.53088167558406596</v>
      </c>
      <c r="T2433" s="35">
        <v>0.65347662948014995</v>
      </c>
      <c r="U2433" s="35">
        <v>0.51800569035564104</v>
      </c>
      <c r="V2433" s="35">
        <v>0.53796836862965003</v>
      </c>
      <c r="W2433" s="8">
        <v>3107.9837102797201</v>
      </c>
      <c r="X2433" s="8">
        <v>21703.908568065799</v>
      </c>
      <c r="Y2433" s="8">
        <v>21062.437788243398</v>
      </c>
      <c r="Z2433" s="23">
        <f t="shared" si="415"/>
        <v>45874.330066588918</v>
      </c>
      <c r="AA2433" s="29">
        <f t="shared" si="416"/>
        <v>6.774995309508224</v>
      </c>
      <c r="AB2433" s="29">
        <f t="shared" si="417"/>
        <v>47.311663269112536</v>
      </c>
      <c r="AC2433" s="29">
        <f t="shared" si="418"/>
        <v>45.913341421379236</v>
      </c>
      <c r="AD2433" s="26">
        <f t="shared" si="419"/>
        <v>6.7749953095082235E-2</v>
      </c>
      <c r="AE2433" s="26">
        <f t="shared" si="420"/>
        <v>0.47311663269112536</v>
      </c>
      <c r="AF2433" s="26">
        <f t="shared" si="421"/>
        <v>0.45913341421379239</v>
      </c>
      <c r="AG2433" s="6">
        <v>5</v>
      </c>
    </row>
    <row r="2434" spans="1:33" ht="12" customHeight="1" x14ac:dyDescent="0.2">
      <c r="A2434" s="5" t="s">
        <v>2506</v>
      </c>
      <c r="B2434" s="5" t="s">
        <v>2506</v>
      </c>
      <c r="C2434" s="7">
        <v>1</v>
      </c>
      <c r="D2434" s="7">
        <v>1</v>
      </c>
      <c r="E2434" s="8">
        <v>20.97</v>
      </c>
      <c r="F2434" s="9">
        <v>7.0020759851043097</v>
      </c>
      <c r="G2434" s="7">
        <v>3</v>
      </c>
      <c r="H2434" s="7">
        <v>1</v>
      </c>
      <c r="I2434" s="7" t="s">
        <v>1</v>
      </c>
      <c r="J2434" s="7" t="s">
        <v>0</v>
      </c>
      <c r="K2434" s="5" t="s">
        <v>2507</v>
      </c>
      <c r="L2434" s="14" t="s">
        <v>2508</v>
      </c>
      <c r="M2434" s="38">
        <f t="shared" si="422"/>
        <v>1</v>
      </c>
      <c r="N2434" s="32">
        <f t="shared" si="423"/>
        <v>7.0020759851043062</v>
      </c>
      <c r="O2434" s="32">
        <f t="shared" si="424"/>
        <v>1.0538915893706182</v>
      </c>
      <c r="P2434" s="32">
        <f t="shared" si="425"/>
        <v>6.6440192290422688</v>
      </c>
      <c r="Q2434" s="35">
        <v>0.62719248360949897</v>
      </c>
      <c r="R2434" s="35">
        <v>0.378761423686657</v>
      </c>
      <c r="S2434" s="35">
        <v>0.26011573566479901</v>
      </c>
      <c r="T2434" s="35">
        <v>0.53314140813501698</v>
      </c>
      <c r="U2434" s="35">
        <v>0.29800421650832298</v>
      </c>
      <c r="V2434" s="35">
        <v>0.26709113725971101</v>
      </c>
      <c r="W2434" s="8">
        <v>2141.51282815481</v>
      </c>
      <c r="X2434" s="8">
        <v>14995.035545815599</v>
      </c>
      <c r="Y2434" s="8">
        <v>2256.9223581216402</v>
      </c>
      <c r="Z2434" s="23">
        <f t="shared" si="415"/>
        <v>19393.47073209205</v>
      </c>
      <c r="AA2434" s="29">
        <f t="shared" si="416"/>
        <v>11.042442364950508</v>
      </c>
      <c r="AB2434" s="29">
        <f t="shared" si="417"/>
        <v>77.320020500518353</v>
      </c>
      <c r="AC2434" s="29">
        <f t="shared" si="418"/>
        <v>11.63753713453114</v>
      </c>
      <c r="AD2434" s="26">
        <f t="shared" si="419"/>
        <v>0.11042442364950508</v>
      </c>
      <c r="AE2434" s="26">
        <f t="shared" si="420"/>
        <v>0.77320020500518349</v>
      </c>
      <c r="AF2434" s="26">
        <f t="shared" si="421"/>
        <v>0.1163753713453114</v>
      </c>
      <c r="AG2434" s="6">
        <v>6</v>
      </c>
    </row>
    <row r="2435" spans="1:33" ht="12" customHeight="1" x14ac:dyDescent="0.2">
      <c r="A2435" s="5" t="s">
        <v>1102</v>
      </c>
      <c r="B2435" s="5" t="s">
        <v>1102</v>
      </c>
      <c r="C2435" s="7">
        <v>2</v>
      </c>
      <c r="D2435" s="7">
        <v>2</v>
      </c>
      <c r="E2435" s="8">
        <v>43.37</v>
      </c>
      <c r="F2435" s="9">
        <v>9.2657863517800205</v>
      </c>
      <c r="G2435" s="7">
        <v>3</v>
      </c>
      <c r="H2435" s="7">
        <v>1</v>
      </c>
      <c r="I2435" s="7" t="s">
        <v>2</v>
      </c>
      <c r="J2435" s="7" t="s">
        <v>0</v>
      </c>
      <c r="K2435" s="5" t="s">
        <v>1103</v>
      </c>
      <c r="L2435" s="14" t="s">
        <v>1104</v>
      </c>
      <c r="M2435" s="38">
        <f t="shared" si="422"/>
        <v>1</v>
      </c>
      <c r="N2435" s="32">
        <f t="shared" si="423"/>
        <v>7.1582946525232494</v>
      </c>
      <c r="O2435" s="32">
        <f t="shared" si="424"/>
        <v>9.2657863517800596</v>
      </c>
      <c r="P2435" s="32">
        <f t="shared" si="425"/>
        <v>0.77255123102941625</v>
      </c>
      <c r="Q2435" s="35">
        <v>0.77513134309279896</v>
      </c>
      <c r="R2435" s="35">
        <v>0.17629217954492499</v>
      </c>
      <c r="S2435" s="35">
        <v>0.18974837119774399</v>
      </c>
      <c r="T2435" s="35">
        <v>0.74721653038597302</v>
      </c>
      <c r="U2435" s="35">
        <v>0.16136502632726901</v>
      </c>
      <c r="V2435" s="35">
        <v>0.174530381940739</v>
      </c>
      <c r="W2435" s="8">
        <v>1947.93792635624</v>
      </c>
      <c r="X2435" s="8">
        <v>13943.913641683101</v>
      </c>
      <c r="Y2435" s="8">
        <v>18049.176652146401</v>
      </c>
      <c r="Z2435" s="23">
        <f t="shared" si="415"/>
        <v>33941.028220185741</v>
      </c>
      <c r="AA2435" s="29">
        <f t="shared" si="416"/>
        <v>5.7391836031583257</v>
      </c>
      <c r="AB2435" s="29">
        <f t="shared" si="417"/>
        <v>41.082767296337359</v>
      </c>
      <c r="AC2435" s="29">
        <f t="shared" si="418"/>
        <v>53.178049100504325</v>
      </c>
      <c r="AD2435" s="26">
        <f t="shared" si="419"/>
        <v>5.7391836031583258E-2</v>
      </c>
      <c r="AE2435" s="26">
        <f t="shared" si="420"/>
        <v>0.41082767296337358</v>
      </c>
      <c r="AF2435" s="26">
        <f t="shared" si="421"/>
        <v>0.53178049100504321</v>
      </c>
      <c r="AG2435" s="6">
        <v>5</v>
      </c>
    </row>
    <row r="2436" spans="1:33" ht="12" customHeight="1" x14ac:dyDescent="0.2">
      <c r="A2436" s="5" t="s">
        <v>1078</v>
      </c>
      <c r="B2436" s="5" t="s">
        <v>1078</v>
      </c>
      <c r="C2436" s="7">
        <v>5</v>
      </c>
      <c r="D2436" s="7">
        <v>5</v>
      </c>
      <c r="E2436" s="8">
        <v>186.83</v>
      </c>
      <c r="F2436" s="9">
        <v>10.6455443066769</v>
      </c>
      <c r="G2436" s="7" t="s">
        <v>50</v>
      </c>
      <c r="H2436" s="7">
        <v>3</v>
      </c>
      <c r="I2436" s="7" t="s">
        <v>2</v>
      </c>
      <c r="J2436" s="7" t="s">
        <v>0</v>
      </c>
      <c r="K2436" s="5" t="s">
        <v>1079</v>
      </c>
      <c r="L2436" s="14" t="s">
        <v>1080</v>
      </c>
      <c r="M2436" s="38">
        <f t="shared" si="422"/>
        <v>1</v>
      </c>
      <c r="N2436" s="32">
        <f t="shared" si="423"/>
        <v>7.2060328065079009</v>
      </c>
      <c r="O2436" s="32">
        <f t="shared" si="424"/>
        <v>10.64554430667693</v>
      </c>
      <c r="P2436" s="32">
        <f t="shared" si="425"/>
        <v>0.67690599925343853</v>
      </c>
      <c r="Q2436" s="35">
        <v>0.58067735545111998</v>
      </c>
      <c r="R2436" s="35">
        <v>0.191525717518093</v>
      </c>
      <c r="S2436" s="35">
        <v>0.12730923048518999</v>
      </c>
      <c r="T2436" s="35">
        <v>0.62635486576961596</v>
      </c>
      <c r="U2436" s="35">
        <v>0.249787224178497</v>
      </c>
      <c r="V2436" s="35">
        <v>0.13227439056710999</v>
      </c>
      <c r="W2436" s="8">
        <v>14429.603454947301</v>
      </c>
      <c r="X2436" s="8">
        <v>103980.19588124999</v>
      </c>
      <c r="Y2436" s="8">
        <v>153610.98290742</v>
      </c>
      <c r="Z2436" s="23">
        <f t="shared" ref="Z2436:Z2499" si="426">SUM(W2436:Y2436)</f>
        <v>272020.78224361729</v>
      </c>
      <c r="AA2436" s="29">
        <f t="shared" ref="AA2436:AA2499" si="427">(100/Z2436)*W2436</f>
        <v>5.3045959709153356</v>
      </c>
      <c r="AB2436" s="29">
        <f t="shared" ref="AB2436:AB2499" si="428">(100/Z2436)*X2436</f>
        <v>38.225092591685538</v>
      </c>
      <c r="AC2436" s="29">
        <f t="shared" ref="AC2436:AC2499" si="429">(100/Z2436)*Y2436</f>
        <v>56.470311437399126</v>
      </c>
      <c r="AD2436" s="26">
        <f t="shared" ref="AD2436:AD2499" si="430">AA2436/100</f>
        <v>5.3045959709153358E-2</v>
      </c>
      <c r="AE2436" s="26">
        <f t="shared" ref="AE2436:AE2499" si="431">AB2436/100</f>
        <v>0.38225092591685539</v>
      </c>
      <c r="AF2436" s="26">
        <f t="shared" ref="AF2436:AF2499" si="432">AC2436/100</f>
        <v>0.56470311437399123</v>
      </c>
      <c r="AG2436" s="6">
        <v>5</v>
      </c>
    </row>
    <row r="2437" spans="1:33" ht="12" customHeight="1" x14ac:dyDescent="0.2">
      <c r="A2437" s="5" t="s">
        <v>1130</v>
      </c>
      <c r="B2437" s="5" t="s">
        <v>1130</v>
      </c>
      <c r="C2437" s="7">
        <v>9</v>
      </c>
      <c r="D2437" s="7">
        <v>9</v>
      </c>
      <c r="E2437" s="8">
        <v>291.26</v>
      </c>
      <c r="F2437" s="9">
        <v>7.9463590866946801</v>
      </c>
      <c r="G2437" s="7" t="s">
        <v>50</v>
      </c>
      <c r="H2437" s="7">
        <v>3</v>
      </c>
      <c r="I2437" s="7" t="s">
        <v>2</v>
      </c>
      <c r="J2437" s="7" t="s">
        <v>0</v>
      </c>
      <c r="K2437" s="5" t="s">
        <v>1131</v>
      </c>
      <c r="L2437" s="14" t="s">
        <v>1132</v>
      </c>
      <c r="M2437" s="38">
        <f t="shared" ref="M2437:M2500" si="433">COUNTIF($L$4:$L$2634,L2437)</f>
        <v>2</v>
      </c>
      <c r="N2437" s="32">
        <f t="shared" ref="N2437:N2500" si="434">X2437/W2437</f>
        <v>7.246982214101477</v>
      </c>
      <c r="O2437" s="32">
        <f t="shared" ref="O2437:O2500" si="435">Y2437/W2437</f>
        <v>7.9463590866946809</v>
      </c>
      <c r="P2437" s="32">
        <f t="shared" si="425"/>
        <v>0.91198775880085325</v>
      </c>
      <c r="Q2437" s="35">
        <v>0.22792245304150699</v>
      </c>
      <c r="R2437" s="35">
        <v>1.11571981325973E-2</v>
      </c>
      <c r="S2437" s="35">
        <v>3.7854156557525401E-2</v>
      </c>
      <c r="T2437" s="35">
        <v>0.18899224172543599</v>
      </c>
      <c r="U2437" s="35">
        <v>1.0033015468963499E-2</v>
      </c>
      <c r="V2437" s="35">
        <v>3.7990259980166301E-2</v>
      </c>
      <c r="W2437" s="8">
        <v>58368.032050098802</v>
      </c>
      <c r="X2437" s="8">
        <v>422992.09013917099</v>
      </c>
      <c r="Y2437" s="8">
        <v>463813.341853789</v>
      </c>
      <c r="Z2437" s="23">
        <f t="shared" si="426"/>
        <v>945173.4640430588</v>
      </c>
      <c r="AA2437" s="29">
        <f t="shared" si="427"/>
        <v>6.1753777767336642</v>
      </c>
      <c r="AB2437" s="29">
        <f t="shared" si="428"/>
        <v>44.752852913346388</v>
      </c>
      <c r="AC2437" s="29">
        <f t="shared" si="429"/>
        <v>49.071769309919951</v>
      </c>
      <c r="AD2437" s="26">
        <f t="shared" si="430"/>
        <v>6.1753777767336641E-2</v>
      </c>
      <c r="AE2437" s="26">
        <f t="shared" si="431"/>
        <v>0.44752852913346386</v>
      </c>
      <c r="AF2437" s="26">
        <f t="shared" si="432"/>
        <v>0.49071769309919949</v>
      </c>
      <c r="AG2437" s="6">
        <v>5</v>
      </c>
    </row>
    <row r="2438" spans="1:33" ht="12" customHeight="1" x14ac:dyDescent="0.2">
      <c r="A2438" s="5" t="s">
        <v>3878</v>
      </c>
      <c r="B2438" s="5" t="s">
        <v>3878</v>
      </c>
      <c r="C2438" s="7">
        <v>3</v>
      </c>
      <c r="D2438" s="7">
        <v>3</v>
      </c>
      <c r="E2438" s="8">
        <v>60.55</v>
      </c>
      <c r="F2438" s="9">
        <v>7.2583898107148102</v>
      </c>
      <c r="G2438" s="7" t="s">
        <v>122</v>
      </c>
      <c r="H2438" s="7">
        <v>2</v>
      </c>
      <c r="I2438" s="7" t="s">
        <v>1</v>
      </c>
      <c r="J2438" s="7" t="s">
        <v>0</v>
      </c>
      <c r="K2438" s="5" t="s">
        <v>3879</v>
      </c>
      <c r="L2438" s="14" t="s">
        <v>3880</v>
      </c>
      <c r="M2438" s="38">
        <f t="shared" si="433"/>
        <v>1</v>
      </c>
      <c r="N2438" s="32">
        <f t="shared" si="434"/>
        <v>7.2583898107148093</v>
      </c>
      <c r="O2438" s="32">
        <f t="shared" si="435"/>
        <v>6.940669059020224</v>
      </c>
      <c r="P2438" s="32">
        <f t="shared" si="425"/>
        <v>1.0457766749851976</v>
      </c>
      <c r="Q2438" s="35">
        <v>0.86542320574323295</v>
      </c>
      <c r="R2438" s="35">
        <v>0.71911879425363301</v>
      </c>
      <c r="S2438" s="35">
        <v>0.85938597028793695</v>
      </c>
      <c r="T2438" s="35">
        <v>0.79950079418450504</v>
      </c>
      <c r="U2438" s="35">
        <v>0.74257787133841902</v>
      </c>
      <c r="V2438" s="35">
        <v>0.85358193532745497</v>
      </c>
      <c r="W2438" s="8">
        <v>7242.1548911427699</v>
      </c>
      <c r="X2438" s="8">
        <v>52566.383269489103</v>
      </c>
      <c r="Y2438" s="8">
        <v>50265.400373586599</v>
      </c>
      <c r="Z2438" s="23">
        <f t="shared" si="426"/>
        <v>110073.93853421847</v>
      </c>
      <c r="AA2438" s="29">
        <f t="shared" si="427"/>
        <v>6.5793547388071474</v>
      </c>
      <c r="AB2438" s="29">
        <f t="shared" si="428"/>
        <v>47.755521397236002</v>
      </c>
      <c r="AC2438" s="29">
        <f t="shared" si="429"/>
        <v>45.665123863956858</v>
      </c>
      <c r="AD2438" s="26">
        <f t="shared" si="430"/>
        <v>6.5793547388071472E-2</v>
      </c>
      <c r="AE2438" s="26">
        <f t="shared" si="431"/>
        <v>0.47755521397236</v>
      </c>
      <c r="AF2438" s="26">
        <f t="shared" si="432"/>
        <v>0.45665123863956858</v>
      </c>
      <c r="AG2438" s="6">
        <v>5</v>
      </c>
    </row>
    <row r="2439" spans="1:33" ht="12" customHeight="1" x14ac:dyDescent="0.2">
      <c r="A2439" s="5" t="s">
        <v>2503</v>
      </c>
      <c r="B2439" s="5" t="s">
        <v>2503</v>
      </c>
      <c r="C2439" s="7">
        <v>3</v>
      </c>
      <c r="D2439" s="7">
        <v>3</v>
      </c>
      <c r="E2439" s="8">
        <v>155.37</v>
      </c>
      <c r="F2439" s="9">
        <v>7.5203866574316001</v>
      </c>
      <c r="G2439" s="7" t="s">
        <v>54</v>
      </c>
      <c r="H2439" s="7">
        <v>2</v>
      </c>
      <c r="I2439" s="7" t="s">
        <v>1</v>
      </c>
      <c r="J2439" s="7" t="s">
        <v>0</v>
      </c>
      <c r="K2439" s="5" t="s">
        <v>2504</v>
      </c>
      <c r="L2439" s="14" t="s">
        <v>2505</v>
      </c>
      <c r="M2439" s="38">
        <f t="shared" si="433"/>
        <v>1</v>
      </c>
      <c r="N2439" s="32">
        <f t="shared" si="434"/>
        <v>7.5203866574315779</v>
      </c>
      <c r="O2439" s="32">
        <f t="shared" si="435"/>
        <v>4.2266483456607995</v>
      </c>
      <c r="P2439" s="32">
        <f t="shared" si="425"/>
        <v>1.7792790036938433</v>
      </c>
      <c r="Q2439" s="35">
        <v>0.47201922420107301</v>
      </c>
      <c r="R2439" s="35">
        <v>0.919764709546952</v>
      </c>
      <c r="S2439" s="35">
        <v>0.58319017656830796</v>
      </c>
      <c r="T2439" s="35">
        <v>0.467152325193471</v>
      </c>
      <c r="U2439" s="35">
        <v>0.94732379807284295</v>
      </c>
      <c r="V2439" s="35">
        <v>0.64279219729409698</v>
      </c>
      <c r="W2439" s="8">
        <v>10205.869797974799</v>
      </c>
      <c r="X2439" s="8">
        <v>76752.087056173594</v>
      </c>
      <c r="Y2439" s="8">
        <v>43136.622697639701</v>
      </c>
      <c r="Z2439" s="23">
        <f t="shared" si="426"/>
        <v>130094.57955178809</v>
      </c>
      <c r="AA2439" s="29">
        <f t="shared" si="427"/>
        <v>7.8449615911261263</v>
      </c>
      <c r="AB2439" s="29">
        <f t="shared" si="428"/>
        <v>58.997144477968128</v>
      </c>
      <c r="AC2439" s="29">
        <f t="shared" si="429"/>
        <v>33.157893930905757</v>
      </c>
      <c r="AD2439" s="26">
        <f t="shared" si="430"/>
        <v>7.8449615911261261E-2</v>
      </c>
      <c r="AE2439" s="26">
        <f t="shared" si="431"/>
        <v>0.58997144477968133</v>
      </c>
      <c r="AF2439" s="26">
        <f t="shared" si="432"/>
        <v>0.33157893930905757</v>
      </c>
      <c r="AG2439" s="6">
        <v>6</v>
      </c>
    </row>
    <row r="2440" spans="1:33" ht="12" customHeight="1" x14ac:dyDescent="0.2">
      <c r="A2440" s="5" t="s">
        <v>998</v>
      </c>
      <c r="B2440" s="5" t="s">
        <v>998</v>
      </c>
      <c r="C2440" s="7">
        <v>1</v>
      </c>
      <c r="D2440" s="7">
        <v>1</v>
      </c>
      <c r="E2440" s="8">
        <v>25.87</v>
      </c>
      <c r="F2440" s="9">
        <v>16.751893296623301</v>
      </c>
      <c r="G2440" s="7">
        <v>2</v>
      </c>
      <c r="H2440" s="7">
        <v>1</v>
      </c>
      <c r="I2440" s="7" t="s">
        <v>2</v>
      </c>
      <c r="J2440" s="7" t="s">
        <v>0</v>
      </c>
      <c r="K2440" s="5" t="s">
        <v>999</v>
      </c>
      <c r="L2440" s="14" t="s">
        <v>1000</v>
      </c>
      <c r="M2440" s="38">
        <f t="shared" si="433"/>
        <v>1</v>
      </c>
      <c r="N2440" s="32">
        <f t="shared" si="434"/>
        <v>7.5366804201501232</v>
      </c>
      <c r="O2440" s="32">
        <f t="shared" si="435"/>
        <v>16.751893296623322</v>
      </c>
      <c r="P2440" s="32">
        <f t="shared" si="425"/>
        <v>0.4499002164531033</v>
      </c>
      <c r="Q2440" s="35">
        <v>0.55389503102308701</v>
      </c>
      <c r="R2440" s="35">
        <v>0.80939332018059995</v>
      </c>
      <c r="S2440" s="35">
        <v>0.40103784266856102</v>
      </c>
      <c r="T2440" s="35">
        <v>0.55873927439094395</v>
      </c>
      <c r="U2440" s="35">
        <v>0.83884751140361802</v>
      </c>
      <c r="V2440" s="35">
        <v>0.40833714660596299</v>
      </c>
      <c r="W2440" s="8">
        <v>2815.10725865631</v>
      </c>
      <c r="X2440" s="8">
        <v>21216.563756937499</v>
      </c>
      <c r="Y2440" s="8">
        <v>47158.376415560298</v>
      </c>
      <c r="Z2440" s="23">
        <f t="shared" si="426"/>
        <v>71190.047431154104</v>
      </c>
      <c r="AA2440" s="29">
        <f t="shared" si="427"/>
        <v>3.9543550822588247</v>
      </c>
      <c r="AB2440" s="29">
        <f t="shared" si="428"/>
        <v>29.802710522781211</v>
      </c>
      <c r="AC2440" s="29">
        <f t="shared" si="429"/>
        <v>66.242934394959974</v>
      </c>
      <c r="AD2440" s="26">
        <f t="shared" si="430"/>
        <v>3.9543550822588244E-2</v>
      </c>
      <c r="AE2440" s="26">
        <f t="shared" si="431"/>
        <v>0.29802710522781212</v>
      </c>
      <c r="AF2440" s="26">
        <f t="shared" si="432"/>
        <v>0.66242934394959974</v>
      </c>
      <c r="AG2440" s="6">
        <v>5</v>
      </c>
    </row>
    <row r="2441" spans="1:33" ht="12" customHeight="1" x14ac:dyDescent="0.2">
      <c r="A2441" s="5" t="s">
        <v>3875</v>
      </c>
      <c r="B2441" s="5" t="s">
        <v>3875</v>
      </c>
      <c r="C2441" s="7">
        <v>1</v>
      </c>
      <c r="D2441" s="7">
        <v>1</v>
      </c>
      <c r="E2441" s="8">
        <v>15.71</v>
      </c>
      <c r="F2441" s="9">
        <v>7.6646829843148101</v>
      </c>
      <c r="G2441" s="7">
        <v>3</v>
      </c>
      <c r="H2441" s="7">
        <v>1</v>
      </c>
      <c r="I2441" s="7" t="s">
        <v>1</v>
      </c>
      <c r="J2441" s="7" t="s">
        <v>0</v>
      </c>
      <c r="K2441" s="5" t="s">
        <v>3876</v>
      </c>
      <c r="L2441" s="14" t="s">
        <v>3877</v>
      </c>
      <c r="M2441" s="38">
        <f t="shared" si="433"/>
        <v>1</v>
      </c>
      <c r="N2441" s="32">
        <f t="shared" si="434"/>
        <v>7.6646829843147914</v>
      </c>
      <c r="O2441" s="32">
        <f t="shared" si="435"/>
        <v>6.2443690179525069</v>
      </c>
      <c r="P2441" s="32">
        <f t="shared" si="425"/>
        <v>1.2274551619673491</v>
      </c>
      <c r="Q2441" s="35">
        <v>0.41778201868395498</v>
      </c>
      <c r="R2441" s="35">
        <v>0.47818545953116698</v>
      </c>
      <c r="S2441" s="35">
        <v>0.81220557636368196</v>
      </c>
      <c r="T2441" s="35">
        <v>0.42611404147989401</v>
      </c>
      <c r="U2441" s="35">
        <v>0.45365554169196898</v>
      </c>
      <c r="V2441" s="35">
        <v>0.74595448521289798</v>
      </c>
      <c r="W2441" s="8">
        <v>1236.40067358752</v>
      </c>
      <c r="X2441" s="8">
        <v>9476.6192046416108</v>
      </c>
      <c r="Y2441" s="8">
        <v>7720.5420599255203</v>
      </c>
      <c r="Z2441" s="23">
        <f t="shared" si="426"/>
        <v>18433.561938154649</v>
      </c>
      <c r="AA2441" s="29">
        <f t="shared" si="427"/>
        <v>6.7073345766580257</v>
      </c>
      <c r="AB2441" s="29">
        <f t="shared" si="428"/>
        <v>51.409593199817017</v>
      </c>
      <c r="AC2441" s="29">
        <f t="shared" si="429"/>
        <v>41.88307222352497</v>
      </c>
      <c r="AD2441" s="26">
        <f t="shared" si="430"/>
        <v>6.707334576658025E-2</v>
      </c>
      <c r="AE2441" s="26">
        <f t="shared" si="431"/>
        <v>0.51409593199817016</v>
      </c>
      <c r="AF2441" s="26">
        <f t="shared" si="432"/>
        <v>0.4188307222352497</v>
      </c>
      <c r="AG2441" s="6">
        <v>5</v>
      </c>
    </row>
    <row r="2442" spans="1:33" ht="12" customHeight="1" x14ac:dyDescent="0.2">
      <c r="A2442" s="5" t="s">
        <v>2499</v>
      </c>
      <c r="B2442" s="5" t="s">
        <v>2500</v>
      </c>
      <c r="C2442" s="7">
        <v>137</v>
      </c>
      <c r="D2442" s="7">
        <v>136</v>
      </c>
      <c r="E2442" s="8">
        <v>7957.31</v>
      </c>
      <c r="F2442" s="9">
        <v>7.6652447120957303</v>
      </c>
      <c r="G2442" s="7" t="s">
        <v>50</v>
      </c>
      <c r="H2442" s="7">
        <v>3</v>
      </c>
      <c r="I2442" s="7" t="s">
        <v>1</v>
      </c>
      <c r="J2442" s="7" t="s">
        <v>0</v>
      </c>
      <c r="K2442" s="5" t="s">
        <v>2501</v>
      </c>
      <c r="L2442" s="14" t="s">
        <v>2502</v>
      </c>
      <c r="M2442" s="38">
        <f t="shared" si="433"/>
        <v>1</v>
      </c>
      <c r="N2442" s="32">
        <f t="shared" si="434"/>
        <v>7.6652447120957277</v>
      </c>
      <c r="O2442" s="32">
        <f t="shared" si="435"/>
        <v>2.5046208156458798</v>
      </c>
      <c r="P2442" s="32">
        <f t="shared" si="425"/>
        <v>3.0604411910227816</v>
      </c>
      <c r="Q2442" s="35">
        <v>0.83674863764457497</v>
      </c>
      <c r="R2442" s="35">
        <v>0.182323632502705</v>
      </c>
      <c r="S2442" s="35">
        <v>0.15533084916249501</v>
      </c>
      <c r="T2442" s="35">
        <v>0.87199868330843</v>
      </c>
      <c r="U2442" s="35">
        <v>0.18939968753355599</v>
      </c>
      <c r="V2442" s="35">
        <v>0.17319908149761101</v>
      </c>
      <c r="W2442" s="8">
        <v>5873467.8261239901</v>
      </c>
      <c r="X2442" s="8">
        <v>45021568.195861302</v>
      </c>
      <c r="Y2442" s="8">
        <v>14710809.777336501</v>
      </c>
      <c r="Z2442" s="23">
        <f t="shared" si="426"/>
        <v>65605845.799321793</v>
      </c>
      <c r="AA2442" s="29">
        <f t="shared" si="427"/>
        <v>8.9526592555334581</v>
      </c>
      <c r="AB2442" s="29">
        <f t="shared" si="428"/>
        <v>68.624324017672706</v>
      </c>
      <c r="AC2442" s="29">
        <f t="shared" si="429"/>
        <v>22.423016726793843</v>
      </c>
      <c r="AD2442" s="26">
        <f t="shared" si="430"/>
        <v>8.9526592555334586E-2</v>
      </c>
      <c r="AE2442" s="26">
        <f t="shared" si="431"/>
        <v>0.68624324017672711</v>
      </c>
      <c r="AF2442" s="26">
        <f t="shared" si="432"/>
        <v>0.22423016726793843</v>
      </c>
      <c r="AG2442" s="6">
        <v>6</v>
      </c>
    </row>
    <row r="2443" spans="1:33" ht="12" customHeight="1" x14ac:dyDescent="0.2">
      <c r="A2443" s="5" t="s">
        <v>3872</v>
      </c>
      <c r="B2443" s="5" t="s">
        <v>3872</v>
      </c>
      <c r="C2443" s="7">
        <v>1</v>
      </c>
      <c r="D2443" s="7">
        <v>1</v>
      </c>
      <c r="E2443" s="8">
        <v>19.5</v>
      </c>
      <c r="F2443" s="9">
        <v>7.6735128034701798</v>
      </c>
      <c r="G2443" s="7">
        <v>3</v>
      </c>
      <c r="H2443" s="7">
        <v>1</v>
      </c>
      <c r="I2443" s="7" t="s">
        <v>1</v>
      </c>
      <c r="J2443" s="7" t="s">
        <v>0</v>
      </c>
      <c r="K2443" s="5" t="s">
        <v>3873</v>
      </c>
      <c r="L2443" s="14" t="s">
        <v>3874</v>
      </c>
      <c r="M2443" s="38">
        <f t="shared" si="433"/>
        <v>1</v>
      </c>
      <c r="N2443" s="32">
        <f t="shared" si="434"/>
        <v>7.6735128034702011</v>
      </c>
      <c r="O2443" s="32">
        <f t="shared" si="435"/>
        <v>5.4520540976079657</v>
      </c>
      <c r="P2443" s="32">
        <f t="shared" si="425"/>
        <v>1.4074535333090106</v>
      </c>
      <c r="Q2443" s="35">
        <v>0.48246653262739098</v>
      </c>
      <c r="R2443" s="35">
        <v>0.61242320075198897</v>
      </c>
      <c r="S2443" s="35">
        <v>0.112988036463434</v>
      </c>
      <c r="T2443" s="35">
        <v>0.50239353948465704</v>
      </c>
      <c r="U2443" s="35">
        <v>0.56331186454429905</v>
      </c>
      <c r="V2443" s="35">
        <v>0.112175792039232</v>
      </c>
      <c r="W2443" s="8">
        <v>1241.81610718568</v>
      </c>
      <c r="X2443" s="8">
        <v>9529.0917980448394</v>
      </c>
      <c r="Y2443" s="8">
        <v>6770.4485956572598</v>
      </c>
      <c r="Z2443" s="23">
        <f t="shared" si="426"/>
        <v>17541.356500887778</v>
      </c>
      <c r="AA2443" s="29">
        <f t="shared" si="427"/>
        <v>7.0793618904149813</v>
      </c>
      <c r="AB2443" s="29">
        <f t="shared" si="428"/>
        <v>54.323574106498363</v>
      </c>
      <c r="AC2443" s="29">
        <f t="shared" si="429"/>
        <v>38.597064003086672</v>
      </c>
      <c r="AD2443" s="26">
        <f t="shared" si="430"/>
        <v>7.0793618904149813E-2</v>
      </c>
      <c r="AE2443" s="26">
        <f t="shared" si="431"/>
        <v>0.54323574106498362</v>
      </c>
      <c r="AF2443" s="26">
        <f t="shared" si="432"/>
        <v>0.38597064003086673</v>
      </c>
      <c r="AG2443" s="6">
        <v>5</v>
      </c>
    </row>
    <row r="2444" spans="1:33" ht="12" customHeight="1" x14ac:dyDescent="0.2">
      <c r="A2444" s="5" t="s">
        <v>2496</v>
      </c>
      <c r="B2444" s="5" t="s">
        <v>2496</v>
      </c>
      <c r="C2444" s="7">
        <v>1</v>
      </c>
      <c r="D2444" s="7">
        <v>1</v>
      </c>
      <c r="E2444" s="8">
        <v>25.49</v>
      </c>
      <c r="F2444" s="9">
        <v>7.6787512904012996</v>
      </c>
      <c r="G2444" s="7">
        <v>2</v>
      </c>
      <c r="H2444" s="7">
        <v>1</v>
      </c>
      <c r="I2444" s="7" t="s">
        <v>1</v>
      </c>
      <c r="J2444" s="7" t="s">
        <v>0</v>
      </c>
      <c r="K2444" s="5" t="s">
        <v>2497</v>
      </c>
      <c r="L2444" s="14" t="s">
        <v>2498</v>
      </c>
      <c r="M2444" s="38">
        <f t="shared" si="433"/>
        <v>1</v>
      </c>
      <c r="N2444" s="32">
        <f t="shared" si="434"/>
        <v>7.6787512904012925</v>
      </c>
      <c r="O2444" s="32">
        <f t="shared" si="435"/>
        <v>3.0605633755650707</v>
      </c>
      <c r="P2444" s="32">
        <f t="shared" si="425"/>
        <v>2.5089339275595188</v>
      </c>
      <c r="Q2444" s="35">
        <v>0.17270791022348</v>
      </c>
      <c r="R2444" s="35">
        <v>0.34626638943211702</v>
      </c>
      <c r="S2444" s="35">
        <v>0.77910132234723795</v>
      </c>
      <c r="T2444" s="35">
        <v>0.110232492525736</v>
      </c>
      <c r="U2444" s="35">
        <v>0.27277770038905402</v>
      </c>
      <c r="V2444" s="35">
        <v>0.90328065823553405</v>
      </c>
      <c r="W2444" s="8">
        <v>82372.068883575703</v>
      </c>
      <c r="X2444" s="8">
        <v>632514.63023278106</v>
      </c>
      <c r="Y2444" s="8">
        <v>252104.937194595</v>
      </c>
      <c r="Z2444" s="23">
        <f t="shared" si="426"/>
        <v>966991.63631095178</v>
      </c>
      <c r="AA2444" s="29">
        <f t="shared" si="427"/>
        <v>8.5183848329674312</v>
      </c>
      <c r="AB2444" s="29">
        <f t="shared" si="428"/>
        <v>65.41055852828346</v>
      </c>
      <c r="AC2444" s="29">
        <f t="shared" si="429"/>
        <v>26.071056638749106</v>
      </c>
      <c r="AD2444" s="26">
        <f t="shared" si="430"/>
        <v>8.5183848329674308E-2</v>
      </c>
      <c r="AE2444" s="26">
        <f t="shared" si="431"/>
        <v>0.65410558528283458</v>
      </c>
      <c r="AF2444" s="26">
        <f t="shared" si="432"/>
        <v>0.26071056638749107</v>
      </c>
      <c r="AG2444" s="6">
        <v>6</v>
      </c>
    </row>
    <row r="2445" spans="1:33" ht="12" customHeight="1" x14ac:dyDescent="0.2">
      <c r="A2445" s="5" t="s">
        <v>3869</v>
      </c>
      <c r="B2445" s="5" t="s">
        <v>3869</v>
      </c>
      <c r="C2445" s="7">
        <v>1</v>
      </c>
      <c r="D2445" s="7">
        <v>1</v>
      </c>
      <c r="E2445" s="8">
        <v>31.29</v>
      </c>
      <c r="F2445" s="9">
        <v>7.6813912182013198</v>
      </c>
      <c r="G2445" s="7">
        <v>1</v>
      </c>
      <c r="H2445" s="7">
        <v>1</v>
      </c>
      <c r="I2445" s="7" t="s">
        <v>1</v>
      </c>
      <c r="J2445" s="7" t="s">
        <v>0</v>
      </c>
      <c r="K2445" s="5" t="s">
        <v>3870</v>
      </c>
      <c r="L2445" s="14" t="s">
        <v>3871</v>
      </c>
      <c r="M2445" s="38">
        <f t="shared" si="433"/>
        <v>1</v>
      </c>
      <c r="N2445" s="32">
        <f t="shared" si="434"/>
        <v>7.6813912182013029</v>
      </c>
      <c r="O2445" s="32">
        <f t="shared" si="435"/>
        <v>7.4897607297526214</v>
      </c>
      <c r="P2445" s="32">
        <f t="shared" si="425"/>
        <v>1.0255856622612043</v>
      </c>
      <c r="Q2445" s="35">
        <v>0.69895264953917902</v>
      </c>
      <c r="R2445" s="35">
        <v>0.68365512791442096</v>
      </c>
      <c r="S2445" s="35">
        <v>0.78924712192921298</v>
      </c>
      <c r="T2445" s="35">
        <v>0.74495194317110602</v>
      </c>
      <c r="U2445" s="35">
        <v>0.71580214653086105</v>
      </c>
      <c r="V2445" s="35">
        <v>0.79472460295271397</v>
      </c>
      <c r="W2445" s="8">
        <v>2199.80150339486</v>
      </c>
      <c r="X2445" s="8">
        <v>16897.535949963301</v>
      </c>
      <c r="Y2445" s="8">
        <v>16475.986913377601</v>
      </c>
      <c r="Z2445" s="23">
        <f t="shared" si="426"/>
        <v>35573.32436673576</v>
      </c>
      <c r="AA2445" s="29">
        <f t="shared" si="427"/>
        <v>6.1838513620949946</v>
      </c>
      <c r="AB2445" s="29">
        <f t="shared" si="428"/>
        <v>47.500581547458658</v>
      </c>
      <c r="AC2445" s="29">
        <f t="shared" si="429"/>
        <v>46.315567090446351</v>
      </c>
      <c r="AD2445" s="26">
        <f t="shared" si="430"/>
        <v>6.1838513620949949E-2</v>
      </c>
      <c r="AE2445" s="26">
        <f t="shared" si="431"/>
        <v>0.47500581547458659</v>
      </c>
      <c r="AF2445" s="26">
        <f t="shared" si="432"/>
        <v>0.46315567090446352</v>
      </c>
      <c r="AG2445" s="6">
        <v>5</v>
      </c>
    </row>
    <row r="2446" spans="1:33" ht="12" customHeight="1" x14ac:dyDescent="0.2">
      <c r="A2446" s="5" t="s">
        <v>3866</v>
      </c>
      <c r="B2446" s="5" t="s">
        <v>3866</v>
      </c>
      <c r="C2446" s="7">
        <v>1</v>
      </c>
      <c r="D2446" s="7">
        <v>1</v>
      </c>
      <c r="E2446" s="8">
        <v>69.83</v>
      </c>
      <c r="F2446" s="9">
        <v>7.7217800588993297</v>
      </c>
      <c r="G2446" s="7">
        <v>3</v>
      </c>
      <c r="H2446" s="7">
        <v>1</v>
      </c>
      <c r="I2446" s="7" t="s">
        <v>1</v>
      </c>
      <c r="J2446" s="7" t="s">
        <v>0</v>
      </c>
      <c r="K2446" s="5" t="s">
        <v>3867</v>
      </c>
      <c r="L2446" s="14" t="s">
        <v>3868</v>
      </c>
      <c r="M2446" s="38">
        <f t="shared" si="433"/>
        <v>1</v>
      </c>
      <c r="N2446" s="32">
        <f t="shared" si="434"/>
        <v>7.7217800588993422</v>
      </c>
      <c r="O2446" s="32">
        <f t="shared" si="435"/>
        <v>5.1809993713770952</v>
      </c>
      <c r="P2446" s="32">
        <f t="shared" si="425"/>
        <v>1.4904035892301055</v>
      </c>
      <c r="Q2446" s="35">
        <v>0.57481387167156295</v>
      </c>
      <c r="R2446" s="35">
        <v>0.59083011208708802</v>
      </c>
      <c r="S2446" s="35">
        <v>0.132421759818037</v>
      </c>
      <c r="T2446" s="35">
        <v>0.55455757386903004</v>
      </c>
      <c r="U2446" s="35">
        <v>0.64759895888778296</v>
      </c>
      <c r="V2446" s="35">
        <v>0.19159346139144501</v>
      </c>
      <c r="W2446" s="8">
        <v>5717.9425401745902</v>
      </c>
      <c r="X2446" s="8">
        <v>44152.694684652401</v>
      </c>
      <c r="Y2446" s="8">
        <v>29624.656706214901</v>
      </c>
      <c r="Z2446" s="23">
        <f t="shared" si="426"/>
        <v>79495.293931041888</v>
      </c>
      <c r="AA2446" s="29">
        <f t="shared" si="427"/>
        <v>7.1928063378627343</v>
      </c>
      <c r="AB2446" s="29">
        <f t="shared" si="428"/>
        <v>55.541268547233265</v>
      </c>
      <c r="AC2446" s="29">
        <f t="shared" si="429"/>
        <v>37.265925114904007</v>
      </c>
      <c r="AD2446" s="26">
        <f t="shared" si="430"/>
        <v>7.1928063378627338E-2</v>
      </c>
      <c r="AE2446" s="26">
        <f t="shared" si="431"/>
        <v>0.55541268547233269</v>
      </c>
      <c r="AF2446" s="26">
        <f t="shared" si="432"/>
        <v>0.37265925114904008</v>
      </c>
      <c r="AG2446" s="6">
        <v>6</v>
      </c>
    </row>
    <row r="2447" spans="1:33" ht="12" customHeight="1" x14ac:dyDescent="0.2">
      <c r="A2447" s="5" t="s">
        <v>3863</v>
      </c>
      <c r="B2447" s="5" t="s">
        <v>3863</v>
      </c>
      <c r="C2447" s="7">
        <v>1</v>
      </c>
      <c r="D2447" s="7">
        <v>1</v>
      </c>
      <c r="E2447" s="8">
        <v>23.95</v>
      </c>
      <c r="F2447" s="9">
        <v>7.7930300729772402</v>
      </c>
      <c r="G2447" s="7">
        <v>1</v>
      </c>
      <c r="H2447" s="7">
        <v>1</v>
      </c>
      <c r="I2447" s="7" t="s">
        <v>1</v>
      </c>
      <c r="J2447" s="7" t="s">
        <v>0</v>
      </c>
      <c r="K2447" s="5" t="s">
        <v>3864</v>
      </c>
      <c r="L2447" s="14" t="s">
        <v>3865</v>
      </c>
      <c r="M2447" s="38">
        <f t="shared" si="433"/>
        <v>1</v>
      </c>
      <c r="N2447" s="32">
        <f t="shared" si="434"/>
        <v>7.7930300729772366</v>
      </c>
      <c r="O2447" s="32">
        <f t="shared" si="435"/>
        <v>6.1682483273757116</v>
      </c>
      <c r="P2447" s="32">
        <f t="shared" si="425"/>
        <v>1.263410559913821</v>
      </c>
      <c r="Q2447" s="35">
        <v>0.113993352531066</v>
      </c>
      <c r="R2447" s="35">
        <v>0.102589918653199</v>
      </c>
      <c r="S2447" s="35">
        <v>0.253635640374831</v>
      </c>
      <c r="T2447" s="35">
        <v>6.2473250213589002E-2</v>
      </c>
      <c r="U2447" s="35">
        <v>4.8535363689465698E-2</v>
      </c>
      <c r="V2447" s="35">
        <v>0.26020687377513801</v>
      </c>
      <c r="W2447" s="8">
        <v>1496.5698928489901</v>
      </c>
      <c r="X2447" s="8">
        <v>11662.814181284501</v>
      </c>
      <c r="Y2447" s="8">
        <v>9231.2147383666306</v>
      </c>
      <c r="Z2447" s="23">
        <f t="shared" si="426"/>
        <v>22390.59881250012</v>
      </c>
      <c r="AA2447" s="29">
        <f t="shared" si="427"/>
        <v>6.6839208070375138</v>
      </c>
      <c r="AB2447" s="29">
        <f t="shared" si="428"/>
        <v>52.087995854641626</v>
      </c>
      <c r="AC2447" s="29">
        <f t="shared" si="429"/>
        <v>41.228083338320857</v>
      </c>
      <c r="AD2447" s="26">
        <f t="shared" si="430"/>
        <v>6.6839208070375133E-2</v>
      </c>
      <c r="AE2447" s="26">
        <f t="shared" si="431"/>
        <v>0.52087995854641622</v>
      </c>
      <c r="AF2447" s="26">
        <f t="shared" si="432"/>
        <v>0.41228083338320859</v>
      </c>
      <c r="AG2447" s="6">
        <v>5</v>
      </c>
    </row>
    <row r="2448" spans="1:33" ht="12" customHeight="1" x14ac:dyDescent="0.2">
      <c r="A2448" s="5" t="s">
        <v>2493</v>
      </c>
      <c r="B2448" s="5" t="s">
        <v>2493</v>
      </c>
      <c r="C2448" s="7">
        <v>6</v>
      </c>
      <c r="D2448" s="7">
        <v>1</v>
      </c>
      <c r="E2448" s="8">
        <v>191.36</v>
      </c>
      <c r="F2448" s="9">
        <v>7.8041383473510004</v>
      </c>
      <c r="G2448" s="7" t="s">
        <v>122</v>
      </c>
      <c r="H2448" s="7">
        <v>2</v>
      </c>
      <c r="I2448" s="7" t="s">
        <v>1</v>
      </c>
      <c r="J2448" s="7" t="s">
        <v>0</v>
      </c>
      <c r="K2448" s="5" t="s">
        <v>2494</v>
      </c>
      <c r="L2448" s="14" t="s">
        <v>2495</v>
      </c>
      <c r="M2448" s="38">
        <f t="shared" si="433"/>
        <v>1</v>
      </c>
      <c r="N2448" s="32">
        <f t="shared" si="434"/>
        <v>7.8041383473509818</v>
      </c>
      <c r="O2448" s="32">
        <f t="shared" si="435"/>
        <v>3.2976078657463979</v>
      </c>
      <c r="P2448" s="32">
        <f t="shared" si="425"/>
        <v>2.3666059352950239</v>
      </c>
      <c r="Q2448" s="35">
        <v>2.8932392979791E-2</v>
      </c>
      <c r="R2448" s="35">
        <v>2.9747412782742899E-2</v>
      </c>
      <c r="S2448" s="35">
        <v>0.15264908356762899</v>
      </c>
      <c r="T2448" s="35">
        <v>1.08729653518573E-2</v>
      </c>
      <c r="U2448" s="35">
        <v>8.2201642346758693E-3</v>
      </c>
      <c r="V2448" s="35">
        <v>0.153549024634486</v>
      </c>
      <c r="W2448" s="8">
        <v>1257.0480454920501</v>
      </c>
      <c r="X2448" s="8">
        <v>9810.1768562871093</v>
      </c>
      <c r="Y2448" s="8">
        <v>4145.2515224357203</v>
      </c>
      <c r="Z2448" s="23">
        <f t="shared" si="426"/>
        <v>15212.476424214881</v>
      </c>
      <c r="AA2448" s="29">
        <f t="shared" si="427"/>
        <v>8.2632702949738608</v>
      </c>
      <c r="AB2448" s="29">
        <f t="shared" si="428"/>
        <v>64.487704583531766</v>
      </c>
      <c r="AC2448" s="29">
        <f t="shared" si="429"/>
        <v>27.249025121494363</v>
      </c>
      <c r="AD2448" s="26">
        <f t="shared" si="430"/>
        <v>8.263270294973861E-2</v>
      </c>
      <c r="AE2448" s="26">
        <f t="shared" si="431"/>
        <v>0.64487704583531769</v>
      </c>
      <c r="AF2448" s="26">
        <f t="shared" si="432"/>
        <v>0.27249025121494364</v>
      </c>
      <c r="AG2448" s="6">
        <v>6</v>
      </c>
    </row>
    <row r="2449" spans="1:33" ht="12" customHeight="1" x14ac:dyDescent="0.2">
      <c r="A2449" s="5" t="s">
        <v>1113</v>
      </c>
      <c r="B2449" s="5" t="s">
        <v>1113</v>
      </c>
      <c r="C2449" s="7">
        <v>20</v>
      </c>
      <c r="D2449" s="7">
        <v>20</v>
      </c>
      <c r="E2449" s="8">
        <v>698.76</v>
      </c>
      <c r="F2449" s="9">
        <v>8.7335424063006108</v>
      </c>
      <c r="G2449" s="7" t="s">
        <v>50</v>
      </c>
      <c r="H2449" s="7">
        <v>3</v>
      </c>
      <c r="I2449" s="7" t="s">
        <v>2</v>
      </c>
      <c r="J2449" s="7" t="s">
        <v>0</v>
      </c>
      <c r="K2449" s="5" t="s">
        <v>1114</v>
      </c>
      <c r="L2449" s="14" t="s">
        <v>1115</v>
      </c>
      <c r="M2449" s="38">
        <f t="shared" si="433"/>
        <v>1</v>
      </c>
      <c r="N2449" s="32">
        <f t="shared" si="434"/>
        <v>7.8346889137472902</v>
      </c>
      <c r="O2449" s="32">
        <f t="shared" si="435"/>
        <v>8.7335424063006037</v>
      </c>
      <c r="P2449" s="32">
        <f t="shared" si="425"/>
        <v>0.89708030822580553</v>
      </c>
      <c r="Q2449" s="35">
        <v>0.42381738135913299</v>
      </c>
      <c r="R2449" s="35">
        <v>3.5432802280956702E-2</v>
      </c>
      <c r="S2449" s="35">
        <v>6.2412304323438202E-2</v>
      </c>
      <c r="T2449" s="35">
        <v>0.39776357720828598</v>
      </c>
      <c r="U2449" s="35">
        <v>3.4063047735016602E-2</v>
      </c>
      <c r="V2449" s="35">
        <v>6.5300081781030098E-2</v>
      </c>
      <c r="W2449" s="8">
        <v>61581.357261670499</v>
      </c>
      <c r="X2449" s="8">
        <v>482470.77703152102</v>
      </c>
      <c r="Y2449" s="8">
        <v>537823.39508234698</v>
      </c>
      <c r="Z2449" s="23">
        <f t="shared" si="426"/>
        <v>1081875.5293755385</v>
      </c>
      <c r="AA2449" s="29">
        <f t="shared" si="427"/>
        <v>5.692092628919653</v>
      </c>
      <c r="AB2449" s="29">
        <f t="shared" si="428"/>
        <v>44.59577501581947</v>
      </c>
      <c r="AC2449" s="29">
        <f t="shared" si="429"/>
        <v>49.712132355260877</v>
      </c>
      <c r="AD2449" s="26">
        <f t="shared" si="430"/>
        <v>5.6920926289196531E-2</v>
      </c>
      <c r="AE2449" s="26">
        <f t="shared" si="431"/>
        <v>0.44595775015819472</v>
      </c>
      <c r="AF2449" s="26">
        <f t="shared" si="432"/>
        <v>0.4971213235526088</v>
      </c>
      <c r="AG2449" s="6">
        <v>5</v>
      </c>
    </row>
    <row r="2450" spans="1:33" ht="12" customHeight="1" x14ac:dyDescent="0.2">
      <c r="A2450" s="5" t="s">
        <v>2490</v>
      </c>
      <c r="B2450" s="5" t="s">
        <v>2490</v>
      </c>
      <c r="C2450" s="7">
        <v>1</v>
      </c>
      <c r="D2450" s="7">
        <v>1</v>
      </c>
      <c r="E2450" s="8">
        <v>26.78</v>
      </c>
      <c r="F2450" s="9">
        <v>7.8392392370765602</v>
      </c>
      <c r="G2450" s="7">
        <v>2</v>
      </c>
      <c r="H2450" s="7">
        <v>1</v>
      </c>
      <c r="I2450" s="7" t="s">
        <v>1</v>
      </c>
      <c r="J2450" s="7" t="s">
        <v>0</v>
      </c>
      <c r="K2450" s="5" t="s">
        <v>2491</v>
      </c>
      <c r="L2450" s="14" t="s">
        <v>2492</v>
      </c>
      <c r="M2450" s="38">
        <f t="shared" si="433"/>
        <v>1</v>
      </c>
      <c r="N2450" s="32">
        <f t="shared" si="434"/>
        <v>7.8392392370765611</v>
      </c>
      <c r="O2450" s="32">
        <f t="shared" si="435"/>
        <v>2.53673591783777</v>
      </c>
      <c r="P2450" s="32">
        <f t="shared" si="425"/>
        <v>3.0902858992742415</v>
      </c>
      <c r="Q2450" s="35">
        <v>0.18880480257945401</v>
      </c>
      <c r="R2450" s="35">
        <v>6.5123869276768595E-2</v>
      </c>
      <c r="S2450" s="35">
        <v>4.4066506136499199E-2</v>
      </c>
      <c r="T2450" s="35">
        <v>0.11845383286000601</v>
      </c>
      <c r="U2450" s="35">
        <v>2.5399846016574901E-2</v>
      </c>
      <c r="V2450" s="35">
        <v>4.17859713674694E-2</v>
      </c>
      <c r="W2450" s="8">
        <v>934.62708580964102</v>
      </c>
      <c r="X2450" s="8">
        <v>7326.76532311346</v>
      </c>
      <c r="Y2450" s="8">
        <v>2370.90209835736</v>
      </c>
      <c r="Z2450" s="23">
        <f t="shared" si="426"/>
        <v>10632.294507280461</v>
      </c>
      <c r="AA2450" s="29">
        <f t="shared" si="427"/>
        <v>8.7904552039040613</v>
      </c>
      <c r="AB2450" s="29">
        <f t="shared" si="428"/>
        <v>68.91048134620857</v>
      </c>
      <c r="AC2450" s="29">
        <f t="shared" si="429"/>
        <v>22.299063449887374</v>
      </c>
      <c r="AD2450" s="26">
        <f t="shared" si="430"/>
        <v>8.7904552039040615E-2</v>
      </c>
      <c r="AE2450" s="26">
        <f t="shared" si="431"/>
        <v>0.68910481346208574</v>
      </c>
      <c r="AF2450" s="26">
        <f t="shared" si="432"/>
        <v>0.22299063449887374</v>
      </c>
      <c r="AG2450" s="6">
        <v>6</v>
      </c>
    </row>
    <row r="2451" spans="1:33" ht="12" customHeight="1" x14ac:dyDescent="0.2">
      <c r="A2451" s="5" t="s">
        <v>1031</v>
      </c>
      <c r="B2451" s="5" t="s">
        <v>1031</v>
      </c>
      <c r="C2451" s="7">
        <v>3</v>
      </c>
      <c r="D2451" s="7">
        <v>3</v>
      </c>
      <c r="E2451" s="8">
        <v>106.48</v>
      </c>
      <c r="F2451" s="9">
        <v>13.8546411679401</v>
      </c>
      <c r="G2451" s="7">
        <v>1</v>
      </c>
      <c r="H2451" s="7">
        <v>1</v>
      </c>
      <c r="I2451" s="7" t="s">
        <v>2</v>
      </c>
      <c r="J2451" s="7" t="s">
        <v>0</v>
      </c>
      <c r="K2451" s="5" t="s">
        <v>1032</v>
      </c>
      <c r="L2451" s="14" t="s">
        <v>1033</v>
      </c>
      <c r="M2451" s="38">
        <f t="shared" si="433"/>
        <v>1</v>
      </c>
      <c r="N2451" s="32">
        <f t="shared" si="434"/>
        <v>7.8682003369751898</v>
      </c>
      <c r="O2451" s="32">
        <f t="shared" si="435"/>
        <v>13.854641167940038</v>
      </c>
      <c r="P2451" s="32">
        <f t="shared" si="425"/>
        <v>0.56791079910336395</v>
      </c>
      <c r="Q2451" s="35">
        <v>6.4596247967886502E-4</v>
      </c>
      <c r="R2451" s="35">
        <v>1.41619381222727E-2</v>
      </c>
      <c r="S2451" s="35">
        <v>0.99480830777095297</v>
      </c>
      <c r="T2451" s="35">
        <v>1.4764466801203001E-3</v>
      </c>
      <c r="U2451" s="35">
        <v>1.92187758592085E-2</v>
      </c>
      <c r="V2451" s="35">
        <v>0.99156186977419802</v>
      </c>
      <c r="W2451" s="8">
        <v>2252.9051648995901</v>
      </c>
      <c r="X2451" s="8">
        <v>17726.3091776361</v>
      </c>
      <c r="Y2451" s="8">
        <v>31213.192645082599</v>
      </c>
      <c r="Z2451" s="23">
        <f t="shared" si="426"/>
        <v>51192.406987618291</v>
      </c>
      <c r="AA2451" s="29">
        <f t="shared" si="427"/>
        <v>4.400858051946047</v>
      </c>
      <c r="AB2451" s="29">
        <f t="shared" si="428"/>
        <v>34.626832807301859</v>
      </c>
      <c r="AC2451" s="29">
        <f t="shared" si="429"/>
        <v>60.972309140752095</v>
      </c>
      <c r="AD2451" s="26">
        <f t="shared" si="430"/>
        <v>4.4008580519460466E-2</v>
      </c>
      <c r="AE2451" s="26">
        <f t="shared" si="431"/>
        <v>0.34626832807301861</v>
      </c>
      <c r="AF2451" s="26">
        <f t="shared" si="432"/>
        <v>0.6097230914075209</v>
      </c>
      <c r="AG2451" s="6">
        <v>5</v>
      </c>
    </row>
    <row r="2452" spans="1:33" ht="12" customHeight="1" x14ac:dyDescent="0.2">
      <c r="A2452" s="5" t="s">
        <v>1041</v>
      </c>
      <c r="B2452" s="5" t="s">
        <v>1041</v>
      </c>
      <c r="C2452" s="7">
        <v>1</v>
      </c>
      <c r="D2452" s="7">
        <v>1</v>
      </c>
      <c r="E2452" s="8">
        <v>18.41</v>
      </c>
      <c r="F2452" s="9">
        <v>13.063504086838799</v>
      </c>
      <c r="G2452" s="7" t="s">
        <v>122</v>
      </c>
      <c r="H2452" s="7">
        <v>2</v>
      </c>
      <c r="I2452" s="7" t="s">
        <v>2</v>
      </c>
      <c r="J2452" s="7" t="s">
        <v>0</v>
      </c>
      <c r="K2452" s="5" t="s">
        <v>1042</v>
      </c>
      <c r="L2452" s="14" t="s">
        <v>1043</v>
      </c>
      <c r="M2452" s="38">
        <f t="shared" si="433"/>
        <v>1</v>
      </c>
      <c r="N2452" s="32">
        <f t="shared" si="434"/>
        <v>7.9708416926290084</v>
      </c>
      <c r="O2452" s="32">
        <f t="shared" si="435"/>
        <v>13.06350408683878</v>
      </c>
      <c r="P2452" s="32">
        <f t="shared" si="425"/>
        <v>0.61016107467363767</v>
      </c>
      <c r="Q2452" s="35">
        <v>0.56246045313508097</v>
      </c>
      <c r="R2452" s="35">
        <v>0.896661155254182</v>
      </c>
      <c r="S2452" s="35">
        <v>0.47847140056716397</v>
      </c>
      <c r="T2452" s="35">
        <v>0.61889812295998003</v>
      </c>
      <c r="U2452" s="35">
        <v>0.92383161925415402</v>
      </c>
      <c r="V2452" s="35">
        <v>0.49235216147963901</v>
      </c>
      <c r="W2452" s="8">
        <v>9071.6357451947206</v>
      </c>
      <c r="X2452" s="8">
        <v>72308.572418141703</v>
      </c>
      <c r="Y2452" s="8">
        <v>118507.350631664</v>
      </c>
      <c r="Z2452" s="23">
        <f t="shared" si="426"/>
        <v>199887.55879500043</v>
      </c>
      <c r="AA2452" s="29">
        <f t="shared" si="427"/>
        <v>4.5383693712015152</v>
      </c>
      <c r="AB2452" s="29">
        <f t="shared" si="428"/>
        <v>36.174623800523534</v>
      </c>
      <c r="AC2452" s="29">
        <f t="shared" si="429"/>
        <v>59.28700682827494</v>
      </c>
      <c r="AD2452" s="26">
        <f t="shared" si="430"/>
        <v>4.5383693712015151E-2</v>
      </c>
      <c r="AE2452" s="26">
        <f t="shared" si="431"/>
        <v>0.36174623800523537</v>
      </c>
      <c r="AF2452" s="26">
        <f t="shared" si="432"/>
        <v>0.59287006828274935</v>
      </c>
      <c r="AG2452" s="6">
        <v>5</v>
      </c>
    </row>
    <row r="2453" spans="1:33" ht="12" customHeight="1" x14ac:dyDescent="0.2">
      <c r="A2453" s="5" t="s">
        <v>2487</v>
      </c>
      <c r="B2453" s="5" t="s">
        <v>2487</v>
      </c>
      <c r="C2453" s="7">
        <v>2</v>
      </c>
      <c r="D2453" s="7">
        <v>2</v>
      </c>
      <c r="E2453" s="8">
        <v>40.54</v>
      </c>
      <c r="F2453" s="9">
        <v>7.9973712101166301</v>
      </c>
      <c r="G2453" s="7" t="s">
        <v>54</v>
      </c>
      <c r="H2453" s="7">
        <v>2</v>
      </c>
      <c r="I2453" s="7" t="s">
        <v>1</v>
      </c>
      <c r="J2453" s="7" t="s">
        <v>0</v>
      </c>
      <c r="K2453" s="5" t="s">
        <v>2488</v>
      </c>
      <c r="L2453" s="14" t="s">
        <v>2489</v>
      </c>
      <c r="M2453" s="38">
        <f t="shared" si="433"/>
        <v>1</v>
      </c>
      <c r="N2453" s="32">
        <f t="shared" si="434"/>
        <v>7.9973712101166159</v>
      </c>
      <c r="O2453" s="32">
        <f t="shared" si="435"/>
        <v>1.6304999052124851</v>
      </c>
      <c r="P2453" s="32">
        <f t="shared" si="425"/>
        <v>4.9048584330180667</v>
      </c>
      <c r="Q2453" s="35">
        <v>2.1673579041646099E-3</v>
      </c>
      <c r="R2453" s="35">
        <v>2.4740662360919902E-2</v>
      </c>
      <c r="S2453" s="35">
        <v>0.94384663770675603</v>
      </c>
      <c r="T2453" s="35">
        <v>4.3238325180417498E-3</v>
      </c>
      <c r="U2453" s="35">
        <v>3.2313569120374197E-2</v>
      </c>
      <c r="V2453" s="35">
        <v>0.94790696828904797</v>
      </c>
      <c r="W2453" s="8">
        <v>5053.9296819252104</v>
      </c>
      <c r="X2453" s="8">
        <v>40418.151736182503</v>
      </c>
      <c r="Y2453" s="8">
        <v>8240.4318673296202</v>
      </c>
      <c r="Z2453" s="23">
        <f t="shared" si="426"/>
        <v>53712.513285437337</v>
      </c>
      <c r="AA2453" s="29">
        <f t="shared" si="427"/>
        <v>9.4092221212360272</v>
      </c>
      <c r="AB2453" s="29">
        <f t="shared" si="428"/>
        <v>75.249042101965401</v>
      </c>
      <c r="AC2453" s="29">
        <f t="shared" si="429"/>
        <v>15.341735776798561</v>
      </c>
      <c r="AD2453" s="26">
        <f t="shared" si="430"/>
        <v>9.4092221212360272E-2</v>
      </c>
      <c r="AE2453" s="26">
        <f t="shared" si="431"/>
        <v>0.75249042101965402</v>
      </c>
      <c r="AF2453" s="26">
        <f t="shared" si="432"/>
        <v>0.15341735776798562</v>
      </c>
      <c r="AG2453" s="6">
        <v>6</v>
      </c>
    </row>
    <row r="2454" spans="1:33" ht="12" customHeight="1" x14ac:dyDescent="0.2">
      <c r="A2454" s="5" t="s">
        <v>1026</v>
      </c>
      <c r="B2454" s="5" t="s">
        <v>1026</v>
      </c>
      <c r="C2454" s="7">
        <v>10</v>
      </c>
      <c r="D2454" s="7">
        <v>5</v>
      </c>
      <c r="E2454" s="8">
        <v>540.9</v>
      </c>
      <c r="F2454" s="9">
        <v>14.342934295759999</v>
      </c>
      <c r="G2454" s="7" t="s">
        <v>50</v>
      </c>
      <c r="H2454" s="7">
        <v>3</v>
      </c>
      <c r="I2454" s="7" t="s">
        <v>2</v>
      </c>
      <c r="J2454" s="7" t="s">
        <v>0</v>
      </c>
      <c r="K2454" s="5" t="s">
        <v>1027</v>
      </c>
      <c r="L2454" s="14" t="s">
        <v>87</v>
      </c>
      <c r="M2454" s="38">
        <f t="shared" si="433"/>
        <v>7</v>
      </c>
      <c r="N2454" s="32">
        <f t="shared" si="434"/>
        <v>8.1743317387758392</v>
      </c>
      <c r="O2454" s="32">
        <f t="shared" si="435"/>
        <v>14.342934295759976</v>
      </c>
      <c r="P2454" s="32">
        <f t="shared" si="425"/>
        <v>0.56992046189546552</v>
      </c>
      <c r="Q2454" s="35">
        <v>0.21866345587316599</v>
      </c>
      <c r="R2454" s="35">
        <v>0.29827193657761097</v>
      </c>
      <c r="S2454" s="35">
        <v>0.80618653620414205</v>
      </c>
      <c r="T2454" s="35">
        <v>0.28077244636654097</v>
      </c>
      <c r="U2454" s="35">
        <v>0.36331376299988699</v>
      </c>
      <c r="V2454" s="35">
        <v>0.81645068089790296</v>
      </c>
      <c r="W2454" s="8">
        <v>19183.238305934399</v>
      </c>
      <c r="X2454" s="8">
        <v>156810.15373670001</v>
      </c>
      <c r="Y2454" s="8">
        <v>275143.92660192301</v>
      </c>
      <c r="Z2454" s="23">
        <f t="shared" si="426"/>
        <v>451137.31864455744</v>
      </c>
      <c r="AA2454" s="29">
        <f t="shared" si="427"/>
        <v>4.2521949555338185</v>
      </c>
      <c r="AB2454" s="29">
        <f t="shared" si="428"/>
        <v>34.758852184482606</v>
      </c>
      <c r="AC2454" s="29">
        <f t="shared" si="429"/>
        <v>60.98895285998357</v>
      </c>
      <c r="AD2454" s="26">
        <f t="shared" si="430"/>
        <v>4.2521949555338188E-2</v>
      </c>
      <c r="AE2454" s="26">
        <f t="shared" si="431"/>
        <v>0.34758852184482608</v>
      </c>
      <c r="AF2454" s="26">
        <f t="shared" si="432"/>
        <v>0.6098895285998357</v>
      </c>
      <c r="AG2454" s="6">
        <v>5</v>
      </c>
    </row>
    <row r="2455" spans="1:33" ht="12" customHeight="1" x14ac:dyDescent="0.2">
      <c r="A2455" s="5" t="s">
        <v>2484</v>
      </c>
      <c r="B2455" s="5" t="s">
        <v>2484</v>
      </c>
      <c r="C2455" s="7">
        <v>5</v>
      </c>
      <c r="D2455" s="7">
        <v>5</v>
      </c>
      <c r="E2455" s="8">
        <v>184.18</v>
      </c>
      <c r="F2455" s="9">
        <v>8.2034719985457301</v>
      </c>
      <c r="G2455" s="7" t="s">
        <v>50</v>
      </c>
      <c r="H2455" s="7">
        <v>3</v>
      </c>
      <c r="I2455" s="7" t="s">
        <v>1</v>
      </c>
      <c r="J2455" s="7" t="s">
        <v>0</v>
      </c>
      <c r="K2455" s="5" t="s">
        <v>2485</v>
      </c>
      <c r="L2455" s="14" t="s">
        <v>2486</v>
      </c>
      <c r="M2455" s="38">
        <f t="shared" si="433"/>
        <v>1</v>
      </c>
      <c r="N2455" s="32">
        <f t="shared" si="434"/>
        <v>8.2034719985457247</v>
      </c>
      <c r="O2455" s="32">
        <f t="shared" si="435"/>
        <v>1.7729515875749793</v>
      </c>
      <c r="P2455" s="32">
        <f t="shared" si="425"/>
        <v>4.6270141023795981</v>
      </c>
      <c r="Q2455" s="35">
        <v>0.57756654268465102</v>
      </c>
      <c r="R2455" s="35">
        <v>0.65982611130712798</v>
      </c>
      <c r="S2455" s="35">
        <v>0.96632732464175597</v>
      </c>
      <c r="T2455" s="35">
        <v>0.62354379050326803</v>
      </c>
      <c r="U2455" s="35">
        <v>0.71620956652104095</v>
      </c>
      <c r="V2455" s="35">
        <v>0.97607493678004398</v>
      </c>
      <c r="W2455" s="8">
        <v>47802.618044075498</v>
      </c>
      <c r="X2455" s="8">
        <v>392147.43858174997</v>
      </c>
      <c r="Y2455" s="8">
        <v>84751.727551484</v>
      </c>
      <c r="Z2455" s="23">
        <f t="shared" si="426"/>
        <v>524701.78417730948</v>
      </c>
      <c r="AA2455" s="29">
        <f t="shared" si="427"/>
        <v>9.1104355818088543</v>
      </c>
      <c r="AB2455" s="29">
        <f t="shared" si="428"/>
        <v>74.737203189923562</v>
      </c>
      <c r="AC2455" s="29">
        <f t="shared" si="429"/>
        <v>16.152361228267587</v>
      </c>
      <c r="AD2455" s="26">
        <f t="shared" si="430"/>
        <v>9.1104355818088539E-2</v>
      </c>
      <c r="AE2455" s="26">
        <f t="shared" si="431"/>
        <v>0.74737203189923562</v>
      </c>
      <c r="AF2455" s="26">
        <f t="shared" si="432"/>
        <v>0.16152361228267587</v>
      </c>
      <c r="AG2455" s="6">
        <v>6</v>
      </c>
    </row>
    <row r="2456" spans="1:33" ht="12" customHeight="1" x14ac:dyDescent="0.2">
      <c r="A2456" s="5" t="s">
        <v>121</v>
      </c>
      <c r="B2456" s="5" t="s">
        <v>121</v>
      </c>
      <c r="C2456" s="7">
        <v>3</v>
      </c>
      <c r="D2456" s="7">
        <v>3</v>
      </c>
      <c r="E2456" s="8">
        <v>111.33</v>
      </c>
      <c r="F2456" s="9">
        <v>71.615336821810004</v>
      </c>
      <c r="G2456" s="7" t="s">
        <v>122</v>
      </c>
      <c r="H2456" s="7">
        <v>2</v>
      </c>
      <c r="I2456" s="7" t="s">
        <v>2</v>
      </c>
      <c r="J2456" s="7" t="s">
        <v>0</v>
      </c>
      <c r="K2456" s="5" t="s">
        <v>123</v>
      </c>
      <c r="L2456" s="14" t="s">
        <v>124</v>
      </c>
      <c r="M2456" s="38">
        <f t="shared" si="433"/>
        <v>1</v>
      </c>
      <c r="N2456" s="32">
        <f t="shared" si="434"/>
        <v>8.3140170070178883</v>
      </c>
      <c r="O2456" s="32">
        <f t="shared" si="435"/>
        <v>71.615336821810104</v>
      </c>
      <c r="P2456" s="32">
        <f t="shared" si="425"/>
        <v>0.11609268874493228</v>
      </c>
      <c r="Q2456" s="35">
        <v>0.15167987248349399</v>
      </c>
      <c r="R2456" s="35">
        <v>0.52891040139163004</v>
      </c>
      <c r="S2456" s="35">
        <v>0.797920184080123</v>
      </c>
      <c r="T2456" s="35">
        <v>0.179595671261153</v>
      </c>
      <c r="U2456" s="35">
        <v>0.54711362989754397</v>
      </c>
      <c r="V2456" s="35">
        <v>0.83682606854501995</v>
      </c>
      <c r="W2456" s="8">
        <v>1790.7334062856901</v>
      </c>
      <c r="X2456" s="8">
        <v>14888.187994894301</v>
      </c>
      <c r="Y2456" s="8">
        <v>128243.976049217</v>
      </c>
      <c r="Z2456" s="23">
        <f t="shared" si="426"/>
        <v>144922.89745039699</v>
      </c>
      <c r="AA2456" s="29">
        <f t="shared" si="427"/>
        <v>1.2356456003776819</v>
      </c>
      <c r="AB2456" s="29">
        <f t="shared" si="428"/>
        <v>10.273178536186876</v>
      </c>
      <c r="AC2456" s="29">
        <f t="shared" si="429"/>
        <v>88.491175863435444</v>
      </c>
      <c r="AD2456" s="26">
        <f t="shared" si="430"/>
        <v>1.2356456003776819E-2</v>
      </c>
      <c r="AE2456" s="26">
        <f t="shared" si="431"/>
        <v>0.10273178536186876</v>
      </c>
      <c r="AF2456" s="26">
        <f t="shared" si="432"/>
        <v>0.88491175863435445</v>
      </c>
      <c r="AG2456" s="6">
        <v>1</v>
      </c>
    </row>
    <row r="2457" spans="1:33" ht="12" customHeight="1" x14ac:dyDescent="0.2">
      <c r="A2457" s="5" t="s">
        <v>1044</v>
      </c>
      <c r="B2457" s="5" t="s">
        <v>1045</v>
      </c>
      <c r="C2457" s="7">
        <v>15</v>
      </c>
      <c r="D2457" s="7">
        <v>15</v>
      </c>
      <c r="E2457" s="8">
        <v>801.14</v>
      </c>
      <c r="F2457" s="9">
        <v>12.9730193706376</v>
      </c>
      <c r="G2457" s="7" t="s">
        <v>50</v>
      </c>
      <c r="H2457" s="7">
        <v>3</v>
      </c>
      <c r="I2457" s="7" t="s">
        <v>2</v>
      </c>
      <c r="J2457" s="7" t="s">
        <v>0</v>
      </c>
      <c r="K2457" s="5" t="s">
        <v>1046</v>
      </c>
      <c r="L2457" s="14" t="s">
        <v>1047</v>
      </c>
      <c r="M2457" s="38">
        <f t="shared" si="433"/>
        <v>1</v>
      </c>
      <c r="N2457" s="32">
        <f t="shared" si="434"/>
        <v>8.4387490988228127</v>
      </c>
      <c r="O2457" s="32">
        <f t="shared" si="435"/>
        <v>12.973019370637569</v>
      </c>
      <c r="P2457" s="32">
        <f t="shared" si="425"/>
        <v>0.65048458325149972</v>
      </c>
      <c r="Q2457" s="35">
        <v>0.20322836047190601</v>
      </c>
      <c r="R2457" s="35">
        <v>0.45324034237543098</v>
      </c>
      <c r="S2457" s="35">
        <v>0.94034996782056901</v>
      </c>
      <c r="T2457" s="35">
        <v>0.16439653526315501</v>
      </c>
      <c r="U2457" s="35">
        <v>0.48360086941241198</v>
      </c>
      <c r="V2457" s="35">
        <v>0.90758911141661602</v>
      </c>
      <c r="W2457" s="8">
        <v>1805550.0744550601</v>
      </c>
      <c r="X2457" s="8">
        <v>15236584.063687099</v>
      </c>
      <c r="Y2457" s="8">
        <v>23423436.090561599</v>
      </c>
      <c r="Z2457" s="23">
        <f t="shared" si="426"/>
        <v>40465570.22870376</v>
      </c>
      <c r="AA2457" s="29">
        <f t="shared" si="427"/>
        <v>4.4619415079299074</v>
      </c>
      <c r="AB2457" s="29">
        <f t="shared" si="428"/>
        <v>37.653204879043606</v>
      </c>
      <c r="AC2457" s="29">
        <f t="shared" si="429"/>
        <v>57.884853613026486</v>
      </c>
      <c r="AD2457" s="26">
        <f t="shared" si="430"/>
        <v>4.4619415079299077E-2</v>
      </c>
      <c r="AE2457" s="26">
        <f t="shared" si="431"/>
        <v>0.37653204879043606</v>
      </c>
      <c r="AF2457" s="26">
        <f t="shared" si="432"/>
        <v>0.57884853613026488</v>
      </c>
      <c r="AG2457" s="6">
        <v>5</v>
      </c>
    </row>
    <row r="2458" spans="1:33" ht="12" customHeight="1" x14ac:dyDescent="0.2">
      <c r="A2458" s="5" t="s">
        <v>1087</v>
      </c>
      <c r="B2458" s="5" t="s">
        <v>1087</v>
      </c>
      <c r="C2458" s="7">
        <v>3</v>
      </c>
      <c r="D2458" s="7">
        <v>2</v>
      </c>
      <c r="E2458" s="8">
        <v>69.28</v>
      </c>
      <c r="F2458" s="9">
        <v>9.81258135354582</v>
      </c>
      <c r="G2458" s="7" t="s">
        <v>122</v>
      </c>
      <c r="H2458" s="7">
        <v>2</v>
      </c>
      <c r="I2458" s="7" t="s">
        <v>2</v>
      </c>
      <c r="J2458" s="7" t="s">
        <v>0</v>
      </c>
      <c r="K2458" s="5" t="s">
        <v>1088</v>
      </c>
      <c r="L2458" s="14" t="s">
        <v>1089</v>
      </c>
      <c r="M2458" s="38">
        <f t="shared" si="433"/>
        <v>1</v>
      </c>
      <c r="N2458" s="32">
        <f t="shared" si="434"/>
        <v>8.5058597652833541</v>
      </c>
      <c r="O2458" s="32">
        <f t="shared" si="435"/>
        <v>9.8125813535458164</v>
      </c>
      <c r="P2458" s="32">
        <f t="shared" si="425"/>
        <v>0.86683202501141332</v>
      </c>
      <c r="Q2458" s="35">
        <v>0.88082703925503603</v>
      </c>
      <c r="R2458" s="35">
        <v>0.65392605844674101</v>
      </c>
      <c r="S2458" s="35">
        <v>0.570870720058827</v>
      </c>
      <c r="T2458" s="35">
        <v>0.930002415884569</v>
      </c>
      <c r="U2458" s="35">
        <v>0.67572269611610503</v>
      </c>
      <c r="V2458" s="35">
        <v>0.58061879522075899</v>
      </c>
      <c r="W2458" s="8">
        <v>5748.8086951560799</v>
      </c>
      <c r="X2458" s="8">
        <v>48898.560578439203</v>
      </c>
      <c r="Y2458" s="8">
        <v>56410.653007190602</v>
      </c>
      <c r="Z2458" s="23">
        <f t="shared" si="426"/>
        <v>111058.02228078588</v>
      </c>
      <c r="AA2458" s="29">
        <f t="shared" si="427"/>
        <v>5.1764011073612286</v>
      </c>
      <c r="AB2458" s="29">
        <f t="shared" si="428"/>
        <v>44.029741908072076</v>
      </c>
      <c r="AC2458" s="29">
        <f t="shared" si="429"/>
        <v>50.793856984566702</v>
      </c>
      <c r="AD2458" s="26">
        <f t="shared" si="430"/>
        <v>5.1764011073612289E-2</v>
      </c>
      <c r="AE2458" s="26">
        <f t="shared" si="431"/>
        <v>0.44029741908072073</v>
      </c>
      <c r="AF2458" s="26">
        <f t="shared" si="432"/>
        <v>0.50793856984566699</v>
      </c>
      <c r="AG2458" s="6">
        <v>5</v>
      </c>
    </row>
    <row r="2459" spans="1:33" ht="12" customHeight="1" x14ac:dyDescent="0.2">
      <c r="A2459" s="5" t="s">
        <v>1062</v>
      </c>
      <c r="B2459" s="5" t="s">
        <v>1063</v>
      </c>
      <c r="C2459" s="7">
        <v>4</v>
      </c>
      <c r="D2459" s="7">
        <v>1</v>
      </c>
      <c r="E2459" s="8">
        <v>115.36</v>
      </c>
      <c r="F2459" s="9">
        <v>11.965157574687501</v>
      </c>
      <c r="G2459" s="7" t="s">
        <v>146</v>
      </c>
      <c r="H2459" s="7">
        <v>2</v>
      </c>
      <c r="I2459" s="7" t="s">
        <v>2</v>
      </c>
      <c r="J2459" s="7" t="s">
        <v>0</v>
      </c>
      <c r="K2459" s="5" t="s">
        <v>1064</v>
      </c>
      <c r="L2459" s="14" t="s">
        <v>1065</v>
      </c>
      <c r="M2459" s="38">
        <f t="shared" si="433"/>
        <v>1</v>
      </c>
      <c r="N2459" s="32">
        <f t="shared" si="434"/>
        <v>8.5891117156061547</v>
      </c>
      <c r="O2459" s="32">
        <f t="shared" si="435"/>
        <v>11.965157574687456</v>
      </c>
      <c r="P2459" s="32">
        <f t="shared" si="425"/>
        <v>0.71784359395120723</v>
      </c>
      <c r="Q2459" s="35">
        <v>6.7244211685064396E-7</v>
      </c>
      <c r="R2459" s="35">
        <v>1.2188379990882499E-4</v>
      </c>
      <c r="S2459" s="35">
        <v>0.64422340150452795</v>
      </c>
      <c r="T2459" s="35">
        <v>3.3368386145124101E-6</v>
      </c>
      <c r="U2459" s="35">
        <v>2.29653099160302E-4</v>
      </c>
      <c r="V2459" s="35">
        <v>0.65075728362074903</v>
      </c>
      <c r="W2459" s="8">
        <v>1991.5676138588799</v>
      </c>
      <c r="X2459" s="8">
        <v>17105.796724617099</v>
      </c>
      <c r="Y2459" s="8">
        <v>23829.420320465801</v>
      </c>
      <c r="Z2459" s="23">
        <f t="shared" si="426"/>
        <v>42926.784658941775</v>
      </c>
      <c r="AA2459" s="29">
        <f t="shared" si="427"/>
        <v>4.6394521035808127</v>
      </c>
      <c r="AB2459" s="29">
        <f t="shared" si="428"/>
        <v>39.848772416859582</v>
      </c>
      <c r="AC2459" s="29">
        <f t="shared" si="429"/>
        <v>55.511775479559617</v>
      </c>
      <c r="AD2459" s="26">
        <f t="shared" si="430"/>
        <v>4.6394521035808128E-2</v>
      </c>
      <c r="AE2459" s="26">
        <f t="shared" si="431"/>
        <v>0.39848772416859579</v>
      </c>
      <c r="AF2459" s="26">
        <f t="shared" si="432"/>
        <v>0.55511775479559622</v>
      </c>
      <c r="AG2459" s="6">
        <v>5</v>
      </c>
    </row>
    <row r="2460" spans="1:33" ht="12" customHeight="1" x14ac:dyDescent="0.2">
      <c r="A2460" s="5" t="s">
        <v>1054</v>
      </c>
      <c r="B2460" s="5" t="s">
        <v>1054</v>
      </c>
      <c r="C2460" s="7">
        <v>5</v>
      </c>
      <c r="D2460" s="7">
        <v>5</v>
      </c>
      <c r="E2460" s="8">
        <v>156.72999999999999</v>
      </c>
      <c r="F2460" s="9">
        <v>12.4588306766919</v>
      </c>
      <c r="G2460" s="7" t="s">
        <v>50</v>
      </c>
      <c r="H2460" s="7">
        <v>3</v>
      </c>
      <c r="I2460" s="7" t="s">
        <v>2</v>
      </c>
      <c r="J2460" s="7" t="s">
        <v>0</v>
      </c>
      <c r="K2460" s="5" t="s">
        <v>1055</v>
      </c>
      <c r="L2460" s="14" t="s">
        <v>970</v>
      </c>
      <c r="M2460" s="38">
        <f t="shared" si="433"/>
        <v>2</v>
      </c>
      <c r="N2460" s="32">
        <f t="shared" si="434"/>
        <v>8.6743936681363554</v>
      </c>
      <c r="O2460" s="32">
        <f t="shared" si="435"/>
        <v>12.458830676691857</v>
      </c>
      <c r="P2460" s="32">
        <f t="shared" si="425"/>
        <v>0.69624460699706947</v>
      </c>
      <c r="Q2460" s="35">
        <v>0.25027706949733203</v>
      </c>
      <c r="R2460" s="35">
        <v>0.33084612524765999</v>
      </c>
      <c r="S2460" s="35">
        <v>0.689430178836828</v>
      </c>
      <c r="T2460" s="35">
        <v>0.211683659963399</v>
      </c>
      <c r="U2460" s="35">
        <v>0.35047691946418003</v>
      </c>
      <c r="V2460" s="35">
        <v>0.80173331518617597</v>
      </c>
      <c r="W2460" s="8">
        <v>13802.982218937599</v>
      </c>
      <c r="X2460" s="8">
        <v>119732.501561351</v>
      </c>
      <c r="Y2460" s="8">
        <v>171969.018299132</v>
      </c>
      <c r="Z2460" s="23">
        <f t="shared" si="426"/>
        <v>305504.50207942061</v>
      </c>
      <c r="AA2460" s="29">
        <f t="shared" si="427"/>
        <v>4.5180945370648908</v>
      </c>
      <c r="AB2460" s="29">
        <f t="shared" si="428"/>
        <v>39.191730644357143</v>
      </c>
      <c r="AC2460" s="29">
        <f t="shared" si="429"/>
        <v>56.29017481857796</v>
      </c>
      <c r="AD2460" s="26">
        <f t="shared" si="430"/>
        <v>4.5180945370648908E-2</v>
      </c>
      <c r="AE2460" s="26">
        <f t="shared" si="431"/>
        <v>0.39191730644357142</v>
      </c>
      <c r="AF2460" s="26">
        <f t="shared" si="432"/>
        <v>0.56290174818577965</v>
      </c>
      <c r="AG2460" s="6">
        <v>5</v>
      </c>
    </row>
    <row r="2461" spans="1:33" ht="12" customHeight="1" x14ac:dyDescent="0.2">
      <c r="A2461" s="5" t="s">
        <v>209</v>
      </c>
      <c r="B2461" s="5" t="s">
        <v>209</v>
      </c>
      <c r="C2461" s="7">
        <v>2</v>
      </c>
      <c r="D2461" s="7">
        <v>2</v>
      </c>
      <c r="E2461" s="8">
        <v>48.19</v>
      </c>
      <c r="F2461" s="9">
        <v>22.245450458806001</v>
      </c>
      <c r="G2461" s="7" t="s">
        <v>54</v>
      </c>
      <c r="H2461" s="7">
        <v>2</v>
      </c>
      <c r="I2461" s="7" t="s">
        <v>2</v>
      </c>
      <c r="J2461" s="7" t="s">
        <v>0</v>
      </c>
      <c r="K2461" s="5" t="s">
        <v>210</v>
      </c>
      <c r="L2461" s="14" t="s">
        <v>211</v>
      </c>
      <c r="M2461" s="38">
        <f t="shared" si="433"/>
        <v>1</v>
      </c>
      <c r="N2461" s="32">
        <f t="shared" si="434"/>
        <v>8.7573151351649745</v>
      </c>
      <c r="O2461" s="32">
        <f t="shared" si="435"/>
        <v>22.245450458805976</v>
      </c>
      <c r="P2461" s="32">
        <f t="shared" si="425"/>
        <v>0.3936676917998011</v>
      </c>
      <c r="Q2461" s="35">
        <v>0.206490604227476</v>
      </c>
      <c r="R2461" s="35">
        <v>9.3443325581646502E-2</v>
      </c>
      <c r="S2461" s="35">
        <v>0.245905956249412</v>
      </c>
      <c r="T2461" s="35">
        <v>0.23193549650607301</v>
      </c>
      <c r="U2461" s="35">
        <v>9.6120523467382396E-2</v>
      </c>
      <c r="V2461" s="35">
        <v>0.26569621276952898</v>
      </c>
      <c r="W2461" s="8">
        <v>4476.8971748076901</v>
      </c>
      <c r="X2461" s="8">
        <v>39205.599387520699</v>
      </c>
      <c r="Y2461" s="8">
        <v>99590.594311352907</v>
      </c>
      <c r="Z2461" s="23">
        <f t="shared" si="426"/>
        <v>143273.0908736813</v>
      </c>
      <c r="AA2461" s="29">
        <f t="shared" si="427"/>
        <v>3.1247299458031574</v>
      </c>
      <c r="AB2461" s="29">
        <f t="shared" si="428"/>
        <v>27.364244847685221</v>
      </c>
      <c r="AC2461" s="29">
        <f t="shared" si="429"/>
        <v>69.511025206511619</v>
      </c>
      <c r="AD2461" s="26">
        <f t="shared" si="430"/>
        <v>3.1247299458031574E-2</v>
      </c>
      <c r="AE2461" s="26">
        <f t="shared" si="431"/>
        <v>0.27364244847685221</v>
      </c>
      <c r="AF2461" s="26">
        <f t="shared" si="432"/>
        <v>0.69511025206511623</v>
      </c>
      <c r="AG2461" s="6">
        <v>1</v>
      </c>
    </row>
    <row r="2462" spans="1:33" ht="12" customHeight="1" x14ac:dyDescent="0.2">
      <c r="A2462" s="5" t="s">
        <v>201</v>
      </c>
      <c r="B2462" s="5" t="s">
        <v>201</v>
      </c>
      <c r="C2462" s="7">
        <v>23</v>
      </c>
      <c r="D2462" s="7">
        <v>23</v>
      </c>
      <c r="E2462" s="8">
        <v>1183.29</v>
      </c>
      <c r="F2462" s="9">
        <v>27.198158363315802</v>
      </c>
      <c r="G2462" s="7" t="s">
        <v>50</v>
      </c>
      <c r="H2462" s="7">
        <v>3</v>
      </c>
      <c r="I2462" s="7" t="s">
        <v>2</v>
      </c>
      <c r="J2462" s="7" t="s">
        <v>0</v>
      </c>
      <c r="K2462" s="5" t="s">
        <v>202</v>
      </c>
      <c r="L2462" s="14" t="s">
        <v>203</v>
      </c>
      <c r="M2462" s="38">
        <f t="shared" si="433"/>
        <v>1</v>
      </c>
      <c r="N2462" s="32">
        <f t="shared" si="434"/>
        <v>8.7915182858856209</v>
      </c>
      <c r="O2462" s="32">
        <f t="shared" si="435"/>
        <v>27.198158363315855</v>
      </c>
      <c r="P2462" s="32">
        <f t="shared" si="425"/>
        <v>0.32323946968936634</v>
      </c>
      <c r="Q2462" s="35">
        <v>0.30891475910306199</v>
      </c>
      <c r="R2462" s="35">
        <v>0.39306461838696799</v>
      </c>
      <c r="S2462" s="35">
        <v>0.98076732464125205</v>
      </c>
      <c r="T2462" s="35">
        <v>0.22947429116446699</v>
      </c>
      <c r="U2462" s="35">
        <v>0.31731050863888299</v>
      </c>
      <c r="V2462" s="35">
        <v>0.81747680421739999</v>
      </c>
      <c r="W2462" s="8">
        <v>352554.67627105099</v>
      </c>
      <c r="X2462" s="8">
        <v>3099490.8832114302</v>
      </c>
      <c r="Y2462" s="8">
        <v>9588837.9169475995</v>
      </c>
      <c r="Z2462" s="23">
        <f t="shared" si="426"/>
        <v>13040883.476430081</v>
      </c>
      <c r="AA2462" s="29">
        <f t="shared" si="427"/>
        <v>2.703456992835291</v>
      </c>
      <c r="AB2462" s="29">
        <f t="shared" si="428"/>
        <v>23.76749158761681</v>
      </c>
      <c r="AC2462" s="29">
        <f t="shared" si="429"/>
        <v>73.529051419547898</v>
      </c>
      <c r="AD2462" s="26">
        <f t="shared" si="430"/>
        <v>2.703456992835291E-2</v>
      </c>
      <c r="AE2462" s="26">
        <f t="shared" si="431"/>
        <v>0.2376749158761681</v>
      </c>
      <c r="AF2462" s="26">
        <f t="shared" si="432"/>
        <v>0.73529051419547897</v>
      </c>
      <c r="AG2462" s="6">
        <v>1</v>
      </c>
    </row>
    <row r="2463" spans="1:33" ht="12" customHeight="1" x14ac:dyDescent="0.2">
      <c r="A2463" s="5" t="s">
        <v>990</v>
      </c>
      <c r="B2463" s="5" t="s">
        <v>990</v>
      </c>
      <c r="C2463" s="7">
        <v>5</v>
      </c>
      <c r="D2463" s="7">
        <v>5</v>
      </c>
      <c r="E2463" s="8">
        <v>236.32</v>
      </c>
      <c r="F2463" s="9">
        <v>21.3637061869406</v>
      </c>
      <c r="G2463" s="7" t="s">
        <v>50</v>
      </c>
      <c r="H2463" s="7">
        <v>3</v>
      </c>
      <c r="I2463" s="7" t="s">
        <v>2</v>
      </c>
      <c r="J2463" s="7" t="s">
        <v>0</v>
      </c>
      <c r="K2463" s="5" t="s">
        <v>991</v>
      </c>
      <c r="L2463" s="14" t="s">
        <v>992</v>
      </c>
      <c r="M2463" s="38">
        <f t="shared" si="433"/>
        <v>1</v>
      </c>
      <c r="N2463" s="32">
        <f t="shared" si="434"/>
        <v>8.8025679443742746</v>
      </c>
      <c r="O2463" s="32">
        <f t="shared" si="435"/>
        <v>21.36370618694054</v>
      </c>
      <c r="P2463" s="32">
        <f t="shared" si="425"/>
        <v>0.41203374860843256</v>
      </c>
      <c r="Q2463" s="35">
        <v>0.21999987429314799</v>
      </c>
      <c r="R2463" s="35">
        <v>0.80186948047455198</v>
      </c>
      <c r="S2463" s="35">
        <v>0.191620663110013</v>
      </c>
      <c r="T2463" s="35">
        <v>0.20673379614556101</v>
      </c>
      <c r="U2463" s="35">
        <v>0.84815126904226001</v>
      </c>
      <c r="V2463" s="35">
        <v>0.19799522593719199</v>
      </c>
      <c r="W2463" s="8">
        <v>7543.0558214599596</v>
      </c>
      <c r="X2463" s="8">
        <v>66398.261376609196</v>
      </c>
      <c r="Y2463" s="8">
        <v>161147.62832136199</v>
      </c>
      <c r="Z2463" s="23">
        <f t="shared" si="426"/>
        <v>235088.94551943114</v>
      </c>
      <c r="AA2463" s="29">
        <f t="shared" si="427"/>
        <v>3.2085965610988256</v>
      </c>
      <c r="AB2463" s="29">
        <f t="shared" si="428"/>
        <v>28.243889235158054</v>
      </c>
      <c r="AC2463" s="29">
        <f t="shared" si="429"/>
        <v>68.54751420374312</v>
      </c>
      <c r="AD2463" s="26">
        <f t="shared" si="430"/>
        <v>3.2085965610988254E-2</v>
      </c>
      <c r="AE2463" s="26">
        <f t="shared" si="431"/>
        <v>0.28243889235158054</v>
      </c>
      <c r="AF2463" s="26">
        <f t="shared" si="432"/>
        <v>0.68547514203743121</v>
      </c>
      <c r="AG2463" s="6">
        <v>1</v>
      </c>
    </row>
    <row r="2464" spans="1:33" ht="12" customHeight="1" x14ac:dyDescent="0.2">
      <c r="A2464" s="5" t="s">
        <v>1090</v>
      </c>
      <c r="B2464" s="5" t="s">
        <v>1090</v>
      </c>
      <c r="C2464" s="7">
        <v>6</v>
      </c>
      <c r="D2464" s="7">
        <v>6</v>
      </c>
      <c r="E2464" s="8">
        <v>174.15</v>
      </c>
      <c r="F2464" s="9">
        <v>9.6986745922422504</v>
      </c>
      <c r="G2464" s="7" t="s">
        <v>50</v>
      </c>
      <c r="H2464" s="7">
        <v>3</v>
      </c>
      <c r="I2464" s="7" t="s">
        <v>2</v>
      </c>
      <c r="J2464" s="7" t="s">
        <v>0</v>
      </c>
      <c r="K2464" s="5" t="s">
        <v>1091</v>
      </c>
      <c r="L2464" s="14" t="s">
        <v>1092</v>
      </c>
      <c r="M2464" s="38">
        <f t="shared" si="433"/>
        <v>1</v>
      </c>
      <c r="N2464" s="32">
        <f t="shared" si="434"/>
        <v>8.8739747909435422</v>
      </c>
      <c r="O2464" s="32">
        <f t="shared" si="435"/>
        <v>9.698674592242245</v>
      </c>
      <c r="P2464" s="32">
        <f t="shared" si="425"/>
        <v>0.914967783127979</v>
      </c>
      <c r="Q2464" s="35">
        <v>0.90077762852271703</v>
      </c>
      <c r="R2464" s="35">
        <v>0.76593263165847802</v>
      </c>
      <c r="S2464" s="35">
        <v>0.72490496439195096</v>
      </c>
      <c r="T2464" s="35">
        <v>0.94916265870765804</v>
      </c>
      <c r="U2464" s="35">
        <v>0.79048974520396298</v>
      </c>
      <c r="V2464" s="35">
        <v>0.72665405319646104</v>
      </c>
      <c r="W2464" s="8">
        <v>8795.9780647826392</v>
      </c>
      <c r="X2464" s="8">
        <v>78055.287608573504</v>
      </c>
      <c r="Y2464" s="8">
        <v>85309.328970827497</v>
      </c>
      <c r="Z2464" s="23">
        <f t="shared" si="426"/>
        <v>172160.59464418364</v>
      </c>
      <c r="AA2464" s="29">
        <f t="shared" si="427"/>
        <v>5.1091703551337648</v>
      </c>
      <c r="AB2464" s="29">
        <f t="shared" si="428"/>
        <v>45.338648934093094</v>
      </c>
      <c r="AC2464" s="29">
        <f t="shared" si="429"/>
        <v>49.552180710773136</v>
      </c>
      <c r="AD2464" s="26">
        <f t="shared" si="430"/>
        <v>5.1091703551337651E-2</v>
      </c>
      <c r="AE2464" s="26">
        <f t="shared" si="431"/>
        <v>0.45338648934093095</v>
      </c>
      <c r="AF2464" s="26">
        <f t="shared" si="432"/>
        <v>0.49552180710773136</v>
      </c>
      <c r="AG2464" s="6">
        <v>5</v>
      </c>
    </row>
    <row r="2465" spans="1:33" ht="12" customHeight="1" x14ac:dyDescent="0.2">
      <c r="A2465" s="5" t="s">
        <v>1020</v>
      </c>
      <c r="B2465" s="5" t="s">
        <v>1020</v>
      </c>
      <c r="C2465" s="7">
        <v>3</v>
      </c>
      <c r="D2465" s="7">
        <v>2</v>
      </c>
      <c r="E2465" s="8">
        <v>99.72</v>
      </c>
      <c r="F2465" s="9">
        <v>14.6056294947906</v>
      </c>
      <c r="G2465" s="7" t="s">
        <v>50</v>
      </c>
      <c r="H2465" s="7">
        <v>3</v>
      </c>
      <c r="I2465" s="7" t="s">
        <v>2</v>
      </c>
      <c r="J2465" s="7" t="s">
        <v>0</v>
      </c>
      <c r="K2465" s="5" t="s">
        <v>1021</v>
      </c>
      <c r="L2465" s="14" t="s">
        <v>1022</v>
      </c>
      <c r="M2465" s="38">
        <f t="shared" si="433"/>
        <v>1</v>
      </c>
      <c r="N2465" s="32">
        <f t="shared" si="434"/>
        <v>8.9338663728986596</v>
      </c>
      <c r="O2465" s="32">
        <f t="shared" si="435"/>
        <v>14.605629494790675</v>
      </c>
      <c r="P2465" s="32">
        <f t="shared" si="425"/>
        <v>0.61167280575514138</v>
      </c>
      <c r="Q2465" s="35">
        <v>0.92814833018231002</v>
      </c>
      <c r="R2465" s="35">
        <v>0.32086891378177201</v>
      </c>
      <c r="S2465" s="35">
        <v>0.32042571715632701</v>
      </c>
      <c r="T2465" s="35">
        <v>0.85264669734782395</v>
      </c>
      <c r="U2465" s="35">
        <v>0.33206866253961798</v>
      </c>
      <c r="V2465" s="35">
        <v>0.33930375116011502</v>
      </c>
      <c r="W2465" s="8">
        <v>8513.6713720775606</v>
      </c>
      <c r="X2465" s="8">
        <v>76060.002380913706</v>
      </c>
      <c r="Y2465" s="8">
        <v>124347.529700971</v>
      </c>
      <c r="Z2465" s="23">
        <f t="shared" si="426"/>
        <v>208921.20345396228</v>
      </c>
      <c r="AA2465" s="29">
        <f t="shared" si="427"/>
        <v>4.0750633403055359</v>
      </c>
      <c r="AB2465" s="29">
        <f t="shared" si="428"/>
        <v>36.406071343387715</v>
      </c>
      <c r="AC2465" s="29">
        <f t="shared" si="429"/>
        <v>59.518865316306744</v>
      </c>
      <c r="AD2465" s="26">
        <f t="shared" si="430"/>
        <v>4.0750633403055361E-2</v>
      </c>
      <c r="AE2465" s="26">
        <f t="shared" si="431"/>
        <v>0.36406071343387714</v>
      </c>
      <c r="AF2465" s="26">
        <f t="shared" si="432"/>
        <v>0.59518865316306746</v>
      </c>
      <c r="AG2465" s="6">
        <v>5</v>
      </c>
    </row>
    <row r="2466" spans="1:33" ht="12" customHeight="1" x14ac:dyDescent="0.2">
      <c r="A2466" s="5" t="s">
        <v>189</v>
      </c>
      <c r="B2466" s="5" t="s">
        <v>189</v>
      </c>
      <c r="C2466" s="7">
        <v>1</v>
      </c>
      <c r="D2466" s="7">
        <v>1</v>
      </c>
      <c r="E2466" s="8">
        <v>30.65</v>
      </c>
      <c r="F2466" s="9">
        <v>28.375980790418101</v>
      </c>
      <c r="G2466" s="7">
        <v>3</v>
      </c>
      <c r="H2466" s="7">
        <v>1</v>
      </c>
      <c r="I2466" s="7" t="s">
        <v>2</v>
      </c>
      <c r="J2466" s="7" t="s">
        <v>0</v>
      </c>
      <c r="K2466" s="5" t="s">
        <v>190</v>
      </c>
      <c r="L2466" s="14" t="s">
        <v>191</v>
      </c>
      <c r="M2466" s="38">
        <f t="shared" si="433"/>
        <v>1</v>
      </c>
      <c r="N2466" s="32">
        <f t="shared" si="434"/>
        <v>8.9715448350979905</v>
      </c>
      <c r="O2466" s="32">
        <f t="shared" si="435"/>
        <v>28.37598079041803</v>
      </c>
      <c r="P2466" s="32">
        <f t="shared" si="425"/>
        <v>0.31616686314248893</v>
      </c>
      <c r="Q2466" s="35">
        <v>0.61559364536078898</v>
      </c>
      <c r="R2466" s="35">
        <v>0.90373240372434804</v>
      </c>
      <c r="S2466" s="35">
        <v>0.56676246504683303</v>
      </c>
      <c r="T2466" s="35">
        <v>0.66095825168546896</v>
      </c>
      <c r="U2466" s="35">
        <v>0.92023528612746597</v>
      </c>
      <c r="V2466" s="35">
        <v>0.594396020694546</v>
      </c>
      <c r="W2466" s="8">
        <v>252.12164790134099</v>
      </c>
      <c r="X2466" s="8">
        <v>2261.92066804567</v>
      </c>
      <c r="Y2466" s="8">
        <v>7154.1990376969898</v>
      </c>
      <c r="Z2466" s="23">
        <f t="shared" si="426"/>
        <v>9668.2413536439999</v>
      </c>
      <c r="AA2466" s="29">
        <f t="shared" si="427"/>
        <v>2.6077301825560584</v>
      </c>
      <c r="AB2466" s="29">
        <f t="shared" si="428"/>
        <v>23.395368250639947</v>
      </c>
      <c r="AC2466" s="29">
        <f t="shared" si="429"/>
        <v>73.996901566804013</v>
      </c>
      <c r="AD2466" s="26">
        <f t="shared" si="430"/>
        <v>2.6077301825560582E-2</v>
      </c>
      <c r="AE2466" s="26">
        <f t="shared" si="431"/>
        <v>0.23395368250639947</v>
      </c>
      <c r="AF2466" s="26">
        <f t="shared" si="432"/>
        <v>0.73996901566804008</v>
      </c>
      <c r="AG2466" s="6">
        <v>1</v>
      </c>
    </row>
    <row r="2467" spans="1:33" ht="12" customHeight="1" x14ac:dyDescent="0.2">
      <c r="A2467" s="5" t="s">
        <v>183</v>
      </c>
      <c r="B2467" s="5" t="s">
        <v>183</v>
      </c>
      <c r="C2467" s="7">
        <v>10</v>
      </c>
      <c r="D2467" s="7">
        <v>2</v>
      </c>
      <c r="E2467" s="8">
        <v>401.77</v>
      </c>
      <c r="F2467" s="9">
        <v>30.6679671561585</v>
      </c>
      <c r="G2467" s="7" t="s">
        <v>50</v>
      </c>
      <c r="H2467" s="7">
        <v>3</v>
      </c>
      <c r="I2467" s="7" t="s">
        <v>2</v>
      </c>
      <c r="J2467" s="7" t="s">
        <v>0</v>
      </c>
      <c r="K2467" s="5" t="s">
        <v>184</v>
      </c>
      <c r="L2467" s="14" t="s">
        <v>185</v>
      </c>
      <c r="M2467" s="38">
        <f t="shared" si="433"/>
        <v>3</v>
      </c>
      <c r="N2467" s="32">
        <f t="shared" si="434"/>
        <v>8.9843958465620268</v>
      </c>
      <c r="O2467" s="32">
        <f t="shared" si="435"/>
        <v>30.667967156158486</v>
      </c>
      <c r="P2467" s="32">
        <f t="shared" si="425"/>
        <v>0.29295700627349397</v>
      </c>
      <c r="Q2467" s="35">
        <v>0.24961655277877901</v>
      </c>
      <c r="R2467" s="35">
        <v>0.16140849198125801</v>
      </c>
      <c r="S2467" s="35">
        <v>0.31304366476731499</v>
      </c>
      <c r="T2467" s="35">
        <v>0.175550081591724</v>
      </c>
      <c r="U2467" s="35">
        <v>0.109223236072959</v>
      </c>
      <c r="V2467" s="35">
        <v>0.25449759293135599</v>
      </c>
      <c r="W2467" s="8">
        <v>7729.4536725200996</v>
      </c>
      <c r="X2467" s="8">
        <v>69444.471471583194</v>
      </c>
      <c r="Y2467" s="8">
        <v>237046.63136389499</v>
      </c>
      <c r="Z2467" s="23">
        <f t="shared" si="426"/>
        <v>314220.55650799826</v>
      </c>
      <c r="AA2467" s="29">
        <f t="shared" si="427"/>
        <v>2.4598816062256419</v>
      </c>
      <c r="AB2467" s="29">
        <f t="shared" si="428"/>
        <v>22.100550086007988</v>
      </c>
      <c r="AC2467" s="29">
        <f t="shared" si="429"/>
        <v>75.439568307766365</v>
      </c>
      <c r="AD2467" s="26">
        <f t="shared" si="430"/>
        <v>2.4598816062256418E-2</v>
      </c>
      <c r="AE2467" s="26">
        <f t="shared" si="431"/>
        <v>0.22100550086007989</v>
      </c>
      <c r="AF2467" s="26">
        <f t="shared" si="432"/>
        <v>0.75439568307766369</v>
      </c>
      <c r="AG2467" s="6">
        <v>1</v>
      </c>
    </row>
    <row r="2468" spans="1:33" ht="12" customHeight="1" x14ac:dyDescent="0.2">
      <c r="A2468" s="5" t="s">
        <v>174</v>
      </c>
      <c r="B2468" s="5" t="s">
        <v>174</v>
      </c>
      <c r="C2468" s="7">
        <v>8</v>
      </c>
      <c r="D2468" s="7">
        <v>8</v>
      </c>
      <c r="E2468" s="8">
        <v>579.11</v>
      </c>
      <c r="F2468" s="9">
        <v>33.579168884547002</v>
      </c>
      <c r="G2468" s="7" t="s">
        <v>50</v>
      </c>
      <c r="H2468" s="7">
        <v>3</v>
      </c>
      <c r="I2468" s="7" t="s">
        <v>2</v>
      </c>
      <c r="J2468" s="7" t="s">
        <v>0</v>
      </c>
      <c r="K2468" s="5" t="s">
        <v>175</v>
      </c>
      <c r="L2468" s="14" t="s">
        <v>176</v>
      </c>
      <c r="M2468" s="38">
        <f t="shared" si="433"/>
        <v>1</v>
      </c>
      <c r="N2468" s="32">
        <f t="shared" si="434"/>
        <v>9.0198723516452279</v>
      </c>
      <c r="O2468" s="32">
        <f t="shared" si="435"/>
        <v>33.579168884546974</v>
      </c>
      <c r="P2468" s="32">
        <f t="shared" si="425"/>
        <v>0.26861511619473533</v>
      </c>
      <c r="Q2468" s="35">
        <v>0.88457131107965603</v>
      </c>
      <c r="R2468" s="35">
        <v>0.31731050863888299</v>
      </c>
      <c r="S2468" s="35">
        <v>0.16874977371786001</v>
      </c>
      <c r="T2468" s="35">
        <v>0.83764526364265002</v>
      </c>
      <c r="U2468" s="35">
        <v>0.33575441710769699</v>
      </c>
      <c r="V2468" s="35">
        <v>0.18906332977054099</v>
      </c>
      <c r="W2468" s="8">
        <v>569582.50768680195</v>
      </c>
      <c r="X2468" s="8">
        <v>5137561.5130649405</v>
      </c>
      <c r="Y2468" s="8">
        <v>19126107.219298899</v>
      </c>
      <c r="Z2468" s="23">
        <f t="shared" si="426"/>
        <v>24833251.240050644</v>
      </c>
      <c r="AA2468" s="29">
        <f t="shared" si="427"/>
        <v>2.2936284185301883</v>
      </c>
      <c r="AB2468" s="29">
        <f t="shared" si="428"/>
        <v>20.688235557248216</v>
      </c>
      <c r="AC2468" s="29">
        <f t="shared" si="429"/>
        <v>77.01813602422159</v>
      </c>
      <c r="AD2468" s="26">
        <f t="shared" si="430"/>
        <v>2.2936284185301883E-2</v>
      </c>
      <c r="AE2468" s="26">
        <f t="shared" si="431"/>
        <v>0.20688235557248216</v>
      </c>
      <c r="AF2468" s="26">
        <f t="shared" si="432"/>
        <v>0.77018136024221595</v>
      </c>
      <c r="AG2468" s="6">
        <v>1</v>
      </c>
    </row>
    <row r="2469" spans="1:33" ht="12" customHeight="1" x14ac:dyDescent="0.2">
      <c r="A2469" s="5" t="s">
        <v>195</v>
      </c>
      <c r="B2469" s="5" t="s">
        <v>195</v>
      </c>
      <c r="C2469" s="7">
        <v>2</v>
      </c>
      <c r="D2469" s="7">
        <v>2</v>
      </c>
      <c r="E2469" s="8">
        <v>87.59</v>
      </c>
      <c r="F2469" s="9">
        <v>27.924901418645799</v>
      </c>
      <c r="G2469" s="7" t="s">
        <v>54</v>
      </c>
      <c r="H2469" s="7">
        <v>2</v>
      </c>
      <c r="I2469" s="7" t="s">
        <v>2</v>
      </c>
      <c r="J2469" s="7" t="s">
        <v>0</v>
      </c>
      <c r="K2469" s="5" t="s">
        <v>196</v>
      </c>
      <c r="L2469" s="14" t="s">
        <v>197</v>
      </c>
      <c r="M2469" s="38">
        <f t="shared" si="433"/>
        <v>1</v>
      </c>
      <c r="N2469" s="32">
        <f t="shared" si="434"/>
        <v>9.077566152776523</v>
      </c>
      <c r="O2469" s="32">
        <f t="shared" si="435"/>
        <v>27.924901418645778</v>
      </c>
      <c r="P2469" s="32">
        <f t="shared" si="425"/>
        <v>0.32507066065111789</v>
      </c>
      <c r="Q2469" s="35">
        <v>3.90970478537372E-3</v>
      </c>
      <c r="R2469" s="35">
        <v>8.8859044243018603E-2</v>
      </c>
      <c r="S2469" s="35">
        <v>0.72705597521242904</v>
      </c>
      <c r="T2469" s="35">
        <v>1.07818295836577E-2</v>
      </c>
      <c r="U2469" s="35">
        <v>7.9942924457166706E-2</v>
      </c>
      <c r="V2469" s="35">
        <v>0.715676310305425</v>
      </c>
      <c r="W2469" s="8">
        <v>1766.8744578656399</v>
      </c>
      <c r="X2469" s="8">
        <v>16038.9197749265</v>
      </c>
      <c r="Y2469" s="8">
        <v>49339.795055021197</v>
      </c>
      <c r="Z2469" s="23">
        <f t="shared" si="426"/>
        <v>67145.589287813345</v>
      </c>
      <c r="AA2469" s="29">
        <f t="shared" si="427"/>
        <v>2.6314080740167403</v>
      </c>
      <c r="AB2469" s="29">
        <f t="shared" si="428"/>
        <v>23.886780866837221</v>
      </c>
      <c r="AC2469" s="29">
        <f t="shared" si="429"/>
        <v>73.481811059146025</v>
      </c>
      <c r="AD2469" s="26">
        <f t="shared" si="430"/>
        <v>2.6314080740167403E-2</v>
      </c>
      <c r="AE2469" s="26">
        <f t="shared" si="431"/>
        <v>0.23886780866837221</v>
      </c>
      <c r="AF2469" s="26">
        <f t="shared" si="432"/>
        <v>0.73481811059146029</v>
      </c>
      <c r="AG2469" s="6">
        <v>1</v>
      </c>
    </row>
    <row r="2470" spans="1:33" ht="12" customHeight="1" x14ac:dyDescent="0.2">
      <c r="A2470" s="5" t="s">
        <v>1075</v>
      </c>
      <c r="B2470" s="5" t="s">
        <v>1075</v>
      </c>
      <c r="C2470" s="7">
        <v>16</v>
      </c>
      <c r="D2470" s="7">
        <v>16</v>
      </c>
      <c r="E2470" s="8">
        <v>833.27</v>
      </c>
      <c r="F2470" s="9">
        <v>10.671149624139201</v>
      </c>
      <c r="G2470" s="7" t="s">
        <v>50</v>
      </c>
      <c r="H2470" s="7">
        <v>3</v>
      </c>
      <c r="I2470" s="7" t="s">
        <v>2</v>
      </c>
      <c r="J2470" s="7" t="s">
        <v>0</v>
      </c>
      <c r="K2470" s="5" t="s">
        <v>1076</v>
      </c>
      <c r="L2470" s="14" t="s">
        <v>1077</v>
      </c>
      <c r="M2470" s="38">
        <f t="shared" si="433"/>
        <v>1</v>
      </c>
      <c r="N2470" s="32">
        <f t="shared" si="434"/>
        <v>9.3167726454970019</v>
      </c>
      <c r="O2470" s="32">
        <f t="shared" si="435"/>
        <v>10.671149624139215</v>
      </c>
      <c r="P2470" s="32">
        <f t="shared" si="425"/>
        <v>0.87308049963253487</v>
      </c>
      <c r="Q2470" s="35">
        <v>0.72343227883951799</v>
      </c>
      <c r="R2470" s="35">
        <v>0.70842926374717796</v>
      </c>
      <c r="S2470" s="35">
        <v>0.92344515063656096</v>
      </c>
      <c r="T2470" s="35">
        <v>0.65748601348812596</v>
      </c>
      <c r="U2470" s="35">
        <v>0.63750555493303995</v>
      </c>
      <c r="V2470" s="35">
        <v>0.76629838822418395</v>
      </c>
      <c r="W2470" s="8">
        <v>647468.90130617504</v>
      </c>
      <c r="X2470" s="8">
        <v>6032320.54849937</v>
      </c>
      <c r="Y2470" s="8">
        <v>6909237.5228152201</v>
      </c>
      <c r="Z2470" s="23">
        <f t="shared" si="426"/>
        <v>13589026.972620765</v>
      </c>
      <c r="AA2470" s="29">
        <f t="shared" si="427"/>
        <v>4.7646450522962267</v>
      </c>
      <c r="AB2470" s="29">
        <f t="shared" si="428"/>
        <v>44.391114688736124</v>
      </c>
      <c r="AC2470" s="29">
        <f t="shared" si="429"/>
        <v>50.844240258967652</v>
      </c>
      <c r="AD2470" s="26">
        <f t="shared" si="430"/>
        <v>4.7646450522962264E-2</v>
      </c>
      <c r="AE2470" s="26">
        <f t="shared" si="431"/>
        <v>0.44391114688736122</v>
      </c>
      <c r="AF2470" s="26">
        <f t="shared" si="432"/>
        <v>0.50844240258967655</v>
      </c>
      <c r="AG2470" s="6">
        <v>5</v>
      </c>
    </row>
    <row r="2471" spans="1:33" ht="12" customHeight="1" x14ac:dyDescent="0.2">
      <c r="A2471" s="5" t="s">
        <v>2481</v>
      </c>
      <c r="B2471" s="5" t="s">
        <v>2481</v>
      </c>
      <c r="C2471" s="7">
        <v>14</v>
      </c>
      <c r="D2471" s="7">
        <v>9</v>
      </c>
      <c r="E2471" s="8">
        <v>602.45000000000005</v>
      </c>
      <c r="F2471" s="9">
        <v>9.3897350046819703</v>
      </c>
      <c r="G2471" s="7" t="s">
        <v>50</v>
      </c>
      <c r="H2471" s="7">
        <v>3</v>
      </c>
      <c r="I2471" s="7" t="s">
        <v>1</v>
      </c>
      <c r="J2471" s="7" t="s">
        <v>0</v>
      </c>
      <c r="K2471" s="5" t="s">
        <v>2482</v>
      </c>
      <c r="L2471" s="14" t="s">
        <v>2483</v>
      </c>
      <c r="M2471" s="38">
        <f t="shared" si="433"/>
        <v>1</v>
      </c>
      <c r="N2471" s="32">
        <f t="shared" si="434"/>
        <v>9.3897350046819632</v>
      </c>
      <c r="O2471" s="32">
        <f t="shared" si="435"/>
        <v>1.2219322861140272</v>
      </c>
      <c r="P2471" s="32">
        <f t="shared" si="425"/>
        <v>7.6843333394054705</v>
      </c>
      <c r="Q2471" s="35">
        <v>3.4678194432761602E-3</v>
      </c>
      <c r="R2471" s="35">
        <v>2.0331009906097899E-3</v>
      </c>
      <c r="S2471" s="35">
        <v>9.5123867797135594E-2</v>
      </c>
      <c r="T2471" s="35">
        <v>1.0568533350237601E-2</v>
      </c>
      <c r="U2471" s="35">
        <v>5.62873148619112E-3</v>
      </c>
      <c r="V2471" s="35">
        <v>9.9220632903896294E-2</v>
      </c>
      <c r="W2471" s="8">
        <v>24722.015574130201</v>
      </c>
      <c r="X2471" s="8">
        <v>232133.17502270301</v>
      </c>
      <c r="Y2471" s="8">
        <v>30208.629007843501</v>
      </c>
      <c r="Z2471" s="23">
        <f t="shared" si="426"/>
        <v>287063.81960467674</v>
      </c>
      <c r="AA2471" s="29">
        <f t="shared" si="427"/>
        <v>8.6120276697270839</v>
      </c>
      <c r="AB2471" s="29">
        <f t="shared" si="428"/>
        <v>80.864657671726036</v>
      </c>
      <c r="AC2471" s="29">
        <f t="shared" si="429"/>
        <v>10.523314658546875</v>
      </c>
      <c r="AD2471" s="26">
        <f t="shared" si="430"/>
        <v>8.6120276697270834E-2</v>
      </c>
      <c r="AE2471" s="26">
        <f t="shared" si="431"/>
        <v>0.80864657671726037</v>
      </c>
      <c r="AF2471" s="26">
        <f t="shared" si="432"/>
        <v>0.10523314658546874</v>
      </c>
      <c r="AG2471" s="6">
        <v>6</v>
      </c>
    </row>
    <row r="2472" spans="1:33" ht="12" customHeight="1" x14ac:dyDescent="0.2">
      <c r="A2472" s="5" t="s">
        <v>3860</v>
      </c>
      <c r="B2472" s="5" t="s">
        <v>3860</v>
      </c>
      <c r="C2472" s="7">
        <v>19</v>
      </c>
      <c r="D2472" s="7">
        <v>18</v>
      </c>
      <c r="E2472" s="8">
        <v>752.43</v>
      </c>
      <c r="F2472" s="9">
        <v>9.6015653189695591</v>
      </c>
      <c r="G2472" s="7" t="s">
        <v>50</v>
      </c>
      <c r="H2472" s="7">
        <v>3</v>
      </c>
      <c r="I2472" s="7" t="s">
        <v>1</v>
      </c>
      <c r="J2472" s="7" t="s">
        <v>0</v>
      </c>
      <c r="K2472" s="5" t="s">
        <v>3861</v>
      </c>
      <c r="L2472" s="14" t="s">
        <v>3862</v>
      </c>
      <c r="M2472" s="38">
        <f t="shared" si="433"/>
        <v>1</v>
      </c>
      <c r="N2472" s="32">
        <f t="shared" si="434"/>
        <v>9.6015653189695662</v>
      </c>
      <c r="O2472" s="32">
        <f t="shared" si="435"/>
        <v>7.4327384390293796</v>
      </c>
      <c r="P2472" s="32">
        <f t="shared" si="425"/>
        <v>1.2917937847175753</v>
      </c>
      <c r="Q2472" s="35">
        <v>9.5128744238637694E-2</v>
      </c>
      <c r="R2472" s="35">
        <v>0.35275199444326799</v>
      </c>
      <c r="S2472" s="35">
        <v>0.99332814207489195</v>
      </c>
      <c r="T2472" s="35">
        <v>6.4664485844415004E-2</v>
      </c>
      <c r="U2472" s="35">
        <v>0.37430862147813598</v>
      </c>
      <c r="V2472" s="35">
        <v>0.84287810362322302</v>
      </c>
      <c r="W2472" s="8">
        <v>56433.9002777758</v>
      </c>
      <c r="X2472" s="8">
        <v>541853.77972127905</v>
      </c>
      <c r="Y2472" s="8">
        <v>419458.41985897499</v>
      </c>
      <c r="Z2472" s="23">
        <f t="shared" si="426"/>
        <v>1017746.0998580299</v>
      </c>
      <c r="AA2472" s="29">
        <f t="shared" si="427"/>
        <v>5.5449881149775981</v>
      </c>
      <c r="AB2472" s="29">
        <f t="shared" si="428"/>
        <v>53.240565578867333</v>
      </c>
      <c r="AC2472" s="29">
        <f t="shared" si="429"/>
        <v>41.214446306155061</v>
      </c>
      <c r="AD2472" s="26">
        <f t="shared" si="430"/>
        <v>5.5449881149775983E-2</v>
      </c>
      <c r="AE2472" s="26">
        <f t="shared" si="431"/>
        <v>0.53240565578867338</v>
      </c>
      <c r="AF2472" s="26">
        <f t="shared" si="432"/>
        <v>0.41214446306155061</v>
      </c>
      <c r="AG2472" s="6">
        <v>5</v>
      </c>
    </row>
    <row r="2473" spans="1:33" ht="12" customHeight="1" x14ac:dyDescent="0.2">
      <c r="A2473" s="5" t="s">
        <v>102</v>
      </c>
      <c r="B2473" s="5" t="s">
        <v>102</v>
      </c>
      <c r="C2473" s="7">
        <v>13</v>
      </c>
      <c r="D2473" s="7">
        <v>1</v>
      </c>
      <c r="E2473" s="8">
        <v>505.62</v>
      </c>
      <c r="F2473" s="9">
        <v>94.606431762197701</v>
      </c>
      <c r="G2473" s="7" t="s">
        <v>50</v>
      </c>
      <c r="H2473" s="7">
        <v>3</v>
      </c>
      <c r="I2473" s="7" t="s">
        <v>2</v>
      </c>
      <c r="J2473" s="7" t="s">
        <v>0</v>
      </c>
      <c r="K2473" s="5" t="s">
        <v>103</v>
      </c>
      <c r="L2473" s="14" t="s">
        <v>56</v>
      </c>
      <c r="M2473" s="38">
        <f t="shared" si="433"/>
        <v>3</v>
      </c>
      <c r="N2473" s="32">
        <f t="shared" si="434"/>
        <v>9.8688882475814665</v>
      </c>
      <c r="O2473" s="32">
        <f t="shared" si="435"/>
        <v>94.606431762198127</v>
      </c>
      <c r="P2473" s="32">
        <f t="shared" si="425"/>
        <v>0.10431519362645254</v>
      </c>
      <c r="Q2473" s="35">
        <v>0.174650609013248</v>
      </c>
      <c r="R2473" s="35">
        <v>0.98653143436147295</v>
      </c>
      <c r="S2473" s="35">
        <v>0.30952319672944201</v>
      </c>
      <c r="T2473" s="35">
        <v>0.15266952202679501</v>
      </c>
      <c r="U2473" s="35">
        <v>0.96677954971454605</v>
      </c>
      <c r="V2473" s="35">
        <v>0.31967733490442501</v>
      </c>
      <c r="W2473" s="8">
        <v>167.51475017487101</v>
      </c>
      <c r="X2473" s="8">
        <v>1653.1843492973301</v>
      </c>
      <c r="Y2473" s="8">
        <v>15847.9727815806</v>
      </c>
      <c r="Z2473" s="23">
        <f t="shared" si="426"/>
        <v>17668.6718810528</v>
      </c>
      <c r="AA2473" s="29">
        <f t="shared" si="427"/>
        <v>0.94808908843062134</v>
      </c>
      <c r="AB2473" s="29">
        <f t="shared" si="428"/>
        <v>9.3565852624731853</v>
      </c>
      <c r="AC2473" s="29">
        <f t="shared" si="429"/>
        <v>89.695325649096191</v>
      </c>
      <c r="AD2473" s="26">
        <f t="shared" si="430"/>
        <v>9.4808908843062138E-3</v>
      </c>
      <c r="AE2473" s="26">
        <f t="shared" si="431"/>
        <v>9.3565852624731854E-2</v>
      </c>
      <c r="AF2473" s="26">
        <f t="shared" si="432"/>
        <v>0.89695325649096191</v>
      </c>
      <c r="AG2473" s="6">
        <v>1</v>
      </c>
    </row>
    <row r="2474" spans="1:33" ht="12" customHeight="1" x14ac:dyDescent="0.2">
      <c r="A2474" s="5" t="s">
        <v>3857</v>
      </c>
      <c r="B2474" s="5" t="s">
        <v>3857</v>
      </c>
      <c r="C2474" s="7">
        <v>9</v>
      </c>
      <c r="D2474" s="7">
        <v>9</v>
      </c>
      <c r="E2474" s="8">
        <v>427.28</v>
      </c>
      <c r="F2474" s="9">
        <v>10.173035953400801</v>
      </c>
      <c r="G2474" s="7" t="s">
        <v>50</v>
      </c>
      <c r="H2474" s="7">
        <v>3</v>
      </c>
      <c r="I2474" s="7" t="s">
        <v>1</v>
      </c>
      <c r="J2474" s="7" t="s">
        <v>0</v>
      </c>
      <c r="K2474" s="5" t="s">
        <v>3858</v>
      </c>
      <c r="L2474" s="14" t="s">
        <v>3859</v>
      </c>
      <c r="M2474" s="38">
        <f t="shared" si="433"/>
        <v>1</v>
      </c>
      <c r="N2474" s="32">
        <f t="shared" si="434"/>
        <v>10.173035953400765</v>
      </c>
      <c r="O2474" s="32">
        <f t="shared" si="435"/>
        <v>7.8923792981560545</v>
      </c>
      <c r="P2474" s="32">
        <f t="shared" si="425"/>
        <v>1.2889694690392737</v>
      </c>
      <c r="Q2474" s="35">
        <v>0.68539577770989701</v>
      </c>
      <c r="R2474" s="35">
        <v>0.82825931172009404</v>
      </c>
      <c r="S2474" s="35">
        <v>0.476357314407724</v>
      </c>
      <c r="T2474" s="35">
        <v>0.69609466006241005</v>
      </c>
      <c r="U2474" s="35">
        <v>0.765529630857546</v>
      </c>
      <c r="V2474" s="35">
        <v>0.38664268795044998</v>
      </c>
      <c r="W2474" s="8">
        <v>278356.55335578899</v>
      </c>
      <c r="X2474" s="8">
        <v>2831731.2251531598</v>
      </c>
      <c r="Y2474" s="8">
        <v>2196895.4992113002</v>
      </c>
      <c r="Z2474" s="23">
        <f t="shared" si="426"/>
        <v>5306983.2777202483</v>
      </c>
      <c r="AA2474" s="29">
        <f t="shared" si="427"/>
        <v>5.2450994998304239</v>
      </c>
      <c r="AB2474" s="29">
        <f t="shared" si="428"/>
        <v>53.35858579093928</v>
      </c>
      <c r="AC2474" s="29">
        <f t="shared" si="429"/>
        <v>41.396314709230317</v>
      </c>
      <c r="AD2474" s="26">
        <f t="shared" si="430"/>
        <v>5.2450994998304239E-2</v>
      </c>
      <c r="AE2474" s="26">
        <f t="shared" si="431"/>
        <v>0.53358585790939284</v>
      </c>
      <c r="AF2474" s="26">
        <f t="shared" si="432"/>
        <v>0.4139631470923032</v>
      </c>
      <c r="AG2474" s="6">
        <v>5</v>
      </c>
    </row>
    <row r="2475" spans="1:33" ht="12" customHeight="1" x14ac:dyDescent="0.2">
      <c r="A2475" s="5" t="s">
        <v>79</v>
      </c>
      <c r="B2475" s="5" t="s">
        <v>79</v>
      </c>
      <c r="C2475" s="7">
        <v>73</v>
      </c>
      <c r="D2475" s="7">
        <v>21</v>
      </c>
      <c r="E2475" s="8">
        <v>3977.81</v>
      </c>
      <c r="F2475" s="9">
        <v>124.422169394625</v>
      </c>
      <c r="G2475" s="7" t="s">
        <v>50</v>
      </c>
      <c r="H2475" s="7">
        <v>3</v>
      </c>
      <c r="I2475" s="7" t="s">
        <v>2</v>
      </c>
      <c r="J2475" s="7" t="s">
        <v>0</v>
      </c>
      <c r="K2475" s="5" t="s">
        <v>80</v>
      </c>
      <c r="L2475" s="14" t="s">
        <v>81</v>
      </c>
      <c r="M2475" s="38">
        <f t="shared" si="433"/>
        <v>2</v>
      </c>
      <c r="N2475" s="32">
        <f t="shared" si="434"/>
        <v>10.200392657648806</v>
      </c>
      <c r="O2475" s="32">
        <f t="shared" si="435"/>
        <v>124.42216939462568</v>
      </c>
      <c r="P2475" s="32">
        <f t="shared" si="425"/>
        <v>8.198211546446002E-2</v>
      </c>
      <c r="Q2475" s="35">
        <v>0.47205532882340601</v>
      </c>
      <c r="R2475" s="35">
        <v>0.28105291124584902</v>
      </c>
      <c r="S2475" s="35">
        <v>0.30030601725363498</v>
      </c>
      <c r="T2475" s="35">
        <v>0.38936241300715702</v>
      </c>
      <c r="U2475" s="35">
        <v>0.21254563239263499</v>
      </c>
      <c r="V2475" s="35">
        <v>0.244288170347225</v>
      </c>
      <c r="W2475" s="8">
        <v>207554.16870837699</v>
      </c>
      <c r="X2475" s="8">
        <v>2117134.0185573301</v>
      </c>
      <c r="Y2475" s="8">
        <v>25824339.937594399</v>
      </c>
      <c r="Z2475" s="23">
        <f t="shared" si="426"/>
        <v>28149028.124860108</v>
      </c>
      <c r="AA2475" s="29">
        <f t="shared" si="427"/>
        <v>0.73734044311488456</v>
      </c>
      <c r="AB2475" s="29">
        <f t="shared" si="428"/>
        <v>7.5211620421365843</v>
      </c>
      <c r="AC2475" s="29">
        <f t="shared" si="429"/>
        <v>91.741497514748517</v>
      </c>
      <c r="AD2475" s="26">
        <f t="shared" si="430"/>
        <v>7.3734044311488459E-3</v>
      </c>
      <c r="AE2475" s="26">
        <f t="shared" si="431"/>
        <v>7.5211620421365838E-2</v>
      </c>
      <c r="AF2475" s="26">
        <f t="shared" si="432"/>
        <v>0.91741497514748516</v>
      </c>
      <c r="AG2475" s="6">
        <v>1</v>
      </c>
    </row>
    <row r="2476" spans="1:33" ht="12" customHeight="1" x14ac:dyDescent="0.2">
      <c r="A2476" s="5" t="s">
        <v>2478</v>
      </c>
      <c r="B2476" s="5" t="s">
        <v>2478</v>
      </c>
      <c r="C2476" s="7">
        <v>7</v>
      </c>
      <c r="D2476" s="7">
        <v>6</v>
      </c>
      <c r="E2476" s="8">
        <v>267.08</v>
      </c>
      <c r="F2476" s="9">
        <v>10.2007234246522</v>
      </c>
      <c r="G2476" s="7" t="s">
        <v>50</v>
      </c>
      <c r="H2476" s="7">
        <v>3</v>
      </c>
      <c r="I2476" s="7" t="s">
        <v>1</v>
      </c>
      <c r="J2476" s="7" t="s">
        <v>0</v>
      </c>
      <c r="K2476" s="5" t="s">
        <v>2479</v>
      </c>
      <c r="L2476" s="14" t="s">
        <v>2480</v>
      </c>
      <c r="M2476" s="38">
        <f t="shared" si="433"/>
        <v>1</v>
      </c>
      <c r="N2476" s="32">
        <f t="shared" si="434"/>
        <v>10.200723424652233</v>
      </c>
      <c r="O2476" s="32">
        <f t="shared" si="435"/>
        <v>2.8796206932615758</v>
      </c>
      <c r="P2476" s="32">
        <f t="shared" si="425"/>
        <v>3.5423844010158425</v>
      </c>
      <c r="Q2476" s="35">
        <v>6.7541862609877795E-2</v>
      </c>
      <c r="R2476" s="35">
        <v>0.47617458685243103</v>
      </c>
      <c r="S2476" s="35">
        <v>0.63705960773047599</v>
      </c>
      <c r="T2476" s="35">
        <v>5.92711836389717E-2</v>
      </c>
      <c r="U2476" s="35">
        <v>0.478349358308436</v>
      </c>
      <c r="V2476" s="35">
        <v>0.64734738029032002</v>
      </c>
      <c r="W2476" s="8">
        <v>48960.030751770697</v>
      </c>
      <c r="X2476" s="8">
        <v>499427.73256128101</v>
      </c>
      <c r="Y2476" s="8">
        <v>140986.31769552201</v>
      </c>
      <c r="Z2476" s="23">
        <f t="shared" si="426"/>
        <v>689374.08100857364</v>
      </c>
      <c r="AA2476" s="29">
        <f t="shared" si="427"/>
        <v>7.1020991506006137</v>
      </c>
      <c r="AB2476" s="29">
        <f t="shared" si="428"/>
        <v>72.446549169734411</v>
      </c>
      <c r="AC2476" s="29">
        <f t="shared" si="429"/>
        <v>20.451351679664988</v>
      </c>
      <c r="AD2476" s="26">
        <f t="shared" si="430"/>
        <v>7.1020991506006131E-2</v>
      </c>
      <c r="AE2476" s="26">
        <f t="shared" si="431"/>
        <v>0.72446549169734409</v>
      </c>
      <c r="AF2476" s="26">
        <f t="shared" si="432"/>
        <v>0.20451351679664989</v>
      </c>
      <c r="AG2476" s="6">
        <v>6</v>
      </c>
    </row>
    <row r="2477" spans="1:33" ht="12" customHeight="1" x14ac:dyDescent="0.2">
      <c r="A2477" s="5" t="s">
        <v>186</v>
      </c>
      <c r="B2477" s="5" t="s">
        <v>186</v>
      </c>
      <c r="C2477" s="7">
        <v>1</v>
      </c>
      <c r="D2477" s="7">
        <v>1</v>
      </c>
      <c r="E2477" s="8">
        <v>15.58</v>
      </c>
      <c r="F2477" s="9">
        <v>28.6804461622357</v>
      </c>
      <c r="G2477" s="7">
        <v>1</v>
      </c>
      <c r="H2477" s="7">
        <v>1</v>
      </c>
      <c r="I2477" s="7" t="s">
        <v>2</v>
      </c>
      <c r="J2477" s="7" t="s">
        <v>0</v>
      </c>
      <c r="K2477" s="5" t="s">
        <v>187</v>
      </c>
      <c r="L2477" s="14" t="s">
        <v>188</v>
      </c>
      <c r="M2477" s="38">
        <f t="shared" si="433"/>
        <v>1</v>
      </c>
      <c r="N2477" s="32">
        <f t="shared" si="434"/>
        <v>10.287674772105726</v>
      </c>
      <c r="O2477" s="32">
        <f t="shared" si="435"/>
        <v>28.680446162235718</v>
      </c>
      <c r="P2477" s="32">
        <f t="shared" si="425"/>
        <v>0.35869995584837772</v>
      </c>
      <c r="Q2477" s="35">
        <v>0.93476020835276996</v>
      </c>
      <c r="R2477" s="35">
        <v>0.298650382155626</v>
      </c>
      <c r="S2477" s="35">
        <v>0.238762960930267</v>
      </c>
      <c r="T2477" s="35">
        <v>0.98568400736872896</v>
      </c>
      <c r="U2477" s="35">
        <v>0.31546447994763099</v>
      </c>
      <c r="V2477" s="35">
        <v>0.27227872264290398</v>
      </c>
      <c r="W2477" s="8">
        <v>321279.768650176</v>
      </c>
      <c r="X2477" s="8">
        <v>3305221.77073038</v>
      </c>
      <c r="Y2477" s="8">
        <v>9214447.1077869199</v>
      </c>
      <c r="Z2477" s="23">
        <f t="shared" si="426"/>
        <v>12840948.647167476</v>
      </c>
      <c r="AA2477" s="29">
        <f t="shared" si="427"/>
        <v>2.5019940307996293</v>
      </c>
      <c r="AB2477" s="29">
        <f t="shared" si="428"/>
        <v>25.739700870616467</v>
      </c>
      <c r="AC2477" s="29">
        <f t="shared" si="429"/>
        <v>71.758305098583904</v>
      </c>
      <c r="AD2477" s="26">
        <f t="shared" si="430"/>
        <v>2.5019940307996293E-2</v>
      </c>
      <c r="AE2477" s="26">
        <f t="shared" si="431"/>
        <v>0.25739700870616466</v>
      </c>
      <c r="AF2477" s="26">
        <f t="shared" si="432"/>
        <v>0.71758305098583908</v>
      </c>
      <c r="AG2477" s="6">
        <v>1</v>
      </c>
    </row>
    <row r="2478" spans="1:33" ht="12" customHeight="1" x14ac:dyDescent="0.2">
      <c r="A2478" s="5" t="s">
        <v>1051</v>
      </c>
      <c r="B2478" s="5" t="s">
        <v>1051</v>
      </c>
      <c r="C2478" s="7">
        <v>2</v>
      </c>
      <c r="D2478" s="7">
        <v>2</v>
      </c>
      <c r="E2478" s="8">
        <v>57.3</v>
      </c>
      <c r="F2478" s="9">
        <v>12.5654489832748</v>
      </c>
      <c r="G2478" s="7" t="s">
        <v>146</v>
      </c>
      <c r="H2478" s="7">
        <v>2</v>
      </c>
      <c r="I2478" s="7" t="s">
        <v>2</v>
      </c>
      <c r="J2478" s="7" t="s">
        <v>0</v>
      </c>
      <c r="K2478" s="5" t="s">
        <v>1052</v>
      </c>
      <c r="L2478" s="14" t="s">
        <v>1053</v>
      </c>
      <c r="M2478" s="38">
        <f t="shared" si="433"/>
        <v>1</v>
      </c>
      <c r="N2478" s="32">
        <f t="shared" si="434"/>
        <v>10.307684117645337</v>
      </c>
      <c r="O2478" s="32">
        <f t="shared" si="435"/>
        <v>12.565448983274811</v>
      </c>
      <c r="P2478" s="32">
        <f t="shared" si="425"/>
        <v>0.82031960269508375</v>
      </c>
      <c r="Q2478" s="35">
        <v>0.88997255637992001</v>
      </c>
      <c r="R2478" s="35">
        <v>0.51381295437444996</v>
      </c>
      <c r="S2478" s="35">
        <v>0.29615444065633001</v>
      </c>
      <c r="T2478" s="35">
        <v>0.92754333506376996</v>
      </c>
      <c r="U2478" s="35">
        <v>0.54764530285985003</v>
      </c>
      <c r="V2478" s="35">
        <v>0.30316025191759</v>
      </c>
      <c r="W2478" s="8">
        <v>2595.27303207163</v>
      </c>
      <c r="X2478" s="8">
        <v>26751.254613638001</v>
      </c>
      <c r="Y2478" s="8">
        <v>32610.770882165001</v>
      </c>
      <c r="Z2478" s="23">
        <f t="shared" si="426"/>
        <v>61957.298527874635</v>
      </c>
      <c r="AA2478" s="29">
        <f t="shared" si="427"/>
        <v>4.1888092181811549</v>
      </c>
      <c r="AB2478" s="29">
        <f t="shared" si="428"/>
        <v>43.176922250092282</v>
      </c>
      <c r="AC2478" s="29">
        <f t="shared" si="429"/>
        <v>52.634268531726555</v>
      </c>
      <c r="AD2478" s="26">
        <f t="shared" si="430"/>
        <v>4.1888092181811547E-2</v>
      </c>
      <c r="AE2478" s="26">
        <f t="shared" si="431"/>
        <v>0.43176922250092281</v>
      </c>
      <c r="AF2478" s="26">
        <f t="shared" si="432"/>
        <v>0.52634268531726558</v>
      </c>
      <c r="AG2478" s="6">
        <v>5</v>
      </c>
    </row>
    <row r="2479" spans="1:33" ht="12" customHeight="1" x14ac:dyDescent="0.2">
      <c r="A2479" s="5" t="s">
        <v>1048</v>
      </c>
      <c r="B2479" s="5" t="s">
        <v>1048</v>
      </c>
      <c r="C2479" s="7">
        <v>7</v>
      </c>
      <c r="D2479" s="7">
        <v>5</v>
      </c>
      <c r="E2479" s="8">
        <v>215.05</v>
      </c>
      <c r="F2479" s="9">
        <v>12.769739743051799</v>
      </c>
      <c r="G2479" s="7" t="s">
        <v>50</v>
      </c>
      <c r="H2479" s="7">
        <v>3</v>
      </c>
      <c r="I2479" s="7" t="s">
        <v>2</v>
      </c>
      <c r="J2479" s="7" t="s">
        <v>0</v>
      </c>
      <c r="K2479" s="5" t="s">
        <v>1049</v>
      </c>
      <c r="L2479" s="14" t="s">
        <v>1050</v>
      </c>
      <c r="M2479" s="38">
        <f t="shared" si="433"/>
        <v>1</v>
      </c>
      <c r="N2479" s="32">
        <f t="shared" si="434"/>
        <v>10.317298695136762</v>
      </c>
      <c r="O2479" s="32">
        <f t="shared" si="435"/>
        <v>12.769739743051838</v>
      </c>
      <c r="P2479" s="32">
        <f t="shared" si="425"/>
        <v>0.80794901875353586</v>
      </c>
      <c r="Q2479" s="35">
        <v>0.74031748828603805</v>
      </c>
      <c r="R2479" s="35">
        <v>0.95237806652978496</v>
      </c>
      <c r="S2479" s="35">
        <v>0.59556838741315699</v>
      </c>
      <c r="T2479" s="35">
        <v>0.69403522359121295</v>
      </c>
      <c r="U2479" s="35">
        <v>0.94188485689277501</v>
      </c>
      <c r="V2479" s="35">
        <v>0.65416157062575397</v>
      </c>
      <c r="W2479" s="8">
        <v>7970.2921621340702</v>
      </c>
      <c r="X2479" s="8">
        <v>82231.884924244601</v>
      </c>
      <c r="Y2479" s="8">
        <v>101778.556586538</v>
      </c>
      <c r="Z2479" s="23">
        <f t="shared" si="426"/>
        <v>191980.73367291666</v>
      </c>
      <c r="AA2479" s="29">
        <f t="shared" si="427"/>
        <v>4.1516104296763947</v>
      </c>
      <c r="AB2479" s="29">
        <f t="shared" si="428"/>
        <v>42.833404868816437</v>
      </c>
      <c r="AC2479" s="29">
        <f t="shared" si="429"/>
        <v>53.014984701507174</v>
      </c>
      <c r="AD2479" s="26">
        <f t="shared" si="430"/>
        <v>4.1516104296763945E-2</v>
      </c>
      <c r="AE2479" s="26">
        <f t="shared" si="431"/>
        <v>0.42833404868816438</v>
      </c>
      <c r="AF2479" s="26">
        <f t="shared" si="432"/>
        <v>0.53014984701507173</v>
      </c>
      <c r="AG2479" s="6">
        <v>5</v>
      </c>
    </row>
    <row r="2480" spans="1:33" ht="12" customHeight="1" x14ac:dyDescent="0.2">
      <c r="A2480" s="5" t="s">
        <v>192</v>
      </c>
      <c r="B2480" s="5" t="s">
        <v>192</v>
      </c>
      <c r="C2480" s="7">
        <v>2</v>
      </c>
      <c r="D2480" s="7">
        <v>2</v>
      </c>
      <c r="E2480" s="8">
        <v>82.85</v>
      </c>
      <c r="F2480" s="9">
        <v>28.2960928547569</v>
      </c>
      <c r="G2480" s="7" t="s">
        <v>146</v>
      </c>
      <c r="H2480" s="7">
        <v>2</v>
      </c>
      <c r="I2480" s="7" t="s">
        <v>2</v>
      </c>
      <c r="J2480" s="7" t="s">
        <v>0</v>
      </c>
      <c r="K2480" s="5" t="s">
        <v>193</v>
      </c>
      <c r="L2480" s="14" t="s">
        <v>194</v>
      </c>
      <c r="M2480" s="38">
        <f t="shared" si="433"/>
        <v>1</v>
      </c>
      <c r="N2480" s="32">
        <f t="shared" si="434"/>
        <v>10.437726368589248</v>
      </c>
      <c r="O2480" s="32">
        <f t="shared" si="435"/>
        <v>28.296092854756871</v>
      </c>
      <c r="P2480" s="32">
        <f t="shared" si="425"/>
        <v>0.36887518083029458</v>
      </c>
      <c r="Q2480" s="35">
        <v>0.51464783990184404</v>
      </c>
      <c r="R2480" s="35">
        <v>0.85719874937263896</v>
      </c>
      <c r="S2480" s="35">
        <v>0.3718009027766</v>
      </c>
      <c r="T2480" s="35">
        <v>0.56513881316340397</v>
      </c>
      <c r="U2480" s="35">
        <v>0.82299375138202102</v>
      </c>
      <c r="V2480" s="35">
        <v>0.35445532746271402</v>
      </c>
      <c r="W2480" s="8">
        <v>866.82743962265499</v>
      </c>
      <c r="X2480" s="8">
        <v>9047.7076235660898</v>
      </c>
      <c r="Y2480" s="8">
        <v>24527.829720613801</v>
      </c>
      <c r="Z2480" s="23">
        <f t="shared" si="426"/>
        <v>34442.36478380255</v>
      </c>
      <c r="AA2480" s="29">
        <f t="shared" si="427"/>
        <v>2.5167477467467738</v>
      </c>
      <c r="AB2480" s="29">
        <f t="shared" si="428"/>
        <v>26.269124319306375</v>
      </c>
      <c r="AC2480" s="29">
        <f t="shared" si="429"/>
        <v>71.214127933946841</v>
      </c>
      <c r="AD2480" s="26">
        <f t="shared" si="430"/>
        <v>2.5167477467467739E-2</v>
      </c>
      <c r="AE2480" s="26">
        <f t="shared" si="431"/>
        <v>0.26269124319306375</v>
      </c>
      <c r="AF2480" s="26">
        <f t="shared" si="432"/>
        <v>0.71214127933946836</v>
      </c>
      <c r="AG2480" s="6">
        <v>1</v>
      </c>
    </row>
    <row r="2481" spans="1:33" ht="12" customHeight="1" x14ac:dyDescent="0.2">
      <c r="A2481" s="5" t="s">
        <v>2474</v>
      </c>
      <c r="B2481" s="5" t="s">
        <v>2475</v>
      </c>
      <c r="C2481" s="7">
        <v>15</v>
      </c>
      <c r="D2481" s="7">
        <v>8</v>
      </c>
      <c r="E2481" s="8">
        <v>534.91999999999996</v>
      </c>
      <c r="F2481" s="9">
        <v>10.505412981644101</v>
      </c>
      <c r="G2481" s="7" t="s">
        <v>54</v>
      </c>
      <c r="H2481" s="7">
        <v>2</v>
      </c>
      <c r="I2481" s="7" t="s">
        <v>1</v>
      </c>
      <c r="J2481" s="7" t="s">
        <v>0</v>
      </c>
      <c r="K2481" s="5" t="s">
        <v>2476</v>
      </c>
      <c r="L2481" s="14" t="s">
        <v>2477</v>
      </c>
      <c r="M2481" s="38">
        <f t="shared" si="433"/>
        <v>1</v>
      </c>
      <c r="N2481" s="32">
        <f t="shared" si="434"/>
        <v>10.505412981644064</v>
      </c>
      <c r="O2481" s="32">
        <f t="shared" si="435"/>
        <v>4.3647037614277862</v>
      </c>
      <c r="P2481" s="32">
        <f t="shared" si="425"/>
        <v>2.4069017179318313</v>
      </c>
      <c r="Q2481" s="35">
        <v>0.60604647512964505</v>
      </c>
      <c r="R2481" s="35">
        <v>0.494566614778575</v>
      </c>
      <c r="S2481" s="35">
        <v>0.132116973802273</v>
      </c>
      <c r="T2481" s="35">
        <v>0.52978601464304398</v>
      </c>
      <c r="U2481" s="35">
        <v>0.528482352585676</v>
      </c>
      <c r="V2481" s="35">
        <v>0.145865255931203</v>
      </c>
      <c r="W2481" s="8">
        <v>284498.30653693603</v>
      </c>
      <c r="X2481" s="8">
        <v>2988772.2027488798</v>
      </c>
      <c r="Y2481" s="8">
        <v>1241750.8286615999</v>
      </c>
      <c r="Z2481" s="23">
        <f t="shared" si="426"/>
        <v>4515021.3379474161</v>
      </c>
      <c r="AA2481" s="29">
        <f t="shared" si="427"/>
        <v>6.301150874876539</v>
      </c>
      <c r="AB2481" s="29">
        <f t="shared" si="428"/>
        <v>66.196192200225838</v>
      </c>
      <c r="AC2481" s="29">
        <f t="shared" si="429"/>
        <v>27.502656924897614</v>
      </c>
      <c r="AD2481" s="26">
        <f t="shared" si="430"/>
        <v>6.3011508748765391E-2</v>
      </c>
      <c r="AE2481" s="26">
        <f t="shared" si="431"/>
        <v>0.66196192200225834</v>
      </c>
      <c r="AF2481" s="26">
        <f t="shared" si="432"/>
        <v>0.27502656924897617</v>
      </c>
      <c r="AG2481" s="6">
        <v>6</v>
      </c>
    </row>
    <row r="2482" spans="1:33" ht="12" customHeight="1" x14ac:dyDescent="0.2">
      <c r="A2482" s="5" t="s">
        <v>164</v>
      </c>
      <c r="B2482" s="5" t="s">
        <v>164</v>
      </c>
      <c r="C2482" s="7">
        <v>3</v>
      </c>
      <c r="D2482" s="7">
        <v>3</v>
      </c>
      <c r="E2482" s="8">
        <v>100.23</v>
      </c>
      <c r="F2482" s="9">
        <v>37.180441104730001</v>
      </c>
      <c r="G2482" s="7" t="s">
        <v>50</v>
      </c>
      <c r="H2482" s="7">
        <v>3</v>
      </c>
      <c r="I2482" s="7" t="s">
        <v>2</v>
      </c>
      <c r="J2482" s="7" t="s">
        <v>0</v>
      </c>
      <c r="K2482" s="5" t="s">
        <v>165</v>
      </c>
      <c r="L2482" s="14" t="s">
        <v>166</v>
      </c>
      <c r="M2482" s="38">
        <f t="shared" si="433"/>
        <v>2</v>
      </c>
      <c r="N2482" s="32">
        <f t="shared" si="434"/>
        <v>10.592129701231228</v>
      </c>
      <c r="O2482" s="32">
        <f t="shared" si="435"/>
        <v>37.180441104729873</v>
      </c>
      <c r="P2482" s="32">
        <f t="shared" si="425"/>
        <v>0.2848844550121209</v>
      </c>
      <c r="Q2482" s="35">
        <v>0.27992895742676799</v>
      </c>
      <c r="R2482" s="35">
        <v>0.199351678218532</v>
      </c>
      <c r="S2482" s="35">
        <v>0.38375525987233799</v>
      </c>
      <c r="T2482" s="35">
        <v>0.202777470267656</v>
      </c>
      <c r="U2482" s="35">
        <v>0.14078311026953899</v>
      </c>
      <c r="V2482" s="35">
        <v>0.311403694365052</v>
      </c>
      <c r="W2482" s="8">
        <v>31705.8935791683</v>
      </c>
      <c r="X2482" s="8">
        <v>335832.93708398502</v>
      </c>
      <c r="Y2482" s="8">
        <v>1178839.1088930999</v>
      </c>
      <c r="Z2482" s="23">
        <f t="shared" si="426"/>
        <v>1546377.9395562531</v>
      </c>
      <c r="AA2482" s="29">
        <f t="shared" si="427"/>
        <v>2.050332765886882</v>
      </c>
      <c r="AB2482" s="29">
        <f t="shared" si="428"/>
        <v>21.717390586958015</v>
      </c>
      <c r="AC2482" s="29">
        <f t="shared" si="429"/>
        <v>76.232276647155118</v>
      </c>
      <c r="AD2482" s="26">
        <f t="shared" si="430"/>
        <v>2.0503327658868819E-2</v>
      </c>
      <c r="AE2482" s="26">
        <f t="shared" si="431"/>
        <v>0.21717390586958016</v>
      </c>
      <c r="AF2482" s="26">
        <f t="shared" si="432"/>
        <v>0.76232276647155117</v>
      </c>
      <c r="AG2482" s="6">
        <v>1</v>
      </c>
    </row>
    <row r="2483" spans="1:33" ht="12" customHeight="1" x14ac:dyDescent="0.2">
      <c r="A2483" s="5" t="s">
        <v>1069</v>
      </c>
      <c r="B2483" s="5" t="s">
        <v>1069</v>
      </c>
      <c r="C2483" s="7">
        <v>3</v>
      </c>
      <c r="D2483" s="7">
        <v>3</v>
      </c>
      <c r="E2483" s="8">
        <v>72.13</v>
      </c>
      <c r="F2483" s="9">
        <v>11.0538972923418</v>
      </c>
      <c r="G2483" s="7" t="s">
        <v>122</v>
      </c>
      <c r="H2483" s="7">
        <v>2</v>
      </c>
      <c r="I2483" s="7" t="s">
        <v>2</v>
      </c>
      <c r="J2483" s="7" t="s">
        <v>0</v>
      </c>
      <c r="K2483" s="5" t="s">
        <v>1070</v>
      </c>
      <c r="L2483" s="14" t="s">
        <v>1071</v>
      </c>
      <c r="M2483" s="38">
        <f t="shared" si="433"/>
        <v>1</v>
      </c>
      <c r="N2483" s="32">
        <f t="shared" si="434"/>
        <v>10.682178628408979</v>
      </c>
      <c r="O2483" s="32">
        <f t="shared" si="435"/>
        <v>11.053897292341773</v>
      </c>
      <c r="P2483" s="32">
        <f t="shared" si="425"/>
        <v>0.96637216231506662</v>
      </c>
      <c r="Q2483" s="35">
        <v>0.53039716051129204</v>
      </c>
      <c r="R2483" s="35">
        <v>0.997935534675229</v>
      </c>
      <c r="S2483" s="35">
        <v>0.53995434935645303</v>
      </c>
      <c r="T2483" s="35">
        <v>0.58684797258914001</v>
      </c>
      <c r="U2483" s="35">
        <v>0.98158762735764804</v>
      </c>
      <c r="V2483" s="35">
        <v>0.55115702591022897</v>
      </c>
      <c r="W2483" s="8">
        <v>4611.7598283505404</v>
      </c>
      <c r="X2483" s="8">
        <v>49263.642277761202</v>
      </c>
      <c r="Y2483" s="8">
        <v>50977.919479534597</v>
      </c>
      <c r="Z2483" s="23">
        <f t="shared" si="426"/>
        <v>104853.32158564634</v>
      </c>
      <c r="AA2483" s="29">
        <f t="shared" si="427"/>
        <v>4.3982963616308144</v>
      </c>
      <c r="AB2483" s="29">
        <f t="shared" si="428"/>
        <v>46.983387395621662</v>
      </c>
      <c r="AC2483" s="29">
        <f t="shared" si="429"/>
        <v>48.618316242747532</v>
      </c>
      <c r="AD2483" s="26">
        <f t="shared" si="430"/>
        <v>4.3982963616308143E-2</v>
      </c>
      <c r="AE2483" s="26">
        <f t="shared" si="431"/>
        <v>0.46983387395621662</v>
      </c>
      <c r="AF2483" s="26">
        <f t="shared" si="432"/>
        <v>0.48618316242747533</v>
      </c>
      <c r="AG2483" s="6">
        <v>5</v>
      </c>
    </row>
    <row r="2484" spans="1:33" ht="12" customHeight="1" x14ac:dyDescent="0.2">
      <c r="A2484" s="5" t="s">
        <v>3854</v>
      </c>
      <c r="B2484" s="5" t="s">
        <v>3854</v>
      </c>
      <c r="C2484" s="7">
        <v>11</v>
      </c>
      <c r="D2484" s="7">
        <v>11</v>
      </c>
      <c r="E2484" s="8">
        <v>369.38</v>
      </c>
      <c r="F2484" s="9">
        <v>10.8277075510365</v>
      </c>
      <c r="G2484" s="7" t="s">
        <v>50</v>
      </c>
      <c r="H2484" s="7">
        <v>3</v>
      </c>
      <c r="I2484" s="7" t="s">
        <v>1</v>
      </c>
      <c r="J2484" s="7" t="s">
        <v>0</v>
      </c>
      <c r="K2484" s="5" t="s">
        <v>3855</v>
      </c>
      <c r="L2484" s="14" t="s">
        <v>3856</v>
      </c>
      <c r="M2484" s="38">
        <f t="shared" si="433"/>
        <v>1</v>
      </c>
      <c r="N2484" s="32">
        <f t="shared" si="434"/>
        <v>10.827707551036456</v>
      </c>
      <c r="O2484" s="32">
        <f t="shared" si="435"/>
        <v>10.000452505636803</v>
      </c>
      <c r="P2484" s="32">
        <f t="shared" si="425"/>
        <v>1.0827217613336362</v>
      </c>
      <c r="Q2484" s="35">
        <v>7.3842784925252404E-3</v>
      </c>
      <c r="R2484" s="35">
        <v>3.94770746534579E-2</v>
      </c>
      <c r="S2484" s="35">
        <v>0.82761596792923298</v>
      </c>
      <c r="T2484" s="35">
        <v>1.9094262417531802E-2</v>
      </c>
      <c r="U2484" s="35">
        <v>6.6414211627830594E-2</v>
      </c>
      <c r="V2484" s="35">
        <v>0.83783668854107696</v>
      </c>
      <c r="W2484" s="8">
        <v>23517.020632477801</v>
      </c>
      <c r="X2484" s="8">
        <v>254635.42188015999</v>
      </c>
      <c r="Y2484" s="8">
        <v>235180.84790917501</v>
      </c>
      <c r="Z2484" s="23">
        <f t="shared" si="426"/>
        <v>513333.2904218128</v>
      </c>
      <c r="AA2484" s="29">
        <f t="shared" si="427"/>
        <v>4.5812381685110566</v>
      </c>
      <c r="AB2484" s="29">
        <f t="shared" si="428"/>
        <v>49.604307110283592</v>
      </c>
      <c r="AC2484" s="29">
        <f t="shared" si="429"/>
        <v>45.814454721205351</v>
      </c>
      <c r="AD2484" s="26">
        <f t="shared" si="430"/>
        <v>4.5812381685110565E-2</v>
      </c>
      <c r="AE2484" s="26">
        <f t="shared" si="431"/>
        <v>0.49604307110283591</v>
      </c>
      <c r="AF2484" s="26">
        <f t="shared" si="432"/>
        <v>0.4581445472120535</v>
      </c>
      <c r="AG2484" s="6">
        <v>5</v>
      </c>
    </row>
    <row r="2485" spans="1:33" ht="12" customHeight="1" x14ac:dyDescent="0.2">
      <c r="A2485" s="5" t="s">
        <v>965</v>
      </c>
      <c r="B2485" s="5" t="s">
        <v>965</v>
      </c>
      <c r="C2485" s="7">
        <v>4</v>
      </c>
      <c r="D2485" s="7">
        <v>4</v>
      </c>
      <c r="E2485" s="8">
        <v>265.45</v>
      </c>
      <c r="F2485" s="9">
        <v>27.071929487967601</v>
      </c>
      <c r="G2485" s="7" t="s">
        <v>50</v>
      </c>
      <c r="H2485" s="7">
        <v>3</v>
      </c>
      <c r="I2485" s="7" t="s">
        <v>2</v>
      </c>
      <c r="J2485" s="7" t="s">
        <v>0</v>
      </c>
      <c r="K2485" s="5" t="s">
        <v>966</v>
      </c>
      <c r="L2485" s="14" t="s">
        <v>967</v>
      </c>
      <c r="M2485" s="38">
        <f t="shared" si="433"/>
        <v>1</v>
      </c>
      <c r="N2485" s="32">
        <f t="shared" si="434"/>
        <v>10.897987132652261</v>
      </c>
      <c r="O2485" s="32">
        <f t="shared" si="435"/>
        <v>27.07192948796758</v>
      </c>
      <c r="P2485" s="32">
        <f t="shared" si="425"/>
        <v>0.40255671977484991</v>
      </c>
      <c r="Q2485" s="35">
        <v>0.31214499154188302</v>
      </c>
      <c r="R2485" s="35">
        <v>0.22065657226922999</v>
      </c>
      <c r="S2485" s="35">
        <v>0.44184800419241899</v>
      </c>
      <c r="T2485" s="35">
        <v>0.27625531356741401</v>
      </c>
      <c r="U2485" s="35">
        <v>0.23082261383078301</v>
      </c>
      <c r="V2485" s="35">
        <v>0.51378693640258999</v>
      </c>
      <c r="W2485" s="8">
        <v>231780.03448246399</v>
      </c>
      <c r="X2485" s="8">
        <v>2525935.8333955901</v>
      </c>
      <c r="Y2485" s="8">
        <v>6274732.7502279598</v>
      </c>
      <c r="Z2485" s="23">
        <f t="shared" si="426"/>
        <v>9032448.618106015</v>
      </c>
      <c r="AA2485" s="29">
        <f t="shared" si="427"/>
        <v>2.5660819594129638</v>
      </c>
      <c r="AB2485" s="29">
        <f t="shared" si="428"/>
        <v>27.965128175013582</v>
      </c>
      <c r="AC2485" s="29">
        <f t="shared" si="429"/>
        <v>69.468789865573441</v>
      </c>
      <c r="AD2485" s="26">
        <f t="shared" si="430"/>
        <v>2.5660819594129639E-2</v>
      </c>
      <c r="AE2485" s="26">
        <f t="shared" si="431"/>
        <v>0.27965128175013582</v>
      </c>
      <c r="AF2485" s="26">
        <f t="shared" si="432"/>
        <v>0.69468789865573444</v>
      </c>
      <c r="AG2485" s="6">
        <v>1</v>
      </c>
    </row>
    <row r="2486" spans="1:33" ht="12" customHeight="1" x14ac:dyDescent="0.2">
      <c r="A2486" s="5" t="s">
        <v>1008</v>
      </c>
      <c r="B2486" s="5" t="s">
        <v>1008</v>
      </c>
      <c r="C2486" s="7">
        <v>35</v>
      </c>
      <c r="D2486" s="7">
        <v>35</v>
      </c>
      <c r="E2486" s="8">
        <v>1555.47</v>
      </c>
      <c r="F2486" s="9">
        <v>15.601697703594301</v>
      </c>
      <c r="G2486" s="7" t="s">
        <v>50</v>
      </c>
      <c r="H2486" s="7">
        <v>3</v>
      </c>
      <c r="I2486" s="7" t="s">
        <v>2</v>
      </c>
      <c r="J2486" s="7" t="s">
        <v>0</v>
      </c>
      <c r="K2486" s="5" t="s">
        <v>1009</v>
      </c>
      <c r="L2486" s="14" t="s">
        <v>1010</v>
      </c>
      <c r="M2486" s="38">
        <f t="shared" si="433"/>
        <v>1</v>
      </c>
      <c r="N2486" s="32">
        <f t="shared" si="434"/>
        <v>11.106125015667367</v>
      </c>
      <c r="O2486" s="32">
        <f t="shared" si="435"/>
        <v>15.601697703594336</v>
      </c>
      <c r="P2486" s="32">
        <f t="shared" si="425"/>
        <v>0.71185362174455702</v>
      </c>
      <c r="Q2486" s="35">
        <v>0.92888162593644896</v>
      </c>
      <c r="R2486" s="35">
        <v>0.296951984660972</v>
      </c>
      <c r="S2486" s="35">
        <v>0.176637822577837</v>
      </c>
      <c r="T2486" s="35">
        <v>0.88786910630473403</v>
      </c>
      <c r="U2486" s="35">
        <v>0.31361821519807498</v>
      </c>
      <c r="V2486" s="35">
        <v>0.198406165479517</v>
      </c>
      <c r="W2486" s="8">
        <v>230897.897451561</v>
      </c>
      <c r="X2486" s="8">
        <v>2564380.9149517799</v>
      </c>
      <c r="Y2486" s="8">
        <v>3602399.19643478</v>
      </c>
      <c r="Z2486" s="23">
        <f t="shared" si="426"/>
        <v>6397678.0088381208</v>
      </c>
      <c r="AA2486" s="29">
        <f t="shared" si="427"/>
        <v>3.6090890653231584</v>
      </c>
      <c r="AB2486" s="29">
        <f t="shared" si="428"/>
        <v>40.082994352157087</v>
      </c>
      <c r="AC2486" s="29">
        <f t="shared" si="429"/>
        <v>56.307916582519752</v>
      </c>
      <c r="AD2486" s="26">
        <f t="shared" si="430"/>
        <v>3.6090890653231587E-2</v>
      </c>
      <c r="AE2486" s="26">
        <f t="shared" si="431"/>
        <v>0.40082994352157086</v>
      </c>
      <c r="AF2486" s="26">
        <f t="shared" si="432"/>
        <v>0.56307916582519757</v>
      </c>
      <c r="AG2486" s="6">
        <v>5</v>
      </c>
    </row>
    <row r="2487" spans="1:33" ht="12" customHeight="1" x14ac:dyDescent="0.2">
      <c r="A2487" s="5" t="s">
        <v>2471</v>
      </c>
      <c r="B2487" s="5" t="s">
        <v>2471</v>
      </c>
      <c r="C2487" s="7">
        <v>6</v>
      </c>
      <c r="D2487" s="7">
        <v>6</v>
      </c>
      <c r="E2487" s="8">
        <v>185.13</v>
      </c>
      <c r="F2487" s="9">
        <v>11.256513065437099</v>
      </c>
      <c r="G2487" s="7" t="s">
        <v>50</v>
      </c>
      <c r="H2487" s="7">
        <v>3</v>
      </c>
      <c r="I2487" s="7" t="s">
        <v>1</v>
      </c>
      <c r="J2487" s="7" t="s">
        <v>0</v>
      </c>
      <c r="K2487" s="5" t="s">
        <v>2472</v>
      </c>
      <c r="L2487" s="14" t="s">
        <v>2473</v>
      </c>
      <c r="M2487" s="38">
        <f t="shared" si="433"/>
        <v>1</v>
      </c>
      <c r="N2487" s="32">
        <f t="shared" si="434"/>
        <v>11.256513065437057</v>
      </c>
      <c r="O2487" s="32">
        <f t="shared" si="435"/>
        <v>3.4112440682166238</v>
      </c>
      <c r="P2487" s="32">
        <f t="shared" si="425"/>
        <v>3.2998263508368337</v>
      </c>
      <c r="Q2487" s="35">
        <v>0.96891917231061797</v>
      </c>
      <c r="R2487" s="35">
        <v>0.80066189301851798</v>
      </c>
      <c r="S2487" s="35">
        <v>0.51082402608718902</v>
      </c>
      <c r="T2487" s="35">
        <v>0.88734295886069203</v>
      </c>
      <c r="U2487" s="35">
        <v>0.81974666121571105</v>
      </c>
      <c r="V2487" s="35">
        <v>0.57570721951484205</v>
      </c>
      <c r="W2487" s="8">
        <v>14471.861212133899</v>
      </c>
      <c r="X2487" s="8">
        <v>162902.69481557701</v>
      </c>
      <c r="Y2487" s="8">
        <v>49367.050715946003</v>
      </c>
      <c r="Z2487" s="23">
        <f t="shared" si="426"/>
        <v>226741.60674365691</v>
      </c>
      <c r="AA2487" s="29">
        <f t="shared" si="427"/>
        <v>6.3825344717147949</v>
      </c>
      <c r="AB2487" s="29">
        <f t="shared" si="428"/>
        <v>71.845082671459991</v>
      </c>
      <c r="AC2487" s="29">
        <f t="shared" si="429"/>
        <v>21.772382856825214</v>
      </c>
      <c r="AD2487" s="26">
        <f t="shared" si="430"/>
        <v>6.3825344717147944E-2</v>
      </c>
      <c r="AE2487" s="26">
        <f t="shared" si="431"/>
        <v>0.71845082671459992</v>
      </c>
      <c r="AF2487" s="26">
        <f t="shared" si="432"/>
        <v>0.21772382856825215</v>
      </c>
      <c r="AG2487" s="6">
        <v>6</v>
      </c>
    </row>
    <row r="2488" spans="1:33" ht="12" customHeight="1" x14ac:dyDescent="0.2">
      <c r="A2488" s="5" t="s">
        <v>3850</v>
      </c>
      <c r="B2488" s="5" t="s">
        <v>3851</v>
      </c>
      <c r="C2488" s="7">
        <v>15</v>
      </c>
      <c r="D2488" s="7">
        <v>15</v>
      </c>
      <c r="E2488" s="8">
        <v>1299.55</v>
      </c>
      <c r="F2488" s="9">
        <v>11.3038647436485</v>
      </c>
      <c r="G2488" s="7" t="s">
        <v>50</v>
      </c>
      <c r="H2488" s="7">
        <v>3</v>
      </c>
      <c r="I2488" s="7" t="s">
        <v>1</v>
      </c>
      <c r="J2488" s="7" t="s">
        <v>0</v>
      </c>
      <c r="K2488" s="5" t="s">
        <v>3852</v>
      </c>
      <c r="L2488" s="14" t="s">
        <v>3853</v>
      </c>
      <c r="M2488" s="38">
        <f t="shared" si="433"/>
        <v>1</v>
      </c>
      <c r="N2488" s="32">
        <f t="shared" si="434"/>
        <v>11.30386474364845</v>
      </c>
      <c r="O2488" s="32">
        <f t="shared" si="435"/>
        <v>11.142475031272333</v>
      </c>
      <c r="P2488" s="32">
        <f t="shared" ref="P2488:P2551" si="436">X2488/Y2488</f>
        <v>1.0144841888290674</v>
      </c>
      <c r="Q2488" s="35">
        <v>0.42923546173753901</v>
      </c>
      <c r="R2488" s="35">
        <v>0.91629650267997798</v>
      </c>
      <c r="S2488" s="35">
        <v>0.34907801581343101</v>
      </c>
      <c r="T2488" s="35">
        <v>0.34602915721819399</v>
      </c>
      <c r="U2488" s="35">
        <v>0.86104217379258696</v>
      </c>
      <c r="V2488" s="35">
        <v>0.40375853122650301</v>
      </c>
      <c r="W2488" s="8">
        <v>7257403.6512578903</v>
      </c>
      <c r="X2488" s="8">
        <v>82036709.263879597</v>
      </c>
      <c r="Y2488" s="8">
        <v>80865438.976005703</v>
      </c>
      <c r="Z2488" s="23">
        <f t="shared" si="426"/>
        <v>170159551.8911432</v>
      </c>
      <c r="AA2488" s="29">
        <f t="shared" si="427"/>
        <v>4.2650580414672792</v>
      </c>
      <c r="AB2488" s="29">
        <f t="shared" si="428"/>
        <v>48.211639224556286</v>
      </c>
      <c r="AC2488" s="29">
        <f t="shared" si="429"/>
        <v>47.523302733976436</v>
      </c>
      <c r="AD2488" s="26">
        <f t="shared" si="430"/>
        <v>4.265058041467279E-2</v>
      </c>
      <c r="AE2488" s="26">
        <f t="shared" si="431"/>
        <v>0.48211639224556285</v>
      </c>
      <c r="AF2488" s="26">
        <f t="shared" si="432"/>
        <v>0.47523302733976436</v>
      </c>
      <c r="AG2488" s="6">
        <v>5</v>
      </c>
    </row>
    <row r="2489" spans="1:33" ht="12" customHeight="1" x14ac:dyDescent="0.2">
      <c r="A2489" s="5" t="s">
        <v>60</v>
      </c>
      <c r="B2489" s="5" t="s">
        <v>60</v>
      </c>
      <c r="C2489" s="7">
        <v>1</v>
      </c>
      <c r="D2489" s="7">
        <v>1</v>
      </c>
      <c r="E2489" s="8">
        <v>25.5</v>
      </c>
      <c r="F2489" s="9">
        <v>224.027068444241</v>
      </c>
      <c r="G2489" s="7">
        <v>2</v>
      </c>
      <c r="H2489" s="7">
        <v>1</v>
      </c>
      <c r="I2489" s="7" t="s">
        <v>2</v>
      </c>
      <c r="J2489" s="7" t="s">
        <v>0</v>
      </c>
      <c r="K2489" s="5" t="s">
        <v>61</v>
      </c>
      <c r="L2489" s="14"/>
      <c r="M2489" s="38">
        <f t="shared" si="433"/>
        <v>0</v>
      </c>
      <c r="N2489" s="32">
        <f t="shared" si="434"/>
        <v>11.326777800987657</v>
      </c>
      <c r="O2489" s="32">
        <f t="shared" si="435"/>
        <v>224.0270684442404</v>
      </c>
      <c r="P2489" s="32">
        <f t="shared" si="436"/>
        <v>5.0559862607883276E-2</v>
      </c>
      <c r="Q2489" s="35">
        <v>0.42189340215822702</v>
      </c>
      <c r="R2489" s="35">
        <v>1</v>
      </c>
      <c r="S2489" s="35">
        <v>0.44935777176394298</v>
      </c>
      <c r="T2489" s="35">
        <v>0.42407755121722301</v>
      </c>
      <c r="U2489" s="35">
        <v>0.98014197316004403</v>
      </c>
      <c r="V2489" s="35">
        <v>0.51774948442963697</v>
      </c>
      <c r="W2489" s="8">
        <v>715.19389211936198</v>
      </c>
      <c r="X2489" s="8">
        <v>8100.8423006595503</v>
      </c>
      <c r="Y2489" s="8">
        <v>160222.79102072699</v>
      </c>
      <c r="Z2489" s="23">
        <f t="shared" si="426"/>
        <v>169038.82721350589</v>
      </c>
      <c r="AA2489" s="29">
        <f t="shared" si="427"/>
        <v>0.42309444753543535</v>
      </c>
      <c r="AB2489" s="29">
        <f t="shared" si="428"/>
        <v>4.7922967960655063</v>
      </c>
      <c r="AC2489" s="29">
        <f t="shared" si="429"/>
        <v>94.784608756399052</v>
      </c>
      <c r="AD2489" s="26">
        <f t="shared" si="430"/>
        <v>4.2309444753543535E-3</v>
      </c>
      <c r="AE2489" s="26">
        <f t="shared" si="431"/>
        <v>4.7922967960655066E-2</v>
      </c>
      <c r="AF2489" s="26">
        <f t="shared" si="432"/>
        <v>0.94784608756399047</v>
      </c>
      <c r="AG2489" s="6">
        <v>1</v>
      </c>
    </row>
    <row r="2490" spans="1:33" ht="12" customHeight="1" x14ac:dyDescent="0.2">
      <c r="A2490" s="5" t="s">
        <v>1005</v>
      </c>
      <c r="B2490" s="5" t="s">
        <v>1005</v>
      </c>
      <c r="C2490" s="7">
        <v>3</v>
      </c>
      <c r="D2490" s="7">
        <v>3</v>
      </c>
      <c r="E2490" s="8">
        <v>106.88</v>
      </c>
      <c r="F2490" s="9">
        <v>16.3587039031739</v>
      </c>
      <c r="G2490" s="7" t="s">
        <v>122</v>
      </c>
      <c r="H2490" s="7">
        <v>2</v>
      </c>
      <c r="I2490" s="7" t="s">
        <v>2</v>
      </c>
      <c r="J2490" s="7" t="s">
        <v>0</v>
      </c>
      <c r="K2490" s="5" t="s">
        <v>1006</v>
      </c>
      <c r="L2490" s="14" t="s">
        <v>1007</v>
      </c>
      <c r="M2490" s="38">
        <f t="shared" si="433"/>
        <v>1</v>
      </c>
      <c r="N2490" s="32">
        <f t="shared" si="434"/>
        <v>11.446082912608553</v>
      </c>
      <c r="O2490" s="32">
        <f t="shared" si="435"/>
        <v>16.358703903173947</v>
      </c>
      <c r="P2490" s="32">
        <f t="shared" si="436"/>
        <v>0.69969375204521922</v>
      </c>
      <c r="Q2490" s="35">
        <v>0.210327190744732</v>
      </c>
      <c r="R2490" s="35">
        <v>0.29508814917322401</v>
      </c>
      <c r="S2490" s="35">
        <v>0.818472846324792</v>
      </c>
      <c r="T2490" s="35">
        <v>0.27207434992975199</v>
      </c>
      <c r="U2490" s="35">
        <v>0.36002203375693098</v>
      </c>
      <c r="V2490" s="35">
        <v>0.82871312233447003</v>
      </c>
      <c r="W2490" s="8">
        <v>13969.460593777399</v>
      </c>
      <c r="X2490" s="8">
        <v>159895.60420079401</v>
      </c>
      <c r="Y2490" s="8">
        <v>228522.26954066099</v>
      </c>
      <c r="Z2490" s="23">
        <f t="shared" si="426"/>
        <v>402387.33433523239</v>
      </c>
      <c r="AA2490" s="29">
        <f t="shared" si="427"/>
        <v>3.4716452039564745</v>
      </c>
      <c r="AB2490" s="29">
        <f t="shared" si="428"/>
        <v>39.736738847645633</v>
      </c>
      <c r="AC2490" s="29">
        <f t="shared" si="429"/>
        <v>56.79161594839789</v>
      </c>
      <c r="AD2490" s="26">
        <f t="shared" si="430"/>
        <v>3.4716452039564742E-2</v>
      </c>
      <c r="AE2490" s="26">
        <f t="shared" si="431"/>
        <v>0.39736738847645631</v>
      </c>
      <c r="AF2490" s="26">
        <f t="shared" si="432"/>
        <v>0.56791615948397889</v>
      </c>
      <c r="AG2490" s="6">
        <v>5</v>
      </c>
    </row>
    <row r="2491" spans="1:33" ht="12" customHeight="1" x14ac:dyDescent="0.2">
      <c r="A2491" s="5" t="s">
        <v>1011</v>
      </c>
      <c r="B2491" s="5" t="s">
        <v>1012</v>
      </c>
      <c r="C2491" s="7">
        <v>9</v>
      </c>
      <c r="D2491" s="7">
        <v>9</v>
      </c>
      <c r="E2491" s="8">
        <v>810.74</v>
      </c>
      <c r="F2491" s="9">
        <v>15.351774629270199</v>
      </c>
      <c r="G2491" s="7" t="s">
        <v>50</v>
      </c>
      <c r="H2491" s="7">
        <v>3</v>
      </c>
      <c r="I2491" s="7" t="s">
        <v>2</v>
      </c>
      <c r="J2491" s="7" t="s">
        <v>0</v>
      </c>
      <c r="K2491" s="5" t="s">
        <v>1013</v>
      </c>
      <c r="L2491" s="14" t="s">
        <v>1014</v>
      </c>
      <c r="M2491" s="38">
        <f t="shared" si="433"/>
        <v>1</v>
      </c>
      <c r="N2491" s="32">
        <f t="shared" si="434"/>
        <v>11.529390006752974</v>
      </c>
      <c r="O2491" s="32">
        <f t="shared" si="435"/>
        <v>15.351774629270178</v>
      </c>
      <c r="P2491" s="32">
        <f t="shared" si="436"/>
        <v>0.75101350073044171</v>
      </c>
      <c r="Q2491" s="35">
        <v>1.6935291851456799E-2</v>
      </c>
      <c r="R2491" s="35">
        <v>0.18090325567146601</v>
      </c>
      <c r="S2491" s="35">
        <v>0.34886420290696102</v>
      </c>
      <c r="T2491" s="35">
        <v>5.6416928514119403E-3</v>
      </c>
      <c r="U2491" s="35">
        <v>0.125276850586234</v>
      </c>
      <c r="V2491" s="35">
        <v>0.40350410204758602</v>
      </c>
      <c r="W2491" s="8">
        <v>3057657.2103758501</v>
      </c>
      <c r="X2491" s="8">
        <v>35252922.485383503</v>
      </c>
      <c r="Y2491" s="8">
        <v>46940464.387253001</v>
      </c>
      <c r="Z2491" s="23">
        <f t="shared" si="426"/>
        <v>85251044.083012357</v>
      </c>
      <c r="AA2491" s="29">
        <f t="shared" si="427"/>
        <v>3.5866507481110572</v>
      </c>
      <c r="AB2491" s="29">
        <f t="shared" si="428"/>
        <v>41.351895292984707</v>
      </c>
      <c r="AC2491" s="29">
        <f t="shared" si="429"/>
        <v>55.061453958904231</v>
      </c>
      <c r="AD2491" s="26">
        <f t="shared" si="430"/>
        <v>3.5866507481110574E-2</v>
      </c>
      <c r="AE2491" s="26">
        <f t="shared" si="431"/>
        <v>0.41351895292984708</v>
      </c>
      <c r="AF2491" s="26">
        <f t="shared" si="432"/>
        <v>0.55061453958904227</v>
      </c>
      <c r="AG2491" s="6">
        <v>5</v>
      </c>
    </row>
    <row r="2492" spans="1:33" ht="12" customHeight="1" x14ac:dyDescent="0.2">
      <c r="A2492" s="5" t="s">
        <v>959</v>
      </c>
      <c r="B2492" s="5" t="s">
        <v>959</v>
      </c>
      <c r="C2492" s="7">
        <v>3</v>
      </c>
      <c r="D2492" s="7">
        <v>3</v>
      </c>
      <c r="E2492" s="8">
        <v>71.37</v>
      </c>
      <c r="F2492" s="9">
        <v>28.080259756651099</v>
      </c>
      <c r="G2492" s="7" t="s">
        <v>50</v>
      </c>
      <c r="H2492" s="7">
        <v>3</v>
      </c>
      <c r="I2492" s="7" t="s">
        <v>2</v>
      </c>
      <c r="J2492" s="7" t="s">
        <v>0</v>
      </c>
      <c r="K2492" s="5" t="s">
        <v>960</v>
      </c>
      <c r="L2492" s="14" t="s">
        <v>961</v>
      </c>
      <c r="M2492" s="38">
        <f t="shared" si="433"/>
        <v>1</v>
      </c>
      <c r="N2492" s="32">
        <f t="shared" si="434"/>
        <v>11.762288291118944</v>
      </c>
      <c r="O2492" s="32">
        <f t="shared" si="435"/>
        <v>28.080259756651159</v>
      </c>
      <c r="P2492" s="32">
        <f t="shared" si="436"/>
        <v>0.41888103575441099</v>
      </c>
      <c r="Q2492" s="35">
        <v>7.35501220180695E-2</v>
      </c>
      <c r="R2492" s="35">
        <v>6.7268071227493897E-2</v>
      </c>
      <c r="S2492" s="35">
        <v>0.31612966429646</v>
      </c>
      <c r="T2492" s="35">
        <v>9.9199121335900795E-2</v>
      </c>
      <c r="U2492" s="35">
        <v>8.2057929895538506E-2</v>
      </c>
      <c r="V2492" s="35">
        <v>0.32323175578093399</v>
      </c>
      <c r="W2492" s="8">
        <v>1040.7977240842399</v>
      </c>
      <c r="X2492" s="8">
        <v>12242.1628834193</v>
      </c>
      <c r="Y2492" s="8">
        <v>29225.8704464168</v>
      </c>
      <c r="Z2492" s="23">
        <f t="shared" si="426"/>
        <v>42508.831053920338</v>
      </c>
      <c r="AA2492" s="29">
        <f t="shared" si="427"/>
        <v>2.4484270639294685</v>
      </c>
      <c r="AB2492" s="29">
        <f t="shared" si="428"/>
        <v>28.799104985716319</v>
      </c>
      <c r="AC2492" s="29">
        <f t="shared" si="429"/>
        <v>68.752467950354216</v>
      </c>
      <c r="AD2492" s="26">
        <f t="shared" si="430"/>
        <v>2.4484270639294686E-2</v>
      </c>
      <c r="AE2492" s="26">
        <f t="shared" si="431"/>
        <v>0.28799104985716317</v>
      </c>
      <c r="AF2492" s="26">
        <f t="shared" si="432"/>
        <v>0.68752467950354212</v>
      </c>
      <c r="AG2492" s="6">
        <v>5</v>
      </c>
    </row>
    <row r="2493" spans="1:33" ht="12" customHeight="1" x14ac:dyDescent="0.2">
      <c r="A2493" s="5" t="s">
        <v>3848</v>
      </c>
      <c r="B2493" s="5" t="s">
        <v>3848</v>
      </c>
      <c r="C2493" s="7">
        <v>1</v>
      </c>
      <c r="D2493" s="7">
        <v>1</v>
      </c>
      <c r="E2493" s="8">
        <v>72.2</v>
      </c>
      <c r="F2493" s="9">
        <v>11.806336873197999</v>
      </c>
      <c r="G2493" s="7">
        <v>2</v>
      </c>
      <c r="H2493" s="7">
        <v>1</v>
      </c>
      <c r="I2493" s="7" t="s">
        <v>1</v>
      </c>
      <c r="J2493" s="7" t="s">
        <v>0</v>
      </c>
      <c r="K2493" s="5" t="s">
        <v>3849</v>
      </c>
      <c r="L2493" s="14" t="s">
        <v>277</v>
      </c>
      <c r="M2493" s="38">
        <f t="shared" si="433"/>
        <v>2</v>
      </c>
      <c r="N2493" s="32">
        <f t="shared" si="434"/>
        <v>11.806336873198022</v>
      </c>
      <c r="O2493" s="32">
        <f t="shared" si="435"/>
        <v>9.416482716059825</v>
      </c>
      <c r="P2493" s="32">
        <f t="shared" si="436"/>
        <v>1.2537947797708264</v>
      </c>
      <c r="Q2493" s="35">
        <v>6.2455098859266402E-2</v>
      </c>
      <c r="R2493" s="35">
        <v>9.4438885050717597E-2</v>
      </c>
      <c r="S2493" s="35">
        <v>0.42081807758796203</v>
      </c>
      <c r="T2493" s="35">
        <v>2.9045324428078299E-2</v>
      </c>
      <c r="U2493" s="35">
        <v>4.3154104965739799E-2</v>
      </c>
      <c r="V2493" s="35">
        <v>0.43849809182271698</v>
      </c>
      <c r="W2493" s="8">
        <v>374.610249664055</v>
      </c>
      <c r="X2493" s="8">
        <v>4422.7748036866496</v>
      </c>
      <c r="Y2493" s="8">
        <v>3527.5109412204301</v>
      </c>
      <c r="Z2493" s="23">
        <f t="shared" si="426"/>
        <v>8324.8959945711358</v>
      </c>
      <c r="AA2493" s="29">
        <f t="shared" si="427"/>
        <v>4.499879036426969</v>
      </c>
      <c r="AB2493" s="29">
        <f t="shared" si="428"/>
        <v>53.127087792698518</v>
      </c>
      <c r="AC2493" s="29">
        <f t="shared" si="429"/>
        <v>42.3730331708745</v>
      </c>
      <c r="AD2493" s="26">
        <f t="shared" si="430"/>
        <v>4.4998790364269688E-2</v>
      </c>
      <c r="AE2493" s="26">
        <f t="shared" si="431"/>
        <v>0.53127087792698513</v>
      </c>
      <c r="AF2493" s="26">
        <f t="shared" si="432"/>
        <v>0.42373033170874502</v>
      </c>
      <c r="AG2493" s="6">
        <v>5</v>
      </c>
    </row>
    <row r="2494" spans="1:33" ht="12" customHeight="1" x14ac:dyDescent="0.2">
      <c r="A2494" s="5" t="s">
        <v>993</v>
      </c>
      <c r="B2494" s="5" t="s">
        <v>993</v>
      </c>
      <c r="C2494" s="7">
        <v>8</v>
      </c>
      <c r="D2494" s="7">
        <v>8</v>
      </c>
      <c r="E2494" s="8">
        <v>380.05</v>
      </c>
      <c r="F2494" s="9">
        <v>19.7280131779623</v>
      </c>
      <c r="G2494" s="7" t="s">
        <v>50</v>
      </c>
      <c r="H2494" s="7">
        <v>3</v>
      </c>
      <c r="I2494" s="7" t="s">
        <v>2</v>
      </c>
      <c r="J2494" s="7" t="s">
        <v>0</v>
      </c>
      <c r="K2494" s="5" t="s">
        <v>994</v>
      </c>
      <c r="L2494" s="14" t="s">
        <v>995</v>
      </c>
      <c r="M2494" s="38">
        <f t="shared" si="433"/>
        <v>1</v>
      </c>
      <c r="N2494" s="32">
        <f t="shared" si="434"/>
        <v>11.860615930509342</v>
      </c>
      <c r="O2494" s="32">
        <f t="shared" si="435"/>
        <v>19.728013177962339</v>
      </c>
      <c r="P2494" s="32">
        <f t="shared" si="436"/>
        <v>0.60120681304889512</v>
      </c>
      <c r="Q2494" s="35">
        <v>0.28920126908396299</v>
      </c>
      <c r="R2494" s="35">
        <v>0.118656902588714</v>
      </c>
      <c r="S2494" s="35">
        <v>0.12714465628371699</v>
      </c>
      <c r="T2494" s="35">
        <v>0.21125039105461799</v>
      </c>
      <c r="U2494" s="35">
        <v>7.5400547240544694E-2</v>
      </c>
      <c r="V2494" s="35">
        <v>0.10605084368050401</v>
      </c>
      <c r="W2494" s="8">
        <v>47298.679875025497</v>
      </c>
      <c r="X2494" s="8">
        <v>560991.47601778898</v>
      </c>
      <c r="Y2494" s="8">
        <v>933108.97987472499</v>
      </c>
      <c r="Z2494" s="23">
        <f t="shared" si="426"/>
        <v>1541399.1357675395</v>
      </c>
      <c r="AA2494" s="29">
        <f t="shared" si="427"/>
        <v>3.0685549756373205</v>
      </c>
      <c r="AB2494" s="29">
        <f t="shared" si="428"/>
        <v>36.394952027687708</v>
      </c>
      <c r="AC2494" s="29">
        <f t="shared" si="429"/>
        <v>60.536492996674959</v>
      </c>
      <c r="AD2494" s="26">
        <f t="shared" si="430"/>
        <v>3.0685549756373207E-2</v>
      </c>
      <c r="AE2494" s="26">
        <f t="shared" si="431"/>
        <v>0.3639495202768771</v>
      </c>
      <c r="AF2494" s="26">
        <f t="shared" si="432"/>
        <v>0.60536492996674962</v>
      </c>
      <c r="AG2494" s="6">
        <v>5</v>
      </c>
    </row>
    <row r="2495" spans="1:33" ht="12" customHeight="1" x14ac:dyDescent="0.2">
      <c r="A2495" s="5" t="s">
        <v>2468</v>
      </c>
      <c r="B2495" s="5" t="s">
        <v>2468</v>
      </c>
      <c r="C2495" s="7">
        <v>3</v>
      </c>
      <c r="D2495" s="7">
        <v>3</v>
      </c>
      <c r="E2495" s="8">
        <v>86.06</v>
      </c>
      <c r="F2495" s="9">
        <v>12.235399356906299</v>
      </c>
      <c r="G2495" s="7" t="s">
        <v>122</v>
      </c>
      <c r="H2495" s="7">
        <v>2</v>
      </c>
      <c r="I2495" s="7" t="s">
        <v>1</v>
      </c>
      <c r="J2495" s="7" t="s">
        <v>0</v>
      </c>
      <c r="K2495" s="5" t="s">
        <v>2469</v>
      </c>
      <c r="L2495" s="14" t="s">
        <v>2470</v>
      </c>
      <c r="M2495" s="38">
        <f t="shared" si="433"/>
        <v>1</v>
      </c>
      <c r="N2495" s="32">
        <f t="shared" si="434"/>
        <v>12.235399356906255</v>
      </c>
      <c r="O2495" s="32">
        <f t="shared" si="435"/>
        <v>4.6938328026898359</v>
      </c>
      <c r="P2495" s="32">
        <f t="shared" si="436"/>
        <v>2.6066968874337979</v>
      </c>
      <c r="Q2495" s="35">
        <v>0.67103553200028199</v>
      </c>
      <c r="R2495" s="35">
        <v>0.68977826686678501</v>
      </c>
      <c r="S2495" s="35">
        <v>0.85119899555934497</v>
      </c>
      <c r="T2495" s="35">
        <v>0.65888379889330595</v>
      </c>
      <c r="U2495" s="35">
        <v>0.65722423348752401</v>
      </c>
      <c r="V2495" s="35">
        <v>0.84340371855810703</v>
      </c>
      <c r="W2495" s="8">
        <v>2207.9073114892999</v>
      </c>
      <c r="X2495" s="8">
        <v>27014.6276991048</v>
      </c>
      <c r="Y2495" s="8">
        <v>10363.547763967201</v>
      </c>
      <c r="Z2495" s="23">
        <f t="shared" si="426"/>
        <v>39586.082774561299</v>
      </c>
      <c r="AA2495" s="29">
        <f t="shared" si="427"/>
        <v>5.5774836931027165</v>
      </c>
      <c r="AB2495" s="29">
        <f t="shared" si="428"/>
        <v>68.242740391744107</v>
      </c>
      <c r="AC2495" s="29">
        <f t="shared" si="429"/>
        <v>26.179775915153179</v>
      </c>
      <c r="AD2495" s="26">
        <f t="shared" si="430"/>
        <v>5.5774836931027166E-2</v>
      </c>
      <c r="AE2495" s="26">
        <f t="shared" si="431"/>
        <v>0.68242740391744106</v>
      </c>
      <c r="AF2495" s="26">
        <f t="shared" si="432"/>
        <v>0.26179775915153181</v>
      </c>
      <c r="AG2495" s="6">
        <v>6</v>
      </c>
    </row>
    <row r="2496" spans="1:33" ht="12" customHeight="1" x14ac:dyDescent="0.2">
      <c r="A2496" s="5" t="s">
        <v>158</v>
      </c>
      <c r="B2496" s="5" t="s">
        <v>158</v>
      </c>
      <c r="C2496" s="7">
        <v>1</v>
      </c>
      <c r="D2496" s="7">
        <v>1</v>
      </c>
      <c r="E2496" s="8">
        <v>60.55</v>
      </c>
      <c r="F2496" s="9">
        <v>41.098594380676403</v>
      </c>
      <c r="G2496" s="7">
        <v>2</v>
      </c>
      <c r="H2496" s="7">
        <v>1</v>
      </c>
      <c r="I2496" s="7" t="s">
        <v>2</v>
      </c>
      <c r="J2496" s="7" t="s">
        <v>0</v>
      </c>
      <c r="K2496" s="5" t="s">
        <v>159</v>
      </c>
      <c r="L2496" s="14" t="s">
        <v>160</v>
      </c>
      <c r="M2496" s="38">
        <f t="shared" si="433"/>
        <v>1</v>
      </c>
      <c r="N2496" s="32">
        <f t="shared" si="434"/>
        <v>12.371406259453186</v>
      </c>
      <c r="O2496" s="32">
        <f t="shared" si="435"/>
        <v>41.098594380676253</v>
      </c>
      <c r="P2496" s="32">
        <f t="shared" si="436"/>
        <v>0.30101774637017698</v>
      </c>
      <c r="Q2496" s="35">
        <v>0.99598403869766305</v>
      </c>
      <c r="R2496" s="35">
        <v>0.82407664867453601</v>
      </c>
      <c r="S2496" s="35">
        <v>0.66355986288894897</v>
      </c>
      <c r="T2496" s="35">
        <v>0.94558605110482097</v>
      </c>
      <c r="U2496" s="35">
        <v>0.85315331237858705</v>
      </c>
      <c r="V2496" s="35">
        <v>0.66997280643184798</v>
      </c>
      <c r="W2496" s="8">
        <v>1307.81200125736</v>
      </c>
      <c r="X2496" s="8">
        <v>16179.4735785433</v>
      </c>
      <c r="Y2496" s="8">
        <v>53749.234965856696</v>
      </c>
      <c r="Z2496" s="23">
        <f t="shared" si="426"/>
        <v>71236.52054565736</v>
      </c>
      <c r="AA2496" s="29">
        <f t="shared" si="427"/>
        <v>1.8358729360162234</v>
      </c>
      <c r="AB2496" s="29">
        <f t="shared" si="428"/>
        <v>22.712329932191803</v>
      </c>
      <c r="AC2496" s="29">
        <f t="shared" si="429"/>
        <v>75.451797131791963</v>
      </c>
      <c r="AD2496" s="26">
        <f t="shared" si="430"/>
        <v>1.8358729360162234E-2</v>
      </c>
      <c r="AE2496" s="26">
        <f t="shared" si="431"/>
        <v>0.22712329932191802</v>
      </c>
      <c r="AF2496" s="26">
        <f t="shared" si="432"/>
        <v>0.75451797131791964</v>
      </c>
      <c r="AG2496" s="6">
        <v>1</v>
      </c>
    </row>
    <row r="2497" spans="1:33" ht="12" customHeight="1" x14ac:dyDescent="0.2">
      <c r="A2497" s="5" t="s">
        <v>155</v>
      </c>
      <c r="B2497" s="5" t="s">
        <v>155</v>
      </c>
      <c r="C2497" s="7">
        <v>2</v>
      </c>
      <c r="D2497" s="7">
        <v>1</v>
      </c>
      <c r="E2497" s="8">
        <v>74.55</v>
      </c>
      <c r="F2497" s="9">
        <v>43.126512524666303</v>
      </c>
      <c r="G2497" s="7" t="s">
        <v>50</v>
      </c>
      <c r="H2497" s="7">
        <v>3</v>
      </c>
      <c r="I2497" s="7" t="s">
        <v>2</v>
      </c>
      <c r="J2497" s="7" t="s">
        <v>0</v>
      </c>
      <c r="K2497" s="5" t="s">
        <v>156</v>
      </c>
      <c r="L2497" s="14" t="s">
        <v>157</v>
      </c>
      <c r="M2497" s="38">
        <f t="shared" si="433"/>
        <v>1</v>
      </c>
      <c r="N2497" s="32">
        <f t="shared" si="434"/>
        <v>12.510845770785728</v>
      </c>
      <c r="O2497" s="32">
        <f t="shared" si="435"/>
        <v>43.126512524666374</v>
      </c>
      <c r="P2497" s="32">
        <f t="shared" si="436"/>
        <v>0.29009639403673326</v>
      </c>
      <c r="Q2497" s="35">
        <v>0.435190701630568</v>
      </c>
      <c r="R2497" s="35">
        <v>0.31333603381366498</v>
      </c>
      <c r="S2497" s="35">
        <v>0.586118568324282</v>
      </c>
      <c r="T2497" s="35">
        <v>0.44656478333504801</v>
      </c>
      <c r="U2497" s="35">
        <v>0.30069111825159001</v>
      </c>
      <c r="V2497" s="35">
        <v>0.50393315747716205</v>
      </c>
      <c r="W2497" s="8">
        <v>312.42444593249502</v>
      </c>
      <c r="X2497" s="8">
        <v>3908.6940580846299</v>
      </c>
      <c r="Y2497" s="8">
        <v>13473.7767805197</v>
      </c>
      <c r="Z2497" s="23">
        <f t="shared" si="426"/>
        <v>17694.895284536826</v>
      </c>
      <c r="AA2497" s="29">
        <f t="shared" si="427"/>
        <v>1.76561907210333</v>
      </c>
      <c r="AB2497" s="29">
        <f t="shared" si="428"/>
        <v>22.089387901042567</v>
      </c>
      <c r="AC2497" s="29">
        <f t="shared" si="429"/>
        <v>76.144993026854095</v>
      </c>
      <c r="AD2497" s="26">
        <f t="shared" si="430"/>
        <v>1.7656190721033301E-2</v>
      </c>
      <c r="AE2497" s="26">
        <f t="shared" si="431"/>
        <v>0.22089387901042568</v>
      </c>
      <c r="AF2497" s="26">
        <f t="shared" si="432"/>
        <v>0.76144993026854091</v>
      </c>
      <c r="AG2497" s="6">
        <v>1</v>
      </c>
    </row>
    <row r="2498" spans="1:33" ht="12" customHeight="1" x14ac:dyDescent="0.2">
      <c r="A2498" s="5" t="s">
        <v>2465</v>
      </c>
      <c r="B2498" s="5" t="s">
        <v>2465</v>
      </c>
      <c r="C2498" s="7">
        <v>4</v>
      </c>
      <c r="D2498" s="7">
        <v>3</v>
      </c>
      <c r="E2498" s="8">
        <v>151.25</v>
      </c>
      <c r="F2498" s="9">
        <v>12.5504667151161</v>
      </c>
      <c r="G2498" s="7" t="s">
        <v>50</v>
      </c>
      <c r="H2498" s="7">
        <v>3</v>
      </c>
      <c r="I2498" s="7" t="s">
        <v>1</v>
      </c>
      <c r="J2498" s="7" t="s">
        <v>0</v>
      </c>
      <c r="K2498" s="5" t="s">
        <v>2466</v>
      </c>
      <c r="L2498" s="14" t="s">
        <v>2467</v>
      </c>
      <c r="M2498" s="38">
        <f t="shared" si="433"/>
        <v>1</v>
      </c>
      <c r="N2498" s="32">
        <f t="shared" si="434"/>
        <v>12.550466715116052</v>
      </c>
      <c r="O2498" s="32">
        <f t="shared" si="435"/>
        <v>3.7888236862248772</v>
      </c>
      <c r="P2498" s="32">
        <f t="shared" si="436"/>
        <v>3.3124968999602973</v>
      </c>
      <c r="Q2498" s="35">
        <v>0.96924527229032897</v>
      </c>
      <c r="R2498" s="35">
        <v>0.55803537493152999</v>
      </c>
      <c r="S2498" s="35">
        <v>0.55191210152440295</v>
      </c>
      <c r="T2498" s="35">
        <v>0.97122551621812403</v>
      </c>
      <c r="U2498" s="35">
        <v>0.57712104693698296</v>
      </c>
      <c r="V2498" s="35">
        <v>0.56255986613786602</v>
      </c>
      <c r="W2498" s="8">
        <v>6596.0106716269102</v>
      </c>
      <c r="X2498" s="8">
        <v>82783.012386803806</v>
      </c>
      <c r="Y2498" s="8">
        <v>24991.121467252098</v>
      </c>
      <c r="Z2498" s="23">
        <f t="shared" si="426"/>
        <v>114370.14452568282</v>
      </c>
      <c r="AA2498" s="29">
        <f t="shared" si="427"/>
        <v>5.7672486984972888</v>
      </c>
      <c r="AB2498" s="29">
        <f t="shared" si="428"/>
        <v>72.381662828286593</v>
      </c>
      <c r="AC2498" s="29">
        <f t="shared" si="429"/>
        <v>21.851088473216123</v>
      </c>
      <c r="AD2498" s="26">
        <f t="shared" si="430"/>
        <v>5.767248698497289E-2</v>
      </c>
      <c r="AE2498" s="26">
        <f t="shared" si="431"/>
        <v>0.72381662828286597</v>
      </c>
      <c r="AF2498" s="26">
        <f t="shared" si="432"/>
        <v>0.21851088473216124</v>
      </c>
      <c r="AG2498" s="6">
        <v>6</v>
      </c>
    </row>
    <row r="2499" spans="1:33" ht="12" customHeight="1" x14ac:dyDescent="0.2">
      <c r="A2499" s="5" t="s">
        <v>136</v>
      </c>
      <c r="B2499" s="5" t="s">
        <v>136</v>
      </c>
      <c r="C2499" s="7">
        <v>2</v>
      </c>
      <c r="D2499" s="7">
        <v>2</v>
      </c>
      <c r="E2499" s="8">
        <v>43.87</v>
      </c>
      <c r="F2499" s="9">
        <v>48.939652695992002</v>
      </c>
      <c r="G2499" s="7">
        <v>3</v>
      </c>
      <c r="H2499" s="7">
        <v>1</v>
      </c>
      <c r="I2499" s="7" t="s">
        <v>2</v>
      </c>
      <c r="J2499" s="7" t="s">
        <v>0</v>
      </c>
      <c r="K2499" s="5" t="s">
        <v>137</v>
      </c>
      <c r="L2499" s="14" t="s">
        <v>138</v>
      </c>
      <c r="M2499" s="38">
        <f t="shared" si="433"/>
        <v>1</v>
      </c>
      <c r="N2499" s="32">
        <f t="shared" si="434"/>
        <v>13.088064247266603</v>
      </c>
      <c r="O2499" s="32">
        <f t="shared" si="435"/>
        <v>48.939652695992216</v>
      </c>
      <c r="P2499" s="32">
        <f t="shared" si="436"/>
        <v>0.2674327161365086</v>
      </c>
      <c r="Q2499" s="35">
        <v>0.33264735672597601</v>
      </c>
      <c r="R2499" s="35">
        <v>0.556432086270227</v>
      </c>
      <c r="S2499" s="35">
        <v>0.99919681365758894</v>
      </c>
      <c r="T2499" s="35">
        <v>0.34622327410930298</v>
      </c>
      <c r="U2499" s="35">
        <v>0.57546987359379698</v>
      </c>
      <c r="V2499" s="35">
        <v>0.98547616737812704</v>
      </c>
      <c r="W2499" s="8">
        <v>1378.3852681780099</v>
      </c>
      <c r="X2499" s="8">
        <v>18040.3949473996</v>
      </c>
      <c r="Y2499" s="8">
        <v>67457.696305903897</v>
      </c>
      <c r="Z2499" s="23">
        <f t="shared" si="426"/>
        <v>86876.476521481498</v>
      </c>
      <c r="AA2499" s="29">
        <f t="shared" si="427"/>
        <v>1.5866035587172826</v>
      </c>
      <c r="AB2499" s="29">
        <f t="shared" si="428"/>
        <v>20.765569311433627</v>
      </c>
      <c r="AC2499" s="29">
        <f t="shared" si="429"/>
        <v>77.647827129849105</v>
      </c>
      <c r="AD2499" s="26">
        <f t="shared" si="430"/>
        <v>1.5866035587172825E-2</v>
      </c>
      <c r="AE2499" s="26">
        <f t="shared" si="431"/>
        <v>0.20765569311433626</v>
      </c>
      <c r="AF2499" s="26">
        <f t="shared" si="432"/>
        <v>0.77647827129849101</v>
      </c>
      <c r="AG2499" s="6">
        <v>1</v>
      </c>
    </row>
    <row r="2500" spans="1:33" ht="12" customHeight="1" x14ac:dyDescent="0.2">
      <c r="A2500" s="5" t="s">
        <v>971</v>
      </c>
      <c r="B2500" s="5" t="s">
        <v>972</v>
      </c>
      <c r="C2500" s="7">
        <v>14</v>
      </c>
      <c r="D2500" s="7">
        <v>14</v>
      </c>
      <c r="E2500" s="8">
        <v>655.66</v>
      </c>
      <c r="F2500" s="9">
        <v>25.519737539130201</v>
      </c>
      <c r="G2500" s="7" t="s">
        <v>50</v>
      </c>
      <c r="H2500" s="7">
        <v>3</v>
      </c>
      <c r="I2500" s="7" t="s">
        <v>2</v>
      </c>
      <c r="J2500" s="7" t="s">
        <v>0</v>
      </c>
      <c r="K2500" s="5" t="s">
        <v>973</v>
      </c>
      <c r="L2500" s="14" t="s">
        <v>974</v>
      </c>
      <c r="M2500" s="38">
        <f t="shared" si="433"/>
        <v>1</v>
      </c>
      <c r="N2500" s="32">
        <f t="shared" si="434"/>
        <v>13.325584631767198</v>
      </c>
      <c r="O2500" s="32">
        <f t="shared" si="435"/>
        <v>25.519737539130212</v>
      </c>
      <c r="P2500" s="32">
        <f t="shared" si="436"/>
        <v>0.52216777744421006</v>
      </c>
      <c r="Q2500" s="35">
        <v>0.917549623571983</v>
      </c>
      <c r="R2500" s="35">
        <v>0.88921154859041895</v>
      </c>
      <c r="S2500" s="35">
        <v>0.85695559091748996</v>
      </c>
      <c r="T2500" s="35">
        <v>0.96576720820323503</v>
      </c>
      <c r="U2500" s="35">
        <v>0.95194352406840599</v>
      </c>
      <c r="V2500" s="35">
        <v>0.99003642529607905</v>
      </c>
      <c r="W2500" s="8">
        <v>38425.850224289701</v>
      </c>
      <c r="X2500" s="8">
        <v>512046.91921138298</v>
      </c>
      <c r="Y2500" s="8">
        <v>980617.612441801</v>
      </c>
      <c r="Z2500" s="23">
        <f t="shared" ref="Z2500:Z2563" si="437">SUM(W2500:Y2500)</f>
        <v>1531090.3818774736</v>
      </c>
      <c r="AA2500" s="29">
        <f t="shared" ref="AA2500:AA2563" si="438">(100/Z2500)*W2500</f>
        <v>2.5097048926119343</v>
      </c>
      <c r="AB2500" s="29">
        <f t="shared" ref="AB2500:AB2563" si="439">(100/Z2500)*X2500</f>
        <v>33.443284947260537</v>
      </c>
      <c r="AC2500" s="29">
        <f t="shared" ref="AC2500:AC2563" si="440">(100/Z2500)*Y2500</f>
        <v>64.047010160127542</v>
      </c>
      <c r="AD2500" s="26">
        <f t="shared" ref="AD2500:AD2563" si="441">AA2500/100</f>
        <v>2.5097048926119345E-2</v>
      </c>
      <c r="AE2500" s="26">
        <f t="shared" ref="AE2500:AE2563" si="442">AB2500/100</f>
        <v>0.33443284947260538</v>
      </c>
      <c r="AF2500" s="26">
        <f t="shared" ref="AF2500:AF2563" si="443">AC2500/100</f>
        <v>0.64047010160127538</v>
      </c>
      <c r="AG2500" s="6">
        <v>5</v>
      </c>
    </row>
    <row r="2501" spans="1:33" ht="12" customHeight="1" x14ac:dyDescent="0.2">
      <c r="A2501" s="5" t="s">
        <v>167</v>
      </c>
      <c r="B2501" s="5" t="s">
        <v>167</v>
      </c>
      <c r="C2501" s="7">
        <v>23</v>
      </c>
      <c r="D2501" s="7">
        <v>23</v>
      </c>
      <c r="E2501" s="8">
        <v>1210.58</v>
      </c>
      <c r="F2501" s="9">
        <v>36.902279751936803</v>
      </c>
      <c r="G2501" s="7" t="s">
        <v>50</v>
      </c>
      <c r="H2501" s="7">
        <v>3</v>
      </c>
      <c r="I2501" s="7" t="s">
        <v>2</v>
      </c>
      <c r="J2501" s="7" t="s">
        <v>0</v>
      </c>
      <c r="K2501" s="5" t="s">
        <v>168</v>
      </c>
      <c r="L2501" s="14" t="s">
        <v>169</v>
      </c>
      <c r="M2501" s="38">
        <f t="shared" ref="M2501:M2564" si="444">COUNTIF($L$4:$L$2634,L2501)</f>
        <v>1</v>
      </c>
      <c r="N2501" s="32">
        <f t="shared" ref="N2501:N2564" si="445">X2501/W2501</f>
        <v>13.386061133851458</v>
      </c>
      <c r="O2501" s="32">
        <f t="shared" ref="O2501:O2564" si="446">Y2501/W2501</f>
        <v>36.902279751936724</v>
      </c>
      <c r="P2501" s="32">
        <f t="shared" si="436"/>
        <v>0.36274347340692203</v>
      </c>
      <c r="Q2501" s="35">
        <v>3.0126359869900999E-20</v>
      </c>
      <c r="R2501" s="35">
        <v>8.5745108864770297E-13</v>
      </c>
      <c r="S2501" s="35">
        <v>0.26824545516972398</v>
      </c>
      <c r="T2501" s="35">
        <v>3.9747780117270401E-26</v>
      </c>
      <c r="U2501" s="35">
        <v>2.0809000716034402E-15</v>
      </c>
      <c r="V2501" s="35">
        <v>0.218636748108606</v>
      </c>
      <c r="W2501" s="8">
        <v>403306.010725156</v>
      </c>
      <c r="X2501" s="8">
        <v>5398678.9152166899</v>
      </c>
      <c r="Y2501" s="8">
        <v>14882911.233417301</v>
      </c>
      <c r="Z2501" s="23">
        <f t="shared" si="437"/>
        <v>20684896.159359146</v>
      </c>
      <c r="AA2501" s="29">
        <f t="shared" si="438"/>
        <v>1.9497608671468964</v>
      </c>
      <c r="AB2501" s="29">
        <f t="shared" si="439"/>
        <v>26.099618164019589</v>
      </c>
      <c r="AC2501" s="29">
        <f t="shared" si="440"/>
        <v>71.950620968833519</v>
      </c>
      <c r="AD2501" s="26">
        <f t="shared" si="441"/>
        <v>1.9497608671468963E-2</v>
      </c>
      <c r="AE2501" s="26">
        <f t="shared" si="442"/>
        <v>0.26099618164019589</v>
      </c>
      <c r="AF2501" s="26">
        <f t="shared" si="443"/>
        <v>0.71950620968833523</v>
      </c>
      <c r="AG2501" s="6">
        <v>1</v>
      </c>
    </row>
    <row r="2502" spans="1:33" ht="12" customHeight="1" x14ac:dyDescent="0.2">
      <c r="A2502" s="5" t="s">
        <v>139</v>
      </c>
      <c r="B2502" s="5" t="s">
        <v>139</v>
      </c>
      <c r="C2502" s="7">
        <v>12</v>
      </c>
      <c r="D2502" s="7">
        <v>11</v>
      </c>
      <c r="E2502" s="8">
        <v>663.55</v>
      </c>
      <c r="F2502" s="9">
        <v>48.699364820713903</v>
      </c>
      <c r="G2502" s="7" t="s">
        <v>50</v>
      </c>
      <c r="H2502" s="7">
        <v>3</v>
      </c>
      <c r="I2502" s="7" t="s">
        <v>2</v>
      </c>
      <c r="J2502" s="7" t="s">
        <v>0</v>
      </c>
      <c r="K2502" s="5" t="s">
        <v>140</v>
      </c>
      <c r="L2502" s="14" t="s">
        <v>141</v>
      </c>
      <c r="M2502" s="38">
        <f t="shared" si="444"/>
        <v>3</v>
      </c>
      <c r="N2502" s="32">
        <f t="shared" si="445"/>
        <v>13.42147856156139</v>
      </c>
      <c r="O2502" s="32">
        <f t="shared" si="446"/>
        <v>48.699364820713924</v>
      </c>
      <c r="P2502" s="32">
        <f t="shared" si="436"/>
        <v>0.27559863688104325</v>
      </c>
      <c r="Q2502" s="35">
        <v>2.2567224910369599E-2</v>
      </c>
      <c r="R2502" s="35">
        <v>8.6080887480246795E-2</v>
      </c>
      <c r="S2502" s="35">
        <v>0.906155838814513</v>
      </c>
      <c r="T2502" s="35">
        <v>4.5944765858780302E-2</v>
      </c>
      <c r="U2502" s="35">
        <v>0.127511787544143</v>
      </c>
      <c r="V2502" s="35">
        <v>0.91614798658859997</v>
      </c>
      <c r="W2502" s="8">
        <v>52839.483176365102</v>
      </c>
      <c r="X2502" s="8">
        <v>709183.99065556796</v>
      </c>
      <c r="Y2502" s="8">
        <v>2573249.2681437801</v>
      </c>
      <c r="Z2502" s="23">
        <f t="shared" si="437"/>
        <v>3335272.7419757131</v>
      </c>
      <c r="AA2502" s="29">
        <f t="shared" si="438"/>
        <v>1.58426273543868</v>
      </c>
      <c r="AB2502" s="29">
        <f t="shared" si="439"/>
        <v>21.263148339570847</v>
      </c>
      <c r="AC2502" s="29">
        <f t="shared" si="440"/>
        <v>77.152588924990468</v>
      </c>
      <c r="AD2502" s="26">
        <f t="shared" si="441"/>
        <v>1.5842627354386799E-2</v>
      </c>
      <c r="AE2502" s="26">
        <f t="shared" si="442"/>
        <v>0.21263148339570848</v>
      </c>
      <c r="AF2502" s="26">
        <f t="shared" si="443"/>
        <v>0.77152588924990473</v>
      </c>
      <c r="AG2502" s="6">
        <v>1</v>
      </c>
    </row>
    <row r="2503" spans="1:33" ht="12" customHeight="1" x14ac:dyDescent="0.2">
      <c r="A2503" s="5" t="s">
        <v>2462</v>
      </c>
      <c r="B2503" s="5" t="s">
        <v>2462</v>
      </c>
      <c r="C2503" s="7">
        <v>3</v>
      </c>
      <c r="D2503" s="7">
        <v>3</v>
      </c>
      <c r="E2503" s="8">
        <v>78.94</v>
      </c>
      <c r="F2503" s="9">
        <v>13.4259426265633</v>
      </c>
      <c r="G2503" s="7" t="s">
        <v>50</v>
      </c>
      <c r="H2503" s="7">
        <v>3</v>
      </c>
      <c r="I2503" s="7" t="s">
        <v>1</v>
      </c>
      <c r="J2503" s="7" t="s">
        <v>0</v>
      </c>
      <c r="K2503" s="5" t="s">
        <v>2463</v>
      </c>
      <c r="L2503" s="14" t="s">
        <v>2464</v>
      </c>
      <c r="M2503" s="38">
        <f t="shared" si="444"/>
        <v>1</v>
      </c>
      <c r="N2503" s="32">
        <f t="shared" si="445"/>
        <v>13.42594262656336</v>
      </c>
      <c r="O2503" s="32">
        <f t="shared" si="446"/>
        <v>3.1918808135882544</v>
      </c>
      <c r="P2503" s="32">
        <f t="shared" si="436"/>
        <v>4.2062794354373656</v>
      </c>
      <c r="Q2503" s="35">
        <v>0.59300600830098704</v>
      </c>
      <c r="R2503" s="35">
        <v>0.85981864917702799</v>
      </c>
      <c r="S2503" s="35">
        <v>0.76937758815841395</v>
      </c>
      <c r="T2503" s="35">
        <v>0.64214033158118899</v>
      </c>
      <c r="U2503" s="35">
        <v>0.88792817631384102</v>
      </c>
      <c r="V2503" s="35">
        <v>0.75916827257196795</v>
      </c>
      <c r="W2503" s="8">
        <v>3055.85650610319</v>
      </c>
      <c r="X2503" s="8">
        <v>41027.754125951797</v>
      </c>
      <c r="Y2503" s="8">
        <v>9753.9297509096104</v>
      </c>
      <c r="Z2503" s="23">
        <f t="shared" si="437"/>
        <v>53837.540382964595</v>
      </c>
      <c r="AA2503" s="29">
        <f t="shared" si="438"/>
        <v>5.6760700514285221</v>
      </c>
      <c r="AB2503" s="29">
        <f t="shared" si="439"/>
        <v>76.206590854833891</v>
      </c>
      <c r="AC2503" s="29">
        <f t="shared" si="440"/>
        <v>18.117339093737595</v>
      </c>
      <c r="AD2503" s="26">
        <f t="shared" si="441"/>
        <v>5.6760700514285223E-2</v>
      </c>
      <c r="AE2503" s="26">
        <f t="shared" si="442"/>
        <v>0.76206590854833889</v>
      </c>
      <c r="AF2503" s="26">
        <f t="shared" si="443"/>
        <v>0.18117339093737594</v>
      </c>
      <c r="AG2503" s="6">
        <v>6</v>
      </c>
    </row>
    <row r="2504" spans="1:33" ht="12" customHeight="1" x14ac:dyDescent="0.2">
      <c r="A2504" s="5" t="s">
        <v>149</v>
      </c>
      <c r="B2504" s="5" t="s">
        <v>150</v>
      </c>
      <c r="C2504" s="7">
        <v>29</v>
      </c>
      <c r="D2504" s="7">
        <v>29</v>
      </c>
      <c r="E2504" s="8">
        <v>1531.39</v>
      </c>
      <c r="F2504" s="9">
        <v>44.526250376292097</v>
      </c>
      <c r="G2504" s="7" t="s">
        <v>50</v>
      </c>
      <c r="H2504" s="7">
        <v>3</v>
      </c>
      <c r="I2504" s="7" t="s">
        <v>2</v>
      </c>
      <c r="J2504" s="7" t="s">
        <v>0</v>
      </c>
      <c r="K2504" s="5" t="s">
        <v>151</v>
      </c>
      <c r="L2504" s="14" t="s">
        <v>152</v>
      </c>
      <c r="M2504" s="38">
        <f t="shared" si="444"/>
        <v>1</v>
      </c>
      <c r="N2504" s="32">
        <f t="shared" si="445"/>
        <v>13.533696642993347</v>
      </c>
      <c r="O2504" s="32">
        <f t="shared" si="446"/>
        <v>44.526250376292211</v>
      </c>
      <c r="P2504" s="32">
        <f t="shared" si="436"/>
        <v>0.30394871628802811</v>
      </c>
      <c r="Q2504" s="35">
        <v>0.77448637427492795</v>
      </c>
      <c r="R2504" s="35">
        <v>0.98047288161110002</v>
      </c>
      <c r="S2504" s="35">
        <v>0.67201865979502196</v>
      </c>
      <c r="T2504" s="35">
        <v>0.71405921804245798</v>
      </c>
      <c r="U2504" s="35">
        <v>0.93127172943018499</v>
      </c>
      <c r="V2504" s="35">
        <v>0.78182765954200595</v>
      </c>
      <c r="W2504" s="8">
        <v>538290.98705825198</v>
      </c>
      <c r="X2504" s="8">
        <v>7285066.9245038396</v>
      </c>
      <c r="Y2504" s="8">
        <v>23968079.265057199</v>
      </c>
      <c r="Z2504" s="23">
        <f t="shared" si="437"/>
        <v>31791437.176619291</v>
      </c>
      <c r="AA2504" s="29">
        <f t="shared" si="438"/>
        <v>1.6931948815894771</v>
      </c>
      <c r="AB2504" s="29">
        <f t="shared" si="439"/>
        <v>22.915185884901021</v>
      </c>
      <c r="AC2504" s="29">
        <f t="shared" si="440"/>
        <v>75.391619233509502</v>
      </c>
      <c r="AD2504" s="26">
        <f t="shared" si="441"/>
        <v>1.6931948815894771E-2</v>
      </c>
      <c r="AE2504" s="26">
        <f t="shared" si="442"/>
        <v>0.22915185884901021</v>
      </c>
      <c r="AF2504" s="26">
        <f t="shared" si="443"/>
        <v>0.75391619233509499</v>
      </c>
      <c r="AG2504" s="6">
        <v>1</v>
      </c>
    </row>
    <row r="2505" spans="1:33" ht="12" customHeight="1" x14ac:dyDescent="0.2">
      <c r="A2505" s="5" t="s">
        <v>987</v>
      </c>
      <c r="B2505" s="5" t="s">
        <v>987</v>
      </c>
      <c r="C2505" s="7">
        <v>27</v>
      </c>
      <c r="D2505" s="7">
        <v>26</v>
      </c>
      <c r="E2505" s="8">
        <v>1967.45</v>
      </c>
      <c r="F2505" s="9">
        <v>21.5586560135329</v>
      </c>
      <c r="G2505" s="7" t="s">
        <v>50</v>
      </c>
      <c r="H2505" s="7">
        <v>3</v>
      </c>
      <c r="I2505" s="7" t="s">
        <v>2</v>
      </c>
      <c r="J2505" s="7" t="s">
        <v>0</v>
      </c>
      <c r="K2505" s="5" t="s">
        <v>988</v>
      </c>
      <c r="L2505" s="14" t="s">
        <v>989</v>
      </c>
      <c r="M2505" s="38">
        <f t="shared" si="444"/>
        <v>1</v>
      </c>
      <c r="N2505" s="32">
        <f t="shared" si="445"/>
        <v>13.535268254548257</v>
      </c>
      <c r="O2505" s="32">
        <f t="shared" si="446"/>
        <v>21.5586560135329</v>
      </c>
      <c r="P2505" s="32">
        <f t="shared" si="436"/>
        <v>0.62783451092924514</v>
      </c>
      <c r="Q2505" s="35">
        <v>0.331177138057414</v>
      </c>
      <c r="R2505" s="35">
        <v>0.15949550875336499</v>
      </c>
      <c r="S2505" s="35">
        <v>0.32111721280613797</v>
      </c>
      <c r="T2505" s="35">
        <v>0.29656576275361202</v>
      </c>
      <c r="U2505" s="35">
        <v>0.164823771752899</v>
      </c>
      <c r="V2505" s="35">
        <v>0.37046359541223101</v>
      </c>
      <c r="W2505" s="8">
        <v>1098961.5907473899</v>
      </c>
      <c r="X2505" s="8">
        <v>14874739.932211</v>
      </c>
      <c r="Y2505" s="8">
        <v>23692134.907007899</v>
      </c>
      <c r="Z2505" s="23">
        <f t="shared" si="437"/>
        <v>39665836.429966286</v>
      </c>
      <c r="AA2505" s="29">
        <f t="shared" si="438"/>
        <v>2.7705493937779644</v>
      </c>
      <c r="AB2505" s="29">
        <f t="shared" si="439"/>
        <v>37.500129257260802</v>
      </c>
      <c r="AC2505" s="29">
        <f t="shared" si="440"/>
        <v>59.729321348961243</v>
      </c>
      <c r="AD2505" s="26">
        <f t="shared" si="441"/>
        <v>2.7705493937779643E-2</v>
      </c>
      <c r="AE2505" s="26">
        <f t="shared" si="442"/>
        <v>0.375001292572608</v>
      </c>
      <c r="AF2505" s="26">
        <f t="shared" si="443"/>
        <v>0.5972932134896124</v>
      </c>
      <c r="AG2505" s="6">
        <v>5</v>
      </c>
    </row>
    <row r="2506" spans="1:33" ht="12" customHeight="1" x14ac:dyDescent="0.2">
      <c r="A2506" s="5" t="s">
        <v>43</v>
      </c>
      <c r="B2506" s="5" t="s">
        <v>43</v>
      </c>
      <c r="C2506" s="7">
        <v>1</v>
      </c>
      <c r="D2506" s="7">
        <v>1</v>
      </c>
      <c r="E2506" s="8">
        <v>17.22</v>
      </c>
      <c r="F2506" s="9">
        <v>2985.6074311603202</v>
      </c>
      <c r="G2506" s="7">
        <v>3</v>
      </c>
      <c r="H2506" s="7">
        <v>1</v>
      </c>
      <c r="I2506" s="7" t="s">
        <v>2</v>
      </c>
      <c r="J2506" s="7" t="s">
        <v>0</v>
      </c>
      <c r="K2506" s="5" t="s">
        <v>44</v>
      </c>
      <c r="L2506" s="14" t="s">
        <v>45</v>
      </c>
      <c r="M2506" s="38">
        <f t="shared" si="444"/>
        <v>1</v>
      </c>
      <c r="N2506" s="32">
        <f t="shared" si="445"/>
        <v>13.558184047179719</v>
      </c>
      <c r="O2506" s="32">
        <f t="shared" si="446"/>
        <v>2985.6074311603211</v>
      </c>
      <c r="P2506" s="32">
        <f t="shared" si="436"/>
        <v>4.5411811029390722E-3</v>
      </c>
      <c r="Q2506" s="35">
        <v>0.91735524402815305</v>
      </c>
      <c r="R2506" s="35">
        <v>8.4445252172712107E-2</v>
      </c>
      <c r="S2506" s="35">
        <v>5.5292480093249899E-2</v>
      </c>
      <c r="T2506" s="35">
        <v>0.92140278153745803</v>
      </c>
      <c r="U2506" s="35">
        <v>0.100690753095068</v>
      </c>
      <c r="V2506" s="35">
        <v>7.5707782368341497E-2</v>
      </c>
      <c r="W2506" s="8">
        <v>126.846352929566</v>
      </c>
      <c r="X2506" s="8">
        <v>1719.80619873257</v>
      </c>
      <c r="Y2506" s="8">
        <v>378713.41392209701</v>
      </c>
      <c r="Z2506" s="23">
        <f t="shared" si="437"/>
        <v>380560.06647375913</v>
      </c>
      <c r="AA2506" s="29">
        <f t="shared" si="438"/>
        <v>3.3331493265942147E-2</v>
      </c>
      <c r="AB2506" s="29">
        <f t="shared" si="439"/>
        <v>0.45191452026697504</v>
      </c>
      <c r="AC2506" s="29">
        <f t="shared" si="440"/>
        <v>99.514753986467085</v>
      </c>
      <c r="AD2506" s="26">
        <f t="shared" si="441"/>
        <v>3.3331493265942145E-4</v>
      </c>
      <c r="AE2506" s="26">
        <f t="shared" si="442"/>
        <v>4.5191452026697504E-3</v>
      </c>
      <c r="AF2506" s="26">
        <f t="shared" si="443"/>
        <v>0.99514753986467086</v>
      </c>
      <c r="AG2506" s="6">
        <v>1</v>
      </c>
    </row>
    <row r="2507" spans="1:33" ht="12" customHeight="1" x14ac:dyDescent="0.2">
      <c r="A2507" s="5" t="s">
        <v>170</v>
      </c>
      <c r="B2507" s="5" t="s">
        <v>171</v>
      </c>
      <c r="C2507" s="7">
        <v>6</v>
      </c>
      <c r="D2507" s="7">
        <v>5</v>
      </c>
      <c r="E2507" s="8">
        <v>208.89</v>
      </c>
      <c r="F2507" s="9">
        <v>36.215157142838798</v>
      </c>
      <c r="G2507" s="7" t="s">
        <v>50</v>
      </c>
      <c r="H2507" s="7">
        <v>3</v>
      </c>
      <c r="I2507" s="7" t="s">
        <v>2</v>
      </c>
      <c r="J2507" s="7" t="s">
        <v>0</v>
      </c>
      <c r="K2507" s="5" t="s">
        <v>172</v>
      </c>
      <c r="L2507" s="14" t="s">
        <v>173</v>
      </c>
      <c r="M2507" s="38">
        <f t="shared" si="444"/>
        <v>1</v>
      </c>
      <c r="N2507" s="32">
        <f t="shared" si="445"/>
        <v>13.57243677170346</v>
      </c>
      <c r="O2507" s="32">
        <f t="shared" si="446"/>
        <v>36.215157142838784</v>
      </c>
      <c r="P2507" s="32">
        <f t="shared" si="436"/>
        <v>0.37477227333769236</v>
      </c>
      <c r="Q2507" s="35">
        <v>0.25027706949733203</v>
      </c>
      <c r="R2507" s="35">
        <v>0.71403085187773097</v>
      </c>
      <c r="S2507" s="35">
        <v>0.72419166696776005</v>
      </c>
      <c r="T2507" s="35">
        <v>0.211683659963399</v>
      </c>
      <c r="U2507" s="35">
        <v>0.76540008808343696</v>
      </c>
      <c r="V2507" s="35">
        <v>0.59323180499621697</v>
      </c>
      <c r="W2507" s="8">
        <v>41185.271980339501</v>
      </c>
      <c r="X2507" s="8">
        <v>558984.49987856799</v>
      </c>
      <c r="Y2507" s="8">
        <v>1491531.0967385501</v>
      </c>
      <c r="Z2507" s="23">
        <f t="shared" si="437"/>
        <v>2091700.8685974577</v>
      </c>
      <c r="AA2507" s="29">
        <f t="shared" si="438"/>
        <v>1.9689847912122991</v>
      </c>
      <c r="AB2507" s="29">
        <f t="shared" si="439"/>
        <v>26.723921583174668</v>
      </c>
      <c r="AC2507" s="29">
        <f t="shared" si="440"/>
        <v>71.307093625613021</v>
      </c>
      <c r="AD2507" s="26">
        <f t="shared" si="441"/>
        <v>1.9689847912122992E-2</v>
      </c>
      <c r="AE2507" s="26">
        <f t="shared" si="442"/>
        <v>0.2672392158317467</v>
      </c>
      <c r="AF2507" s="26">
        <f t="shared" si="443"/>
        <v>0.71307093625613016</v>
      </c>
      <c r="AG2507" s="6">
        <v>1</v>
      </c>
    </row>
    <row r="2508" spans="1:33" ht="12" customHeight="1" x14ac:dyDescent="0.2">
      <c r="A2508" s="5" t="s">
        <v>2459</v>
      </c>
      <c r="B2508" s="5" t="s">
        <v>2459</v>
      </c>
      <c r="C2508" s="7">
        <v>1</v>
      </c>
      <c r="D2508" s="7">
        <v>1</v>
      </c>
      <c r="E2508" s="8">
        <v>51.03</v>
      </c>
      <c r="F2508" s="9">
        <v>13.644532786039401</v>
      </c>
      <c r="G2508" s="7" t="s">
        <v>54</v>
      </c>
      <c r="H2508" s="7">
        <v>2</v>
      </c>
      <c r="I2508" s="7" t="s">
        <v>1</v>
      </c>
      <c r="J2508" s="7" t="s">
        <v>0</v>
      </c>
      <c r="K2508" s="5" t="s">
        <v>2460</v>
      </c>
      <c r="L2508" s="14" t="s">
        <v>2461</v>
      </c>
      <c r="M2508" s="38">
        <f t="shared" si="444"/>
        <v>1</v>
      </c>
      <c r="N2508" s="32">
        <f t="shared" si="445"/>
        <v>13.644532786039443</v>
      </c>
      <c r="O2508" s="32">
        <f t="shared" si="446"/>
        <v>1.6485160019338438</v>
      </c>
      <c r="P2508" s="32">
        <f t="shared" si="436"/>
        <v>8.2768579559029405</v>
      </c>
      <c r="Q2508" s="35">
        <v>0.26344545559643001</v>
      </c>
      <c r="R2508" s="35">
        <v>0.95991879937561297</v>
      </c>
      <c r="S2508" s="35">
        <v>0.13288605292976199</v>
      </c>
      <c r="T2508" s="35">
        <v>0.18039484601698899</v>
      </c>
      <c r="U2508" s="35">
        <v>0.90455687721213396</v>
      </c>
      <c r="V2508" s="35">
        <v>8.1227896130167801E-2</v>
      </c>
      <c r="W2508" s="8">
        <v>1004.19684296389</v>
      </c>
      <c r="X2508" s="8">
        <v>13701.7967474581</v>
      </c>
      <c r="Y2508" s="8">
        <v>1655.43456471742</v>
      </c>
      <c r="Z2508" s="23">
        <f t="shared" si="437"/>
        <v>16361.428155139409</v>
      </c>
      <c r="AA2508" s="29">
        <f t="shared" si="438"/>
        <v>6.1375867280171041</v>
      </c>
      <c r="AB2508" s="29">
        <f t="shared" si="439"/>
        <v>83.744503337589933</v>
      </c>
      <c r="AC2508" s="29">
        <f t="shared" si="440"/>
        <v>10.117909934392978</v>
      </c>
      <c r="AD2508" s="26">
        <f t="shared" si="441"/>
        <v>6.137586728017104E-2</v>
      </c>
      <c r="AE2508" s="26">
        <f t="shared" si="442"/>
        <v>0.83744503337589937</v>
      </c>
      <c r="AF2508" s="26">
        <f t="shared" si="443"/>
        <v>0.10117909934392978</v>
      </c>
      <c r="AG2508" s="6">
        <v>6</v>
      </c>
    </row>
    <row r="2509" spans="1:33" ht="12" customHeight="1" x14ac:dyDescent="0.2">
      <c r="A2509" s="5" t="s">
        <v>1001</v>
      </c>
      <c r="B2509" s="5" t="s">
        <v>1002</v>
      </c>
      <c r="C2509" s="7">
        <v>6</v>
      </c>
      <c r="D2509" s="7">
        <v>5</v>
      </c>
      <c r="E2509" s="8">
        <v>283.43</v>
      </c>
      <c r="F2509" s="9">
        <v>16.673000658101898</v>
      </c>
      <c r="G2509" s="7" t="s">
        <v>54</v>
      </c>
      <c r="H2509" s="7">
        <v>2</v>
      </c>
      <c r="I2509" s="7" t="s">
        <v>2</v>
      </c>
      <c r="J2509" s="7" t="s">
        <v>0</v>
      </c>
      <c r="K2509" s="5" t="s">
        <v>1003</v>
      </c>
      <c r="L2509" s="14" t="s">
        <v>1004</v>
      </c>
      <c r="M2509" s="38">
        <f t="shared" si="444"/>
        <v>7</v>
      </c>
      <c r="N2509" s="32">
        <f t="shared" si="445"/>
        <v>13.705586992277203</v>
      </c>
      <c r="O2509" s="32">
        <f t="shared" si="446"/>
        <v>16.673000658101884</v>
      </c>
      <c r="P2509" s="32">
        <f t="shared" si="436"/>
        <v>0.82202281840715163</v>
      </c>
      <c r="Q2509" s="35">
        <v>1.0060102939279801E-33</v>
      </c>
      <c r="R2509" s="35">
        <v>1.8034978249128701E-18</v>
      </c>
      <c r="S2509" s="35">
        <v>0.67866242358921203</v>
      </c>
      <c r="T2509" s="35">
        <v>3.9747780117270401E-26</v>
      </c>
      <c r="U2509" s="35">
        <v>2.0809000716034402E-15</v>
      </c>
      <c r="V2509" s="35">
        <v>0.689000475473871</v>
      </c>
      <c r="W2509" s="8">
        <v>11145.0500968246</v>
      </c>
      <c r="X2509" s="8">
        <v>152749.45363531701</v>
      </c>
      <c r="Y2509" s="8">
        <v>185821.427598935</v>
      </c>
      <c r="Z2509" s="23">
        <f t="shared" si="437"/>
        <v>349715.9313310766</v>
      </c>
      <c r="AA2509" s="29">
        <f t="shared" si="438"/>
        <v>3.1868865837494726</v>
      </c>
      <c r="AB2509" s="29">
        <f t="shared" si="439"/>
        <v>43.678151308099508</v>
      </c>
      <c r="AC2509" s="29">
        <f t="shared" si="440"/>
        <v>53.134962108151022</v>
      </c>
      <c r="AD2509" s="26">
        <f t="shared" si="441"/>
        <v>3.186886583749473E-2</v>
      </c>
      <c r="AE2509" s="26">
        <f t="shared" si="442"/>
        <v>0.43678151308099511</v>
      </c>
      <c r="AF2509" s="26">
        <f t="shared" si="443"/>
        <v>0.53134962108151018</v>
      </c>
      <c r="AG2509" s="6">
        <v>5</v>
      </c>
    </row>
    <row r="2510" spans="1:33" ht="12" customHeight="1" x14ac:dyDescent="0.2">
      <c r="A2510" s="5" t="s">
        <v>981</v>
      </c>
      <c r="B2510" s="5" t="s">
        <v>981</v>
      </c>
      <c r="C2510" s="7">
        <v>4</v>
      </c>
      <c r="D2510" s="7">
        <v>4</v>
      </c>
      <c r="E2510" s="8">
        <v>150.53</v>
      </c>
      <c r="F2510" s="9">
        <v>22.774035249452002</v>
      </c>
      <c r="G2510" s="7" t="s">
        <v>50</v>
      </c>
      <c r="H2510" s="7">
        <v>3</v>
      </c>
      <c r="I2510" s="7" t="s">
        <v>2</v>
      </c>
      <c r="J2510" s="7" t="s">
        <v>0</v>
      </c>
      <c r="K2510" s="5" t="s">
        <v>982</v>
      </c>
      <c r="L2510" s="14" t="s">
        <v>983</v>
      </c>
      <c r="M2510" s="38">
        <f t="shared" si="444"/>
        <v>1</v>
      </c>
      <c r="N2510" s="32">
        <f t="shared" si="445"/>
        <v>13.747743252601465</v>
      </c>
      <c r="O2510" s="32">
        <f t="shared" si="446"/>
        <v>22.774035249452012</v>
      </c>
      <c r="P2510" s="32">
        <f t="shared" si="436"/>
        <v>0.6036586446809975</v>
      </c>
      <c r="Q2510" s="35">
        <v>0.18318834039031001</v>
      </c>
      <c r="R2510" s="35">
        <v>0.183975166888908</v>
      </c>
      <c r="S2510" s="35">
        <v>0.55086182383170101</v>
      </c>
      <c r="T2510" s="35">
        <v>0.17040551642447299</v>
      </c>
      <c r="U2510" s="35">
        <v>0.20189107552615801</v>
      </c>
      <c r="V2510" s="35">
        <v>0.57544322824447203</v>
      </c>
      <c r="W2510" s="8">
        <v>9405.4104112057194</v>
      </c>
      <c r="X2510" s="8">
        <v>129303.167518601</v>
      </c>
      <c r="Y2510" s="8">
        <v>214199.148240362</v>
      </c>
      <c r="Z2510" s="23">
        <f t="shared" si="437"/>
        <v>352907.72617016872</v>
      </c>
      <c r="AA2510" s="29">
        <f t="shared" si="438"/>
        <v>2.6651188720845744</v>
      </c>
      <c r="AB2510" s="29">
        <f t="shared" si="439"/>
        <v>36.639369991081537</v>
      </c>
      <c r="AC2510" s="29">
        <f t="shared" si="440"/>
        <v>60.695511136833886</v>
      </c>
      <c r="AD2510" s="26">
        <f t="shared" si="441"/>
        <v>2.6651188720845743E-2</v>
      </c>
      <c r="AE2510" s="26">
        <f t="shared" si="442"/>
        <v>0.36639369991081538</v>
      </c>
      <c r="AF2510" s="26">
        <f t="shared" si="443"/>
        <v>0.60695511136833891</v>
      </c>
      <c r="AG2510" s="6">
        <v>5</v>
      </c>
    </row>
    <row r="2511" spans="1:33" ht="12" customHeight="1" x14ac:dyDescent="0.2">
      <c r="A2511" s="5" t="s">
        <v>3845</v>
      </c>
      <c r="B2511" s="5" t="s">
        <v>3845</v>
      </c>
      <c r="C2511" s="7">
        <v>17</v>
      </c>
      <c r="D2511" s="7">
        <v>16</v>
      </c>
      <c r="E2511" s="8">
        <v>719.67</v>
      </c>
      <c r="F2511" s="9">
        <v>13.7571701719926</v>
      </c>
      <c r="G2511" s="7" t="s">
        <v>50</v>
      </c>
      <c r="H2511" s="7">
        <v>3</v>
      </c>
      <c r="I2511" s="7" t="s">
        <v>1</v>
      </c>
      <c r="J2511" s="7" t="s">
        <v>0</v>
      </c>
      <c r="K2511" s="5" t="s">
        <v>3846</v>
      </c>
      <c r="L2511" s="14" t="s">
        <v>3847</v>
      </c>
      <c r="M2511" s="38">
        <f t="shared" si="444"/>
        <v>1</v>
      </c>
      <c r="N2511" s="32">
        <f t="shared" si="445"/>
        <v>13.757170171992572</v>
      </c>
      <c r="O2511" s="32">
        <f t="shared" si="446"/>
        <v>12.055876007263599</v>
      </c>
      <c r="P2511" s="32">
        <f t="shared" si="436"/>
        <v>1.1411174238772821</v>
      </c>
      <c r="Q2511" s="35">
        <v>0.48482012401607999</v>
      </c>
      <c r="R2511" s="35">
        <v>0.99566035207481096</v>
      </c>
      <c r="S2511" s="35">
        <v>0.325568921432493</v>
      </c>
      <c r="T2511" s="35">
        <v>0.40244009448099699</v>
      </c>
      <c r="U2511" s="35">
        <v>0.94795376533021003</v>
      </c>
      <c r="V2511" s="35">
        <v>0.37576730289999299</v>
      </c>
      <c r="W2511" s="8">
        <v>92097.571565814898</v>
      </c>
      <c r="X2511" s="8">
        <v>1267001.9644581799</v>
      </c>
      <c r="Y2511" s="8">
        <v>1110316.9033675501</v>
      </c>
      <c r="Z2511" s="23">
        <f t="shared" si="437"/>
        <v>2469416.439391545</v>
      </c>
      <c r="AA2511" s="29">
        <f t="shared" si="438"/>
        <v>3.7295277579227344</v>
      </c>
      <c r="AB2511" s="29">
        <f t="shared" si="439"/>
        <v>51.307748026912968</v>
      </c>
      <c r="AC2511" s="29">
        <f t="shared" si="440"/>
        <v>44.9627242151643</v>
      </c>
      <c r="AD2511" s="26">
        <f t="shared" si="441"/>
        <v>3.7295277579227341E-2</v>
      </c>
      <c r="AE2511" s="26">
        <f t="shared" si="442"/>
        <v>0.51307748026912969</v>
      </c>
      <c r="AF2511" s="26">
        <f t="shared" si="443"/>
        <v>0.44962724215164301</v>
      </c>
      <c r="AG2511" s="6">
        <v>5</v>
      </c>
    </row>
    <row r="2512" spans="1:33" ht="12" customHeight="1" x14ac:dyDescent="0.2">
      <c r="A2512" s="5" t="s">
        <v>133</v>
      </c>
      <c r="B2512" s="5" t="s">
        <v>133</v>
      </c>
      <c r="C2512" s="7">
        <v>19</v>
      </c>
      <c r="D2512" s="7">
        <v>18</v>
      </c>
      <c r="E2512" s="8">
        <v>715.94</v>
      </c>
      <c r="F2512" s="9">
        <v>50.890784213785302</v>
      </c>
      <c r="G2512" s="7" t="s">
        <v>50</v>
      </c>
      <c r="H2512" s="7">
        <v>3</v>
      </c>
      <c r="I2512" s="7" t="s">
        <v>2</v>
      </c>
      <c r="J2512" s="7" t="s">
        <v>0</v>
      </c>
      <c r="K2512" s="5" t="s">
        <v>134</v>
      </c>
      <c r="L2512" s="14" t="s">
        <v>135</v>
      </c>
      <c r="M2512" s="38">
        <f t="shared" si="444"/>
        <v>1</v>
      </c>
      <c r="N2512" s="32">
        <f t="shared" si="445"/>
        <v>13.881971346284223</v>
      </c>
      <c r="O2512" s="32">
        <f t="shared" si="446"/>
        <v>50.890784213785373</v>
      </c>
      <c r="P2512" s="32">
        <f t="shared" si="436"/>
        <v>0.27277967044028872</v>
      </c>
      <c r="Q2512" s="35">
        <v>0.189442223605476</v>
      </c>
      <c r="R2512" s="35">
        <v>7.8486039892106604E-2</v>
      </c>
      <c r="S2512" s="35">
        <v>0.124989514888908</v>
      </c>
      <c r="T2512" s="35">
        <v>0.123925987449023</v>
      </c>
      <c r="U2512" s="35">
        <v>4.5790358713213297E-2</v>
      </c>
      <c r="V2512" s="35">
        <v>0.104326069683166</v>
      </c>
      <c r="W2512" s="8">
        <v>61328.5315692039</v>
      </c>
      <c r="X2512" s="8">
        <v>851360.91795337596</v>
      </c>
      <c r="Y2512" s="8">
        <v>3121057.0662366799</v>
      </c>
      <c r="Z2512" s="23">
        <f t="shared" si="437"/>
        <v>4033746.5157592599</v>
      </c>
      <c r="AA2512" s="29">
        <f t="shared" si="438"/>
        <v>1.5203863537186151</v>
      </c>
      <c r="AB2512" s="29">
        <f t="shared" si="439"/>
        <v>21.105959797603365</v>
      </c>
      <c r="AC2512" s="29">
        <f t="shared" si="440"/>
        <v>77.373653848678003</v>
      </c>
      <c r="AD2512" s="26">
        <f t="shared" si="441"/>
        <v>1.5203863537186151E-2</v>
      </c>
      <c r="AE2512" s="26">
        <f t="shared" si="442"/>
        <v>0.21105959797603366</v>
      </c>
      <c r="AF2512" s="26">
        <f t="shared" si="443"/>
        <v>0.77373653848678003</v>
      </c>
      <c r="AG2512" s="6">
        <v>1</v>
      </c>
    </row>
    <row r="2513" spans="1:33" ht="12" customHeight="1" x14ac:dyDescent="0.2">
      <c r="A2513" s="5" t="s">
        <v>2456</v>
      </c>
      <c r="B2513" s="5" t="s">
        <v>2456</v>
      </c>
      <c r="C2513" s="7">
        <v>8</v>
      </c>
      <c r="D2513" s="7">
        <v>7</v>
      </c>
      <c r="E2513" s="8">
        <v>311.5</v>
      </c>
      <c r="F2513" s="9">
        <v>13.8856447414146</v>
      </c>
      <c r="G2513" s="7" t="s">
        <v>50</v>
      </c>
      <c r="H2513" s="7">
        <v>3</v>
      </c>
      <c r="I2513" s="7" t="s">
        <v>1</v>
      </c>
      <c r="J2513" s="7" t="s">
        <v>0</v>
      </c>
      <c r="K2513" s="5" t="s">
        <v>2457</v>
      </c>
      <c r="L2513" s="14" t="s">
        <v>2458</v>
      </c>
      <c r="M2513" s="38">
        <f t="shared" si="444"/>
        <v>1</v>
      </c>
      <c r="N2513" s="32">
        <f t="shared" si="445"/>
        <v>13.885644741414565</v>
      </c>
      <c r="O2513" s="32">
        <f t="shared" si="446"/>
        <v>4.8677215970466792</v>
      </c>
      <c r="P2513" s="32">
        <f t="shared" si="436"/>
        <v>2.852596325525107</v>
      </c>
      <c r="Q2513" s="35">
        <v>0.49221395691140701</v>
      </c>
      <c r="R2513" s="35">
        <v>0.278476063222934</v>
      </c>
      <c r="S2513" s="35">
        <v>0.32670988045931898</v>
      </c>
      <c r="T2513" s="35">
        <v>0.54570372663081801</v>
      </c>
      <c r="U2513" s="35">
        <v>0.34276587128314401</v>
      </c>
      <c r="V2513" s="35">
        <v>0.33511353074296901</v>
      </c>
      <c r="W2513" s="8">
        <v>19831.4850664611</v>
      </c>
      <c r="X2513" s="8">
        <v>275372.95632754703</v>
      </c>
      <c r="Y2513" s="8">
        <v>96534.148159521399</v>
      </c>
      <c r="Z2513" s="23">
        <f t="shared" si="437"/>
        <v>391738.58955352951</v>
      </c>
      <c r="AA2513" s="29">
        <f t="shared" si="438"/>
        <v>5.0624282609133164</v>
      </c>
      <c r="AB2513" s="29">
        <f t="shared" si="439"/>
        <v>70.295080359939476</v>
      </c>
      <c r="AC2513" s="29">
        <f t="shared" si="440"/>
        <v>24.642491379147213</v>
      </c>
      <c r="AD2513" s="26">
        <f t="shared" si="441"/>
        <v>5.0624282609133167E-2</v>
      </c>
      <c r="AE2513" s="26">
        <f t="shared" si="442"/>
        <v>0.70295080359939477</v>
      </c>
      <c r="AF2513" s="26">
        <f t="shared" si="443"/>
        <v>0.24642491379147213</v>
      </c>
      <c r="AG2513" s="6">
        <v>6</v>
      </c>
    </row>
    <row r="2514" spans="1:33" ht="12" customHeight="1" x14ac:dyDescent="0.2">
      <c r="A2514" s="5" t="s">
        <v>2453</v>
      </c>
      <c r="B2514" s="5" t="s">
        <v>2453</v>
      </c>
      <c r="C2514" s="7">
        <v>33</v>
      </c>
      <c r="D2514" s="7">
        <v>33</v>
      </c>
      <c r="E2514" s="8">
        <v>2014.54</v>
      </c>
      <c r="F2514" s="9">
        <v>13.905343902012801</v>
      </c>
      <c r="G2514" s="7" t="s">
        <v>50</v>
      </c>
      <c r="H2514" s="7">
        <v>3</v>
      </c>
      <c r="I2514" s="7" t="s">
        <v>1</v>
      </c>
      <c r="J2514" s="7" t="s">
        <v>0</v>
      </c>
      <c r="K2514" s="5" t="s">
        <v>2454</v>
      </c>
      <c r="L2514" s="14" t="s">
        <v>2455</v>
      </c>
      <c r="M2514" s="38">
        <f t="shared" si="444"/>
        <v>1</v>
      </c>
      <c r="N2514" s="32">
        <f t="shared" si="445"/>
        <v>13.905343902012822</v>
      </c>
      <c r="O2514" s="32">
        <f t="shared" si="446"/>
        <v>3.9686812557195732</v>
      </c>
      <c r="P2514" s="32">
        <f t="shared" si="436"/>
        <v>3.5037693898880784</v>
      </c>
      <c r="Q2514" s="35">
        <v>0.80667606881419995</v>
      </c>
      <c r="R2514" s="35">
        <v>0.33422406808600003</v>
      </c>
      <c r="S2514" s="35">
        <v>0.32111721280613797</v>
      </c>
      <c r="T2514" s="35">
        <v>0.83703234202552901</v>
      </c>
      <c r="U2514" s="35">
        <v>0.35415151071477102</v>
      </c>
      <c r="V2514" s="35">
        <v>0.37046359541223101</v>
      </c>
      <c r="W2514" s="8">
        <v>2024902.67669332</v>
      </c>
      <c r="X2514" s="8">
        <v>28156968.087526899</v>
      </c>
      <c r="Y2514" s="8">
        <v>8036193.2976491703</v>
      </c>
      <c r="Z2514" s="23">
        <f t="shared" si="437"/>
        <v>38218064.06186939</v>
      </c>
      <c r="AA2514" s="29">
        <f t="shared" si="438"/>
        <v>5.2982868870995201</v>
      </c>
      <c r="AB2514" s="29">
        <f t="shared" si="439"/>
        <v>73.674501256643808</v>
      </c>
      <c r="AC2514" s="29">
        <f t="shared" si="440"/>
        <v>21.02721185625667</v>
      </c>
      <c r="AD2514" s="26">
        <f t="shared" si="441"/>
        <v>5.2982868870995202E-2</v>
      </c>
      <c r="AE2514" s="26">
        <f t="shared" si="442"/>
        <v>0.7367450125664381</v>
      </c>
      <c r="AF2514" s="26">
        <f t="shared" si="443"/>
        <v>0.2102721185625667</v>
      </c>
      <c r="AG2514" s="6">
        <v>6</v>
      </c>
    </row>
    <row r="2515" spans="1:33" ht="12" customHeight="1" x14ac:dyDescent="0.2">
      <c r="A2515" s="5" t="s">
        <v>3842</v>
      </c>
      <c r="B2515" s="5" t="s">
        <v>3842</v>
      </c>
      <c r="C2515" s="7">
        <v>1</v>
      </c>
      <c r="D2515" s="7">
        <v>1</v>
      </c>
      <c r="E2515" s="8">
        <v>30.15</v>
      </c>
      <c r="F2515" s="9">
        <v>13.961086147308301</v>
      </c>
      <c r="G2515" s="7">
        <v>2</v>
      </c>
      <c r="H2515" s="7">
        <v>1</v>
      </c>
      <c r="I2515" s="7" t="s">
        <v>1</v>
      </c>
      <c r="J2515" s="7" t="s">
        <v>0</v>
      </c>
      <c r="K2515" s="5" t="s">
        <v>3843</v>
      </c>
      <c r="L2515" s="14" t="s">
        <v>3844</v>
      </c>
      <c r="M2515" s="38">
        <f t="shared" si="444"/>
        <v>1</v>
      </c>
      <c r="N2515" s="32">
        <f t="shared" si="445"/>
        <v>13.96108614730834</v>
      </c>
      <c r="O2515" s="32">
        <f t="shared" si="446"/>
        <v>11.481227704742677</v>
      </c>
      <c r="P2515" s="32">
        <f t="shared" si="436"/>
        <v>1.2159924449143431</v>
      </c>
      <c r="Q2515" s="35">
        <v>0.55272825023313699</v>
      </c>
      <c r="R2515" s="35">
        <v>0.64787931566750301</v>
      </c>
      <c r="S2515" s="35">
        <v>0.89436952423563398</v>
      </c>
      <c r="T2515" s="35">
        <v>0.58592425177447904</v>
      </c>
      <c r="U2515" s="35">
        <v>0.61135462220819503</v>
      </c>
      <c r="V2515" s="35">
        <v>0.83649012284027002</v>
      </c>
      <c r="W2515" s="8">
        <v>253.06506008669999</v>
      </c>
      <c r="X2515" s="8">
        <v>3533.0631047441798</v>
      </c>
      <c r="Y2515" s="8">
        <v>2905.4975789697901</v>
      </c>
      <c r="Z2515" s="23">
        <f t="shared" si="437"/>
        <v>6691.6257438006696</v>
      </c>
      <c r="AA2515" s="29">
        <f t="shared" si="438"/>
        <v>3.7818173008427336</v>
      </c>
      <c r="AB2515" s="29">
        <f t="shared" si="439"/>
        <v>52.7982771304465</v>
      </c>
      <c r="AC2515" s="29">
        <f t="shared" si="440"/>
        <v>43.41990556871076</v>
      </c>
      <c r="AD2515" s="26">
        <f t="shared" si="441"/>
        <v>3.7818173008427339E-2</v>
      </c>
      <c r="AE2515" s="26">
        <f t="shared" si="442"/>
        <v>0.52798277130446503</v>
      </c>
      <c r="AF2515" s="26">
        <f t="shared" si="443"/>
        <v>0.43419905568710759</v>
      </c>
      <c r="AG2515" s="6">
        <v>5</v>
      </c>
    </row>
    <row r="2516" spans="1:33" ht="12" customHeight="1" x14ac:dyDescent="0.2">
      <c r="A2516" s="5" t="s">
        <v>977</v>
      </c>
      <c r="B2516" s="5" t="s">
        <v>978</v>
      </c>
      <c r="C2516" s="7">
        <v>42</v>
      </c>
      <c r="D2516" s="7">
        <v>40</v>
      </c>
      <c r="E2516" s="8">
        <v>1599.35</v>
      </c>
      <c r="F2516" s="9">
        <v>25.414003829857901</v>
      </c>
      <c r="G2516" s="7" t="s">
        <v>50</v>
      </c>
      <c r="H2516" s="7">
        <v>3</v>
      </c>
      <c r="I2516" s="7" t="s">
        <v>2</v>
      </c>
      <c r="J2516" s="7" t="s">
        <v>0</v>
      </c>
      <c r="K2516" s="5" t="s">
        <v>979</v>
      </c>
      <c r="L2516" s="14" t="s">
        <v>980</v>
      </c>
      <c r="M2516" s="38">
        <f t="shared" si="444"/>
        <v>1</v>
      </c>
      <c r="N2516" s="32">
        <f t="shared" si="445"/>
        <v>14.299836199244432</v>
      </c>
      <c r="O2516" s="32">
        <f t="shared" si="446"/>
        <v>25.414003829857897</v>
      </c>
      <c r="P2516" s="32">
        <f t="shared" si="436"/>
        <v>0.56267545621615622</v>
      </c>
      <c r="Q2516" s="35">
        <v>0.44015785043063799</v>
      </c>
      <c r="R2516" s="35">
        <v>0.57994223337574102</v>
      </c>
      <c r="S2516" s="35">
        <v>0.84737336529726104</v>
      </c>
      <c r="T2516" s="35">
        <v>0.41594825921724099</v>
      </c>
      <c r="U2516" s="35">
        <v>0.62097948123882196</v>
      </c>
      <c r="V2516" s="35">
        <v>0.97943323590659404</v>
      </c>
      <c r="W2516" s="8">
        <v>784442.12941490195</v>
      </c>
      <c r="X2516" s="8">
        <v>11217393.958419601</v>
      </c>
      <c r="Y2516" s="8">
        <v>19935815.281252202</v>
      </c>
      <c r="Z2516" s="23">
        <f t="shared" si="437"/>
        <v>31937651.369086705</v>
      </c>
      <c r="AA2516" s="29">
        <f t="shared" si="438"/>
        <v>2.4561672376891939</v>
      </c>
      <c r="AB2516" s="29">
        <f t="shared" si="439"/>
        <v>35.122789176906139</v>
      </c>
      <c r="AC2516" s="29">
        <f t="shared" si="440"/>
        <v>62.421043585404668</v>
      </c>
      <c r="AD2516" s="26">
        <f t="shared" si="441"/>
        <v>2.4561672376891937E-2</v>
      </c>
      <c r="AE2516" s="26">
        <f t="shared" si="442"/>
        <v>0.35122789176906138</v>
      </c>
      <c r="AF2516" s="26">
        <f t="shared" si="443"/>
        <v>0.62421043585404667</v>
      </c>
      <c r="AG2516" s="6">
        <v>5</v>
      </c>
    </row>
    <row r="2517" spans="1:33" ht="12" customHeight="1" x14ac:dyDescent="0.2">
      <c r="A2517" s="5" t="s">
        <v>939</v>
      </c>
      <c r="B2517" s="5" t="s">
        <v>939</v>
      </c>
      <c r="C2517" s="7">
        <v>4</v>
      </c>
      <c r="D2517" s="7">
        <v>4</v>
      </c>
      <c r="E2517" s="8">
        <v>112.85</v>
      </c>
      <c r="F2517" s="9">
        <v>36.392798060196498</v>
      </c>
      <c r="G2517" s="7" t="s">
        <v>54</v>
      </c>
      <c r="H2517" s="7">
        <v>2</v>
      </c>
      <c r="I2517" s="7" t="s">
        <v>2</v>
      </c>
      <c r="J2517" s="7" t="s">
        <v>0</v>
      </c>
      <c r="K2517" s="5" t="s">
        <v>940</v>
      </c>
      <c r="L2517" s="14" t="s">
        <v>941</v>
      </c>
      <c r="M2517" s="38">
        <f t="shared" si="444"/>
        <v>1</v>
      </c>
      <c r="N2517" s="32">
        <f t="shared" si="445"/>
        <v>14.664419776134192</v>
      </c>
      <c r="O2517" s="32">
        <f t="shared" si="446"/>
        <v>36.39279806019659</v>
      </c>
      <c r="P2517" s="32">
        <f t="shared" si="436"/>
        <v>0.40294840072143046</v>
      </c>
      <c r="Q2517" s="35">
        <v>7.9907111065899095E-2</v>
      </c>
      <c r="R2517" s="35">
        <v>0.34750098877596602</v>
      </c>
      <c r="S2517" s="35">
        <v>0.98621716864331799</v>
      </c>
      <c r="T2517" s="35">
        <v>0.106234918675011</v>
      </c>
      <c r="U2517" s="35">
        <v>0.359658231190434</v>
      </c>
      <c r="V2517" s="35">
        <v>0.99692214232007803</v>
      </c>
      <c r="W2517" s="8">
        <v>1979.8853035837301</v>
      </c>
      <c r="X2517" s="8">
        <v>29033.869200350699</v>
      </c>
      <c r="Y2517" s="8">
        <v>72053.566035673706</v>
      </c>
      <c r="Z2517" s="23">
        <f t="shared" si="437"/>
        <v>103067.32053960813</v>
      </c>
      <c r="AA2517" s="29">
        <f t="shared" si="438"/>
        <v>1.9209632046492102</v>
      </c>
      <c r="AB2517" s="29">
        <f t="shared" si="439"/>
        <v>28.169810807483991</v>
      </c>
      <c r="AC2517" s="29">
        <f t="shared" si="440"/>
        <v>69.909225987866805</v>
      </c>
      <c r="AD2517" s="26">
        <f t="shared" si="441"/>
        <v>1.9209632046492103E-2</v>
      </c>
      <c r="AE2517" s="26">
        <f t="shared" si="442"/>
        <v>0.28169810807483991</v>
      </c>
      <c r="AF2517" s="26">
        <f t="shared" si="443"/>
        <v>0.69909225987866808</v>
      </c>
      <c r="AG2517" s="6">
        <v>1</v>
      </c>
    </row>
    <row r="2518" spans="1:33" ht="12" customHeight="1" x14ac:dyDescent="0.2">
      <c r="A2518" s="5" t="s">
        <v>952</v>
      </c>
      <c r="B2518" s="5" t="s">
        <v>952</v>
      </c>
      <c r="C2518" s="7">
        <v>24</v>
      </c>
      <c r="D2518" s="7">
        <v>16</v>
      </c>
      <c r="E2518" s="8">
        <v>1370.49</v>
      </c>
      <c r="F2518" s="9">
        <v>31.244121213026499</v>
      </c>
      <c r="G2518" s="7" t="s">
        <v>50</v>
      </c>
      <c r="H2518" s="7">
        <v>3</v>
      </c>
      <c r="I2518" s="7" t="s">
        <v>2</v>
      </c>
      <c r="J2518" s="7" t="s">
        <v>0</v>
      </c>
      <c r="K2518" s="5" t="s">
        <v>953</v>
      </c>
      <c r="L2518" s="14" t="s">
        <v>873</v>
      </c>
      <c r="M2518" s="38">
        <f t="shared" si="444"/>
        <v>2</v>
      </c>
      <c r="N2518" s="32">
        <f t="shared" si="445"/>
        <v>14.973598214464076</v>
      </c>
      <c r="O2518" s="32">
        <f t="shared" si="446"/>
        <v>31.244121213026581</v>
      </c>
      <c r="P2518" s="32">
        <f t="shared" si="436"/>
        <v>0.4792452990555276</v>
      </c>
      <c r="Q2518" s="35">
        <v>3.7718112475358001E-2</v>
      </c>
      <c r="R2518" s="35">
        <v>0.59755862516751901</v>
      </c>
      <c r="S2518" s="35">
        <v>0.34887798829446598</v>
      </c>
      <c r="T2518" s="35">
        <v>2.0393343406438998E-2</v>
      </c>
      <c r="U2518" s="35">
        <v>0.64001895060497305</v>
      </c>
      <c r="V2518" s="35">
        <v>0.28328376046925402</v>
      </c>
      <c r="W2518" s="8">
        <v>324907.824934726</v>
      </c>
      <c r="X2518" s="8">
        <v>4865039.22730802</v>
      </c>
      <c r="Y2518" s="8">
        <v>10151459.465321399</v>
      </c>
      <c r="Z2518" s="23">
        <f t="shared" si="437"/>
        <v>15341406.517564144</v>
      </c>
      <c r="AA2518" s="29">
        <f t="shared" si="438"/>
        <v>2.1178490027152592</v>
      </c>
      <c r="AB2518" s="29">
        <f t="shared" si="439"/>
        <v>31.71182004556173</v>
      </c>
      <c r="AC2518" s="29">
        <f t="shared" si="440"/>
        <v>66.170330951723017</v>
      </c>
      <c r="AD2518" s="26">
        <f t="shared" si="441"/>
        <v>2.1178490027152594E-2</v>
      </c>
      <c r="AE2518" s="26">
        <f t="shared" si="442"/>
        <v>0.31711820045561728</v>
      </c>
      <c r="AF2518" s="26">
        <f t="shared" si="443"/>
        <v>0.66170330951723022</v>
      </c>
      <c r="AG2518" s="6">
        <v>5</v>
      </c>
    </row>
    <row r="2519" spans="1:33" ht="12" customHeight="1" x14ac:dyDescent="0.2">
      <c r="A2519" s="5" t="s">
        <v>2449</v>
      </c>
      <c r="B2519" s="5" t="s">
        <v>2450</v>
      </c>
      <c r="C2519" s="7">
        <v>31</v>
      </c>
      <c r="D2519" s="7">
        <v>4</v>
      </c>
      <c r="E2519" s="8">
        <v>1538.72</v>
      </c>
      <c r="F2519" s="9">
        <v>15.048419620599599</v>
      </c>
      <c r="G2519" s="7" t="s">
        <v>50</v>
      </c>
      <c r="H2519" s="7">
        <v>3</v>
      </c>
      <c r="I2519" s="7" t="s">
        <v>1</v>
      </c>
      <c r="J2519" s="7" t="s">
        <v>0</v>
      </c>
      <c r="K2519" s="5" t="s">
        <v>2451</v>
      </c>
      <c r="L2519" s="14" t="s">
        <v>2452</v>
      </c>
      <c r="M2519" s="38">
        <f t="shared" si="444"/>
        <v>1</v>
      </c>
      <c r="N2519" s="32">
        <f t="shared" si="445"/>
        <v>15.048419620599599</v>
      </c>
      <c r="O2519" s="32">
        <f t="shared" si="446"/>
        <v>7.4431483362385711</v>
      </c>
      <c r="P2519" s="32">
        <f t="shared" si="436"/>
        <v>2.0217815016977596</v>
      </c>
      <c r="Q2519" s="35">
        <v>0.41657561009928301</v>
      </c>
      <c r="R2519" s="35">
        <v>5.6592529027990099E-2</v>
      </c>
      <c r="S2519" s="35">
        <v>0.100257035752989</v>
      </c>
      <c r="T2519" s="35">
        <v>0.38973275146210501</v>
      </c>
      <c r="U2519" s="35">
        <v>5.57649114371409E-2</v>
      </c>
      <c r="V2519" s="35">
        <v>0.108674320799044</v>
      </c>
      <c r="W2519" s="8">
        <v>100534.848352578</v>
      </c>
      <c r="X2519" s="8">
        <v>1512890.5845029401</v>
      </c>
      <c r="Y2519" s="8">
        <v>748295.78924948804</v>
      </c>
      <c r="Z2519" s="23">
        <f t="shared" si="437"/>
        <v>2361721.2221050062</v>
      </c>
      <c r="AA2519" s="29">
        <f t="shared" si="438"/>
        <v>4.2568465495250587</v>
      </c>
      <c r="AB2519" s="29">
        <f t="shared" si="439"/>
        <v>64.058813137754598</v>
      </c>
      <c r="AC2519" s="29">
        <f t="shared" si="440"/>
        <v>31.684340312720344</v>
      </c>
      <c r="AD2519" s="26">
        <f t="shared" si="441"/>
        <v>4.256846549525059E-2</v>
      </c>
      <c r="AE2519" s="26">
        <f t="shared" si="442"/>
        <v>0.640588131377546</v>
      </c>
      <c r="AF2519" s="26">
        <f t="shared" si="443"/>
        <v>0.31684340312720344</v>
      </c>
      <c r="AG2519" s="6">
        <v>6</v>
      </c>
    </row>
    <row r="2520" spans="1:33" ht="12" customHeight="1" x14ac:dyDescent="0.2">
      <c r="A2520" s="5" t="s">
        <v>933</v>
      </c>
      <c r="B2520" s="5" t="s">
        <v>934</v>
      </c>
      <c r="C2520" s="7">
        <v>5</v>
      </c>
      <c r="D2520" s="7">
        <v>5</v>
      </c>
      <c r="E2520" s="8">
        <v>192.41</v>
      </c>
      <c r="F2520" s="9">
        <v>37.748750107269203</v>
      </c>
      <c r="G2520" s="7" t="s">
        <v>50</v>
      </c>
      <c r="H2520" s="7">
        <v>3</v>
      </c>
      <c r="I2520" s="7" t="s">
        <v>2</v>
      </c>
      <c r="J2520" s="7" t="s">
        <v>0</v>
      </c>
      <c r="K2520" s="5" t="s">
        <v>935</v>
      </c>
      <c r="L2520" s="14" t="s">
        <v>936</v>
      </c>
      <c r="M2520" s="38">
        <f t="shared" si="444"/>
        <v>1</v>
      </c>
      <c r="N2520" s="32">
        <f t="shared" si="445"/>
        <v>15.42993499692497</v>
      </c>
      <c r="O2520" s="32">
        <f t="shared" si="446"/>
        <v>37.748750107269132</v>
      </c>
      <c r="P2520" s="32">
        <f t="shared" si="436"/>
        <v>0.40875353364226191</v>
      </c>
      <c r="Q2520" s="35">
        <v>0.99394710387209195</v>
      </c>
      <c r="R2520" s="35">
        <v>0.62616476958911105</v>
      </c>
      <c r="S2520" s="35">
        <v>0.308921271036528</v>
      </c>
      <c r="T2520" s="35">
        <v>0.92514635311114402</v>
      </c>
      <c r="U2520" s="35">
        <v>0.67704297445491401</v>
      </c>
      <c r="V2520" s="35">
        <v>0.38062486930261202</v>
      </c>
      <c r="W2520" s="8">
        <v>3162.0659275962498</v>
      </c>
      <c r="X2520" s="8">
        <v>48790.471718801396</v>
      </c>
      <c r="Y2520" s="8">
        <v>119364.036523541</v>
      </c>
      <c r="Z2520" s="23">
        <f t="shared" si="437"/>
        <v>171316.57416993863</v>
      </c>
      <c r="AA2520" s="29">
        <f t="shared" si="438"/>
        <v>1.8457443145341075</v>
      </c>
      <c r="AB2520" s="29">
        <f t="shared" si="439"/>
        <v>28.479714794205119</v>
      </c>
      <c r="AC2520" s="29">
        <f t="shared" si="440"/>
        <v>69.674540891260776</v>
      </c>
      <c r="AD2520" s="26">
        <f t="shared" si="441"/>
        <v>1.8457443145341076E-2</v>
      </c>
      <c r="AE2520" s="26">
        <f t="shared" si="442"/>
        <v>0.28479714794205119</v>
      </c>
      <c r="AF2520" s="26">
        <f t="shared" si="443"/>
        <v>0.69674540891260772</v>
      </c>
      <c r="AG2520" s="6">
        <v>1</v>
      </c>
    </row>
    <row r="2521" spans="1:33" ht="12" customHeight="1" x14ac:dyDescent="0.2">
      <c r="A2521" s="5" t="s">
        <v>968</v>
      </c>
      <c r="B2521" s="5" t="s">
        <v>968</v>
      </c>
      <c r="C2521" s="7">
        <v>17</v>
      </c>
      <c r="D2521" s="7">
        <v>17</v>
      </c>
      <c r="E2521" s="8">
        <v>861.14</v>
      </c>
      <c r="F2521" s="9">
        <v>26.628648884337601</v>
      </c>
      <c r="G2521" s="7" t="s">
        <v>50</v>
      </c>
      <c r="H2521" s="7">
        <v>3</v>
      </c>
      <c r="I2521" s="7" t="s">
        <v>2</v>
      </c>
      <c r="J2521" s="7" t="s">
        <v>0</v>
      </c>
      <c r="K2521" s="5" t="s">
        <v>969</v>
      </c>
      <c r="L2521" s="14" t="s">
        <v>970</v>
      </c>
      <c r="M2521" s="38">
        <f t="shared" si="444"/>
        <v>2</v>
      </c>
      <c r="N2521" s="32">
        <f t="shared" si="445"/>
        <v>15.485206898945064</v>
      </c>
      <c r="O2521" s="32">
        <f t="shared" si="446"/>
        <v>26.628648884337611</v>
      </c>
      <c r="P2521" s="32">
        <f t="shared" si="436"/>
        <v>0.581524318646641</v>
      </c>
      <c r="Q2521" s="35">
        <v>0.25027706949733203</v>
      </c>
      <c r="R2521" s="35">
        <v>0.33084612524765999</v>
      </c>
      <c r="S2521" s="35">
        <v>0.689430178836828</v>
      </c>
      <c r="T2521" s="35">
        <v>0.211683659963399</v>
      </c>
      <c r="U2521" s="35">
        <v>0.35047691946418003</v>
      </c>
      <c r="V2521" s="35">
        <v>0.80173331518617597</v>
      </c>
      <c r="W2521" s="8">
        <v>511453.05150158698</v>
      </c>
      <c r="X2521" s="8">
        <v>7919956.32159888</v>
      </c>
      <c r="Y2521" s="8">
        <v>13619303.7292588</v>
      </c>
      <c r="Z2521" s="23">
        <f t="shared" si="437"/>
        <v>22050713.102359265</v>
      </c>
      <c r="AA2521" s="29">
        <f t="shared" si="438"/>
        <v>2.3194399615442154</v>
      </c>
      <c r="AB2521" s="29">
        <f t="shared" si="439"/>
        <v>35.917007694193359</v>
      </c>
      <c r="AC2521" s="29">
        <f t="shared" si="440"/>
        <v>61.763552344262436</v>
      </c>
      <c r="AD2521" s="26">
        <f t="shared" si="441"/>
        <v>2.3194399615442153E-2</v>
      </c>
      <c r="AE2521" s="26">
        <f t="shared" si="442"/>
        <v>0.35917007694193359</v>
      </c>
      <c r="AF2521" s="26">
        <f t="shared" si="443"/>
        <v>0.6176355234426244</v>
      </c>
      <c r="AG2521" s="6">
        <v>5</v>
      </c>
    </row>
    <row r="2522" spans="1:33" ht="12" customHeight="1" x14ac:dyDescent="0.2">
      <c r="A2522" s="5" t="s">
        <v>2446</v>
      </c>
      <c r="B2522" s="5" t="s">
        <v>2446</v>
      </c>
      <c r="C2522" s="7">
        <v>1</v>
      </c>
      <c r="D2522" s="7">
        <v>1</v>
      </c>
      <c r="E2522" s="8">
        <v>17.690000000000001</v>
      </c>
      <c r="F2522" s="9">
        <v>15.6235198306172</v>
      </c>
      <c r="G2522" s="7">
        <v>3</v>
      </c>
      <c r="H2522" s="7">
        <v>1</v>
      </c>
      <c r="I2522" s="7" t="s">
        <v>1</v>
      </c>
      <c r="J2522" s="7" t="s">
        <v>0</v>
      </c>
      <c r="K2522" s="5" t="s">
        <v>2447</v>
      </c>
      <c r="L2522" s="14" t="s">
        <v>2448</v>
      </c>
      <c r="M2522" s="38">
        <f t="shared" si="444"/>
        <v>1</v>
      </c>
      <c r="N2522" s="32">
        <f t="shared" si="445"/>
        <v>15.623519830617134</v>
      </c>
      <c r="O2522" s="32">
        <f t="shared" si="446"/>
        <v>9.7213413434919023</v>
      </c>
      <c r="P2522" s="32">
        <f t="shared" si="436"/>
        <v>1.6071362251955625</v>
      </c>
      <c r="Q2522" s="35">
        <v>0.55632563939013702</v>
      </c>
      <c r="R2522" s="35">
        <v>0.98862513297596799</v>
      </c>
      <c r="S2522" s="35">
        <v>0.70500461016677296</v>
      </c>
      <c r="T2522" s="35">
        <v>0.56083030854914295</v>
      </c>
      <c r="U2522" s="35">
        <v>0.95424368770259904</v>
      </c>
      <c r="V2522" s="35">
        <v>0.71113608732304101</v>
      </c>
      <c r="W2522" s="8">
        <v>2200.99082968835</v>
      </c>
      <c r="X2522" s="8">
        <v>34387.223874642397</v>
      </c>
      <c r="Y2522" s="8">
        <v>21396.583149295901</v>
      </c>
      <c r="Z2522" s="23">
        <f t="shared" si="437"/>
        <v>57984.797853626646</v>
      </c>
      <c r="AA2522" s="29">
        <f t="shared" si="438"/>
        <v>3.7958066789236717</v>
      </c>
      <c r="AB2522" s="29">
        <f t="shared" si="439"/>
        <v>59.30386092135295</v>
      </c>
      <c r="AC2522" s="29">
        <f t="shared" si="440"/>
        <v>36.900332399723382</v>
      </c>
      <c r="AD2522" s="26">
        <f t="shared" si="441"/>
        <v>3.7958066789236716E-2</v>
      </c>
      <c r="AE2522" s="26">
        <f t="shared" si="442"/>
        <v>0.59303860921352947</v>
      </c>
      <c r="AF2522" s="26">
        <f t="shared" si="443"/>
        <v>0.36900332399723385</v>
      </c>
      <c r="AG2522" s="6">
        <v>6</v>
      </c>
    </row>
    <row r="2523" spans="1:33" ht="12" customHeight="1" x14ac:dyDescent="0.2">
      <c r="A2523" s="5" t="s">
        <v>2443</v>
      </c>
      <c r="B2523" s="5" t="s">
        <v>2443</v>
      </c>
      <c r="C2523" s="7">
        <v>1</v>
      </c>
      <c r="D2523" s="7">
        <v>1</v>
      </c>
      <c r="E2523" s="8">
        <v>18.7</v>
      </c>
      <c r="F2523" s="9">
        <v>15.677716503579999</v>
      </c>
      <c r="G2523" s="7">
        <v>3</v>
      </c>
      <c r="H2523" s="7">
        <v>1</v>
      </c>
      <c r="I2523" s="7" t="s">
        <v>1</v>
      </c>
      <c r="J2523" s="7" t="s">
        <v>0</v>
      </c>
      <c r="K2523" s="5" t="s">
        <v>2444</v>
      </c>
      <c r="L2523" s="14" t="s">
        <v>2445</v>
      </c>
      <c r="M2523" s="38">
        <f t="shared" si="444"/>
        <v>1</v>
      </c>
      <c r="N2523" s="32">
        <f t="shared" si="445"/>
        <v>15.677716503579928</v>
      </c>
      <c r="O2523" s="32">
        <f t="shared" si="446"/>
        <v>1.9651545436993072</v>
      </c>
      <c r="P2523" s="32">
        <f t="shared" si="436"/>
        <v>7.9778542373911181</v>
      </c>
      <c r="Q2523" s="35">
        <v>0.12685861638426099</v>
      </c>
      <c r="R2523" s="35">
        <v>0.97310995148521096</v>
      </c>
      <c r="S2523" s="35">
        <v>0.30083662354351898</v>
      </c>
      <c r="T2523" s="35">
        <v>0.165889812649476</v>
      </c>
      <c r="U2523" s="35">
        <v>0.99775651453035297</v>
      </c>
      <c r="V2523" s="35">
        <v>0.30786692456959602</v>
      </c>
      <c r="W2523" s="8">
        <v>1867.08634293811</v>
      </c>
      <c r="X2523" s="8">
        <v>29271.6503722895</v>
      </c>
      <c r="Y2523" s="8">
        <v>3669.1132103037498</v>
      </c>
      <c r="Z2523" s="23">
        <f t="shared" si="437"/>
        <v>34807.849925531358</v>
      </c>
      <c r="AA2523" s="29">
        <f t="shared" si="438"/>
        <v>5.3639806737060569</v>
      </c>
      <c r="AB2523" s="29">
        <f t="shared" si="439"/>
        <v>84.09496833304523</v>
      </c>
      <c r="AC2523" s="29">
        <f t="shared" si="440"/>
        <v>10.541050993248728</v>
      </c>
      <c r="AD2523" s="26">
        <f t="shared" si="441"/>
        <v>5.3639806737060571E-2</v>
      </c>
      <c r="AE2523" s="26">
        <f t="shared" si="442"/>
        <v>0.84094968333045228</v>
      </c>
      <c r="AF2523" s="26">
        <f t="shared" si="443"/>
        <v>0.10541050993248728</v>
      </c>
      <c r="AG2523" s="6">
        <v>6</v>
      </c>
    </row>
    <row r="2524" spans="1:33" ht="12" customHeight="1" x14ac:dyDescent="0.2">
      <c r="A2524" s="5" t="s">
        <v>3839</v>
      </c>
      <c r="B2524" s="5" t="s">
        <v>3839</v>
      </c>
      <c r="C2524" s="7">
        <v>2</v>
      </c>
      <c r="D2524" s="7">
        <v>2</v>
      </c>
      <c r="E2524" s="8">
        <v>86.78</v>
      </c>
      <c r="F2524" s="9">
        <v>15.774560152105099</v>
      </c>
      <c r="G2524" s="7" t="s">
        <v>122</v>
      </c>
      <c r="H2524" s="7">
        <v>2</v>
      </c>
      <c r="I2524" s="7" t="s">
        <v>1</v>
      </c>
      <c r="J2524" s="7" t="s">
        <v>0</v>
      </c>
      <c r="K2524" s="5" t="s">
        <v>3840</v>
      </c>
      <c r="L2524" s="14" t="s">
        <v>3841</v>
      </c>
      <c r="M2524" s="38">
        <f t="shared" si="444"/>
        <v>1</v>
      </c>
      <c r="N2524" s="32">
        <f t="shared" si="445"/>
        <v>15.774560152105183</v>
      </c>
      <c r="O2524" s="32">
        <f t="shared" si="446"/>
        <v>15.730651916598569</v>
      </c>
      <c r="P2524" s="32">
        <f t="shared" si="436"/>
        <v>1.0027912533911123</v>
      </c>
      <c r="Q2524" s="35">
        <v>0.45780576951273599</v>
      </c>
      <c r="R2524" s="35">
        <v>0.21360991311052699</v>
      </c>
      <c r="S2524" s="35">
        <v>0.34075843434035402</v>
      </c>
      <c r="T2524" s="35">
        <v>0.47541989819701902</v>
      </c>
      <c r="U2524" s="35">
        <v>0.19652317121884899</v>
      </c>
      <c r="V2524" s="35">
        <v>0.323407364456052</v>
      </c>
      <c r="W2524" s="8">
        <v>1879.4415998195</v>
      </c>
      <c r="X2524" s="8">
        <v>29647.364568721499</v>
      </c>
      <c r="Y2524" s="8">
        <v>29564.841604335699</v>
      </c>
      <c r="Z2524" s="23">
        <f t="shared" si="437"/>
        <v>61091.647772876699</v>
      </c>
      <c r="AA2524" s="29">
        <f t="shared" si="438"/>
        <v>3.0764297057541952</v>
      </c>
      <c r="AB2524" s="29">
        <f t="shared" si="439"/>
        <v>48.529325447142803</v>
      </c>
      <c r="AC2524" s="29">
        <f t="shared" si="440"/>
        <v>48.394244847103003</v>
      </c>
      <c r="AD2524" s="26">
        <f t="shared" si="441"/>
        <v>3.0764297057541953E-2</v>
      </c>
      <c r="AE2524" s="26">
        <f t="shared" si="442"/>
        <v>0.48529325447142801</v>
      </c>
      <c r="AF2524" s="26">
        <f t="shared" si="443"/>
        <v>0.48394244847103002</v>
      </c>
      <c r="AG2524" s="6">
        <v>5</v>
      </c>
    </row>
    <row r="2525" spans="1:33" ht="12" customHeight="1" x14ac:dyDescent="0.2">
      <c r="A2525" s="5" t="s">
        <v>2439</v>
      </c>
      <c r="B2525" s="5" t="s">
        <v>2440</v>
      </c>
      <c r="C2525" s="7">
        <v>9</v>
      </c>
      <c r="D2525" s="7">
        <v>8</v>
      </c>
      <c r="E2525" s="8">
        <v>371.2</v>
      </c>
      <c r="F2525" s="9">
        <v>15.774793132219401</v>
      </c>
      <c r="G2525" s="7" t="s">
        <v>50</v>
      </c>
      <c r="H2525" s="7">
        <v>3</v>
      </c>
      <c r="I2525" s="7" t="s">
        <v>1</v>
      </c>
      <c r="J2525" s="7" t="s">
        <v>0</v>
      </c>
      <c r="K2525" s="5" t="s">
        <v>2441</v>
      </c>
      <c r="L2525" s="14" t="s">
        <v>2442</v>
      </c>
      <c r="M2525" s="38">
        <f t="shared" si="444"/>
        <v>1</v>
      </c>
      <c r="N2525" s="32">
        <f t="shared" si="445"/>
        <v>15.774793132219417</v>
      </c>
      <c r="O2525" s="32">
        <f t="shared" si="446"/>
        <v>4.7149502118443385</v>
      </c>
      <c r="P2525" s="32">
        <f t="shared" si="436"/>
        <v>3.3456966507497476</v>
      </c>
      <c r="Q2525" s="35">
        <v>0.19740672683987401</v>
      </c>
      <c r="R2525" s="35">
        <v>0.76862187712381003</v>
      </c>
      <c r="S2525" s="35">
        <v>0.512077473587075</v>
      </c>
      <c r="T2525" s="35">
        <v>0.22341110172760301</v>
      </c>
      <c r="U2525" s="35">
        <v>0.79323955963397397</v>
      </c>
      <c r="V2525" s="35">
        <v>0.57687902799670898</v>
      </c>
      <c r="W2525" s="8">
        <v>8617.8231845498995</v>
      </c>
      <c r="X2525" s="8">
        <v>135944.37798631901</v>
      </c>
      <c r="Y2525" s="8">
        <v>40632.607249630601</v>
      </c>
      <c r="Z2525" s="23">
        <f t="shared" si="437"/>
        <v>185194.8084204995</v>
      </c>
      <c r="AA2525" s="29">
        <f t="shared" si="438"/>
        <v>4.6533827044343754</v>
      </c>
      <c r="AB2525" s="29">
        <f t="shared" si="439"/>
        <v>73.406149527499991</v>
      </c>
      <c r="AC2525" s="29">
        <f t="shared" si="440"/>
        <v>21.940467768065638</v>
      </c>
      <c r="AD2525" s="26">
        <f t="shared" si="441"/>
        <v>4.6533827044343751E-2</v>
      </c>
      <c r="AE2525" s="26">
        <f t="shared" si="442"/>
        <v>0.73406149527499986</v>
      </c>
      <c r="AF2525" s="26">
        <f t="shared" si="443"/>
        <v>0.21940467768065638</v>
      </c>
      <c r="AG2525" s="6">
        <v>6</v>
      </c>
    </row>
    <row r="2526" spans="1:33" ht="12" customHeight="1" x14ac:dyDescent="0.2">
      <c r="A2526" s="5" t="s">
        <v>2436</v>
      </c>
      <c r="B2526" s="5" t="s">
        <v>2436</v>
      </c>
      <c r="C2526" s="7">
        <v>10</v>
      </c>
      <c r="D2526" s="7">
        <v>10</v>
      </c>
      <c r="E2526" s="8">
        <v>332.34</v>
      </c>
      <c r="F2526" s="9">
        <v>16.092136198820398</v>
      </c>
      <c r="G2526" s="7" t="s">
        <v>50</v>
      </c>
      <c r="H2526" s="7">
        <v>3</v>
      </c>
      <c r="I2526" s="7" t="s">
        <v>1</v>
      </c>
      <c r="J2526" s="7" t="s">
        <v>0</v>
      </c>
      <c r="K2526" s="5" t="s">
        <v>2437</v>
      </c>
      <c r="L2526" s="14" t="s">
        <v>2438</v>
      </c>
      <c r="M2526" s="38">
        <f t="shared" si="444"/>
        <v>1</v>
      </c>
      <c r="N2526" s="32">
        <f t="shared" si="445"/>
        <v>16.092136198820384</v>
      </c>
      <c r="O2526" s="32">
        <f t="shared" si="446"/>
        <v>6.4710524282038024</v>
      </c>
      <c r="P2526" s="32">
        <f t="shared" si="436"/>
        <v>2.4867881040004409</v>
      </c>
      <c r="Q2526" s="35">
        <v>0.25927631269109302</v>
      </c>
      <c r="R2526" s="35">
        <v>0.62985380479830599</v>
      </c>
      <c r="S2526" s="35">
        <v>0.82050997054310904</v>
      </c>
      <c r="T2526" s="35">
        <v>0.24581943318251101</v>
      </c>
      <c r="U2526" s="35">
        <v>0.61938020393402504</v>
      </c>
      <c r="V2526" s="35">
        <v>0.83074602123616803</v>
      </c>
      <c r="W2526" s="8">
        <v>34890.355440179301</v>
      </c>
      <c r="X2526" s="8">
        <v>561460.35176861903</v>
      </c>
      <c r="Y2526" s="8">
        <v>225777.31929206601</v>
      </c>
      <c r="Z2526" s="23">
        <f t="shared" si="437"/>
        <v>822128.02650086442</v>
      </c>
      <c r="AA2526" s="29">
        <f t="shared" si="438"/>
        <v>4.2439077996987145</v>
      </c>
      <c r="AB2526" s="29">
        <f t="shared" si="439"/>
        <v>68.293542327987851</v>
      </c>
      <c r="AC2526" s="29">
        <f t="shared" si="440"/>
        <v>27.462549872313424</v>
      </c>
      <c r="AD2526" s="26">
        <f t="shared" si="441"/>
        <v>4.2439077996987144E-2</v>
      </c>
      <c r="AE2526" s="26">
        <f t="shared" si="442"/>
        <v>0.68293542327987855</v>
      </c>
      <c r="AF2526" s="26">
        <f t="shared" si="443"/>
        <v>0.27462549872313424</v>
      </c>
      <c r="AG2526" s="6">
        <v>6</v>
      </c>
    </row>
    <row r="2527" spans="1:33" ht="12" customHeight="1" x14ac:dyDescent="0.2">
      <c r="A2527" s="5" t="s">
        <v>2433</v>
      </c>
      <c r="B2527" s="5" t="s">
        <v>2433</v>
      </c>
      <c r="C2527" s="7">
        <v>15</v>
      </c>
      <c r="D2527" s="7">
        <v>15</v>
      </c>
      <c r="E2527" s="8">
        <v>807.43</v>
      </c>
      <c r="F2527" s="9">
        <v>16.1160422959972</v>
      </c>
      <c r="G2527" s="7" t="s">
        <v>50</v>
      </c>
      <c r="H2527" s="7">
        <v>3</v>
      </c>
      <c r="I2527" s="7" t="s">
        <v>1</v>
      </c>
      <c r="J2527" s="7" t="s">
        <v>0</v>
      </c>
      <c r="K2527" s="5" t="s">
        <v>2434</v>
      </c>
      <c r="L2527" s="14" t="s">
        <v>2435</v>
      </c>
      <c r="M2527" s="38">
        <f t="shared" si="444"/>
        <v>1</v>
      </c>
      <c r="N2527" s="32">
        <f t="shared" si="445"/>
        <v>16.116042295997239</v>
      </c>
      <c r="O2527" s="32">
        <f t="shared" si="446"/>
        <v>4.7933601291876995</v>
      </c>
      <c r="P2527" s="32">
        <f t="shared" si="436"/>
        <v>3.3621597087737123</v>
      </c>
      <c r="Q2527" s="35">
        <v>0.62159173364209896</v>
      </c>
      <c r="R2527" s="35">
        <v>0.89792026810113101</v>
      </c>
      <c r="S2527" s="35">
        <v>0.60607133948648295</v>
      </c>
      <c r="T2527" s="35">
        <v>0.54647843384686401</v>
      </c>
      <c r="U2527" s="35">
        <v>0.84101985066005702</v>
      </c>
      <c r="V2527" s="35">
        <v>0.70591809080983703</v>
      </c>
      <c r="W2527" s="8">
        <v>241675.62259295199</v>
      </c>
      <c r="X2527" s="8">
        <v>3894854.5556194801</v>
      </c>
      <c r="Y2527" s="8">
        <v>1158438.29353367</v>
      </c>
      <c r="Z2527" s="23">
        <f t="shared" si="437"/>
        <v>5294968.471746102</v>
      </c>
      <c r="AA2527" s="29">
        <f t="shared" si="438"/>
        <v>4.5642504555509751</v>
      </c>
      <c r="AB2527" s="29">
        <f t="shared" si="439"/>
        <v>73.557653391184189</v>
      </c>
      <c r="AC2527" s="29">
        <f t="shared" si="440"/>
        <v>21.878096153264838</v>
      </c>
      <c r="AD2527" s="26">
        <f t="shared" si="441"/>
        <v>4.564250455550975E-2</v>
      </c>
      <c r="AE2527" s="26">
        <f t="shared" si="442"/>
        <v>0.73557653391184186</v>
      </c>
      <c r="AF2527" s="26">
        <f t="shared" si="443"/>
        <v>0.21878096153264839</v>
      </c>
      <c r="AG2527" s="6">
        <v>6</v>
      </c>
    </row>
    <row r="2528" spans="1:33" ht="12" customHeight="1" x14ac:dyDescent="0.2">
      <c r="A2528" s="5" t="s">
        <v>996</v>
      </c>
      <c r="B2528" s="5" t="s">
        <v>996</v>
      </c>
      <c r="C2528" s="7">
        <v>8</v>
      </c>
      <c r="D2528" s="7">
        <v>5</v>
      </c>
      <c r="E2528" s="8">
        <v>334</v>
      </c>
      <c r="F2528" s="9">
        <v>19.531176891271102</v>
      </c>
      <c r="G2528" s="7" t="s">
        <v>50</v>
      </c>
      <c r="H2528" s="7">
        <v>3</v>
      </c>
      <c r="I2528" s="7" t="s">
        <v>2</v>
      </c>
      <c r="J2528" s="7" t="s">
        <v>0</v>
      </c>
      <c r="K2528" s="5" t="s">
        <v>997</v>
      </c>
      <c r="L2528" s="14" t="s">
        <v>927</v>
      </c>
      <c r="M2528" s="38">
        <f t="shared" si="444"/>
        <v>3</v>
      </c>
      <c r="N2528" s="32">
        <f t="shared" si="445"/>
        <v>16.128452127116422</v>
      </c>
      <c r="O2528" s="32">
        <f t="shared" si="446"/>
        <v>19.53117689127108</v>
      </c>
      <c r="P2528" s="32">
        <f t="shared" si="436"/>
        <v>0.82577983994014159</v>
      </c>
      <c r="Q2528" s="35">
        <v>0.30616801163716401</v>
      </c>
      <c r="R2528" s="35">
        <v>0.35442135325534602</v>
      </c>
      <c r="S2528" s="35">
        <v>0.71916665886713305</v>
      </c>
      <c r="T2528" s="35">
        <v>0.29283940098564398</v>
      </c>
      <c r="U2528" s="35">
        <v>0.36515823140314602</v>
      </c>
      <c r="V2528" s="35">
        <v>0.73248622110797401</v>
      </c>
      <c r="W2528" s="8">
        <v>31485.685511944499</v>
      </c>
      <c r="X2528" s="8">
        <v>507815.37146883999</v>
      </c>
      <c r="Y2528" s="8">
        <v>614952.493276719</v>
      </c>
      <c r="Z2528" s="23">
        <f t="shared" si="437"/>
        <v>1154253.5502575035</v>
      </c>
      <c r="AA2528" s="29">
        <f t="shared" si="438"/>
        <v>2.72779628920529</v>
      </c>
      <c r="AB2528" s="29">
        <f t="shared" si="439"/>
        <v>43.995131862973345</v>
      </c>
      <c r="AC2528" s="29">
        <f t="shared" si="440"/>
        <v>53.277071847821361</v>
      </c>
      <c r="AD2528" s="26">
        <f t="shared" si="441"/>
        <v>2.72779628920529E-2</v>
      </c>
      <c r="AE2528" s="26">
        <f t="shared" si="442"/>
        <v>0.43995131862973347</v>
      </c>
      <c r="AF2528" s="26">
        <f t="shared" si="443"/>
        <v>0.53277071847821356</v>
      </c>
      <c r="AG2528" s="6">
        <v>5</v>
      </c>
    </row>
    <row r="2529" spans="1:33" ht="12" customHeight="1" x14ac:dyDescent="0.2">
      <c r="A2529" s="5" t="s">
        <v>145</v>
      </c>
      <c r="B2529" s="5" t="s">
        <v>145</v>
      </c>
      <c r="C2529" s="7">
        <v>2</v>
      </c>
      <c r="D2529" s="7">
        <v>2</v>
      </c>
      <c r="E2529" s="8">
        <v>55.37</v>
      </c>
      <c r="F2529" s="9">
        <v>44.887311553868798</v>
      </c>
      <c r="G2529" s="7" t="s">
        <v>146</v>
      </c>
      <c r="H2529" s="7">
        <v>2</v>
      </c>
      <c r="I2529" s="7" t="s">
        <v>2</v>
      </c>
      <c r="J2529" s="7" t="s">
        <v>0</v>
      </c>
      <c r="K2529" s="5" t="s">
        <v>147</v>
      </c>
      <c r="L2529" s="14" t="s">
        <v>148</v>
      </c>
      <c r="M2529" s="38">
        <f t="shared" si="444"/>
        <v>1</v>
      </c>
      <c r="N2529" s="32">
        <f t="shared" si="445"/>
        <v>16.185552469718782</v>
      </c>
      <c r="O2529" s="32">
        <f t="shared" si="446"/>
        <v>44.887311553868827</v>
      </c>
      <c r="P2529" s="32">
        <f t="shared" si="436"/>
        <v>0.36058190854880351</v>
      </c>
      <c r="Q2529" s="35">
        <v>0.46017169554791199</v>
      </c>
      <c r="R2529" s="35">
        <v>0.92026763508258602</v>
      </c>
      <c r="S2529" s="35">
        <v>0.50101909814206003</v>
      </c>
      <c r="T2529" s="35">
        <v>0.47748938533157897</v>
      </c>
      <c r="U2529" s="35">
        <v>0.94659886305962204</v>
      </c>
      <c r="V2529" s="35">
        <v>0.50819993349283199</v>
      </c>
      <c r="W2529" s="8">
        <v>617.21063518576705</v>
      </c>
      <c r="X2529" s="8">
        <v>9989.8951206676902</v>
      </c>
      <c r="Y2529" s="8">
        <v>27704.926075944801</v>
      </c>
      <c r="Z2529" s="23">
        <f t="shared" si="437"/>
        <v>38312.03183179826</v>
      </c>
      <c r="AA2529" s="29">
        <f t="shared" si="438"/>
        <v>1.6110099247555281</v>
      </c>
      <c r="AB2529" s="29">
        <f t="shared" si="439"/>
        <v>26.075085666368306</v>
      </c>
      <c r="AC2529" s="29">
        <f t="shared" si="440"/>
        <v>72.313904408876169</v>
      </c>
      <c r="AD2529" s="26">
        <f t="shared" si="441"/>
        <v>1.6110099247555281E-2</v>
      </c>
      <c r="AE2529" s="26">
        <f t="shared" si="442"/>
        <v>0.26075085666368308</v>
      </c>
      <c r="AF2529" s="26">
        <f t="shared" si="443"/>
        <v>0.72313904408876173</v>
      </c>
      <c r="AG2529" s="6">
        <v>1</v>
      </c>
    </row>
    <row r="2530" spans="1:33" ht="12" customHeight="1" x14ac:dyDescent="0.2">
      <c r="A2530" s="5" t="s">
        <v>975</v>
      </c>
      <c r="B2530" s="5" t="s">
        <v>975</v>
      </c>
      <c r="C2530" s="7">
        <v>12</v>
      </c>
      <c r="D2530" s="7">
        <v>12</v>
      </c>
      <c r="E2530" s="8">
        <v>617.91</v>
      </c>
      <c r="F2530" s="9">
        <v>25.458156676141801</v>
      </c>
      <c r="G2530" s="7" t="s">
        <v>50</v>
      </c>
      <c r="H2530" s="7">
        <v>3</v>
      </c>
      <c r="I2530" s="7" t="s">
        <v>2</v>
      </c>
      <c r="J2530" s="7" t="s">
        <v>0</v>
      </c>
      <c r="K2530" s="5" t="s">
        <v>976</v>
      </c>
      <c r="L2530" s="14"/>
      <c r="M2530" s="38">
        <f t="shared" si="444"/>
        <v>0</v>
      </c>
      <c r="N2530" s="32">
        <f t="shared" si="445"/>
        <v>16.319713336506169</v>
      </c>
      <c r="O2530" s="32">
        <f t="shared" si="446"/>
        <v>25.45815667614184</v>
      </c>
      <c r="P2530" s="32">
        <f t="shared" si="436"/>
        <v>0.64104065129743737</v>
      </c>
      <c r="Q2530" s="35">
        <v>0.28326762888512202</v>
      </c>
      <c r="R2530" s="35">
        <v>0.80814258632399705</v>
      </c>
      <c r="S2530" s="35">
        <v>0.64192754532909702</v>
      </c>
      <c r="T2530" s="35">
        <v>0.24581943318251101</v>
      </c>
      <c r="U2530" s="35">
        <v>0.86595901783402396</v>
      </c>
      <c r="V2530" s="35">
        <v>0.52370710011751498</v>
      </c>
      <c r="W2530" s="8">
        <v>399766.56678947201</v>
      </c>
      <c r="X2530" s="8">
        <v>6524075.77152343</v>
      </c>
      <c r="Y2530" s="8">
        <v>10177319.891209699</v>
      </c>
      <c r="Z2530" s="23">
        <f t="shared" si="437"/>
        <v>17101162.229522601</v>
      </c>
      <c r="AA2530" s="29">
        <f t="shared" si="438"/>
        <v>2.337657297346345</v>
      </c>
      <c r="AB2530" s="29">
        <f t="shared" si="439"/>
        <v>38.149896971684115</v>
      </c>
      <c r="AC2530" s="29">
        <f t="shared" si="440"/>
        <v>59.512445730969546</v>
      </c>
      <c r="AD2530" s="26">
        <f t="shared" si="441"/>
        <v>2.337657297346345E-2</v>
      </c>
      <c r="AE2530" s="26">
        <f t="shared" si="442"/>
        <v>0.38149896971684116</v>
      </c>
      <c r="AF2530" s="26">
        <f t="shared" si="443"/>
        <v>0.59512445730969543</v>
      </c>
      <c r="AG2530" s="6">
        <v>5</v>
      </c>
    </row>
    <row r="2531" spans="1:33" ht="12" customHeight="1" x14ac:dyDescent="0.2">
      <c r="A2531" s="5" t="s">
        <v>945</v>
      </c>
      <c r="B2531" s="5" t="s">
        <v>945</v>
      </c>
      <c r="C2531" s="7">
        <v>7</v>
      </c>
      <c r="D2531" s="7">
        <v>7</v>
      </c>
      <c r="E2531" s="8">
        <v>186.51</v>
      </c>
      <c r="F2531" s="9">
        <v>34.4107055098657</v>
      </c>
      <c r="G2531" s="7" t="s">
        <v>50</v>
      </c>
      <c r="H2531" s="7">
        <v>3</v>
      </c>
      <c r="I2531" s="7" t="s">
        <v>2</v>
      </c>
      <c r="J2531" s="7" t="s">
        <v>0</v>
      </c>
      <c r="K2531" s="5" t="s">
        <v>946</v>
      </c>
      <c r="L2531" s="14" t="s">
        <v>947</v>
      </c>
      <c r="M2531" s="38">
        <f t="shared" si="444"/>
        <v>1</v>
      </c>
      <c r="N2531" s="32">
        <f t="shared" si="445"/>
        <v>16.466592103981913</v>
      </c>
      <c r="O2531" s="32">
        <f t="shared" si="446"/>
        <v>34.410705509865579</v>
      </c>
      <c r="P2531" s="32">
        <f t="shared" si="436"/>
        <v>0.4785310809527264</v>
      </c>
      <c r="Q2531" s="35">
        <v>0.554712160042518</v>
      </c>
      <c r="R2531" s="35">
        <v>0.37783980401460299</v>
      </c>
      <c r="S2531" s="35">
        <v>0.54004792797117596</v>
      </c>
      <c r="T2531" s="35">
        <v>0.54619619625483395</v>
      </c>
      <c r="U2531" s="35">
        <v>0.38708117493118399</v>
      </c>
      <c r="V2531" s="35">
        <v>0.565262557017571</v>
      </c>
      <c r="W2531" s="8">
        <v>5327.57664783776</v>
      </c>
      <c r="X2531" s="8">
        <v>87727.031562643693</v>
      </c>
      <c r="Y2531" s="8">
        <v>183325.67110998201</v>
      </c>
      <c r="Z2531" s="23">
        <f t="shared" si="437"/>
        <v>276380.27932046348</v>
      </c>
      <c r="AA2531" s="29">
        <f t="shared" si="438"/>
        <v>1.9276254662368382</v>
      </c>
      <c r="AB2531" s="29">
        <f t="shared" si="439"/>
        <v>31.741422281769974</v>
      </c>
      <c r="AC2531" s="29">
        <f t="shared" si="440"/>
        <v>66.330952251993182</v>
      </c>
      <c r="AD2531" s="26">
        <f t="shared" si="441"/>
        <v>1.9276254662368382E-2</v>
      </c>
      <c r="AE2531" s="26">
        <f t="shared" si="442"/>
        <v>0.31741422281769976</v>
      </c>
      <c r="AF2531" s="26">
        <f t="shared" si="443"/>
        <v>0.6633095225199318</v>
      </c>
      <c r="AG2531" s="6">
        <v>5</v>
      </c>
    </row>
    <row r="2532" spans="1:33" ht="12" customHeight="1" x14ac:dyDescent="0.2">
      <c r="A2532" s="5" t="s">
        <v>948</v>
      </c>
      <c r="B2532" s="5" t="s">
        <v>949</v>
      </c>
      <c r="C2532" s="7">
        <v>67</v>
      </c>
      <c r="D2532" s="7">
        <v>65</v>
      </c>
      <c r="E2532" s="8">
        <v>4695.99</v>
      </c>
      <c r="F2532" s="9">
        <v>33.467856691792903</v>
      </c>
      <c r="G2532" s="7" t="s">
        <v>50</v>
      </c>
      <c r="H2532" s="7">
        <v>3</v>
      </c>
      <c r="I2532" s="7" t="s">
        <v>2</v>
      </c>
      <c r="J2532" s="7" t="s">
        <v>0</v>
      </c>
      <c r="K2532" s="5" t="s">
        <v>950</v>
      </c>
      <c r="L2532" s="14" t="s">
        <v>951</v>
      </c>
      <c r="M2532" s="38">
        <f t="shared" si="444"/>
        <v>1</v>
      </c>
      <c r="N2532" s="32">
        <f t="shared" si="445"/>
        <v>16.473722821171624</v>
      </c>
      <c r="O2532" s="32">
        <f t="shared" si="446"/>
        <v>33.467856691792861</v>
      </c>
      <c r="P2532" s="32">
        <f t="shared" si="436"/>
        <v>0.4922252109801637</v>
      </c>
      <c r="Q2532" s="35">
        <v>0.66447755633538097</v>
      </c>
      <c r="R2532" s="35">
        <v>0.74535267479283596</v>
      </c>
      <c r="S2532" s="35">
        <v>0.90996355436401699</v>
      </c>
      <c r="T2532" s="35">
        <v>0.59289345250326797</v>
      </c>
      <c r="U2532" s="35">
        <v>0.67667422630729002</v>
      </c>
      <c r="V2532" s="35">
        <v>0.94514119119286999</v>
      </c>
      <c r="W2532" s="8">
        <v>8774526.1752329003</v>
      </c>
      <c r="X2532" s="8">
        <v>144549112.097902</v>
      </c>
      <c r="Y2532" s="8">
        <v>293664584.57108003</v>
      </c>
      <c r="Z2532" s="23">
        <f t="shared" si="437"/>
        <v>446988222.84421492</v>
      </c>
      <c r="AA2532" s="29">
        <f t="shared" si="438"/>
        <v>1.963032967490737</v>
      </c>
      <c r="AB2532" s="29">
        <f t="shared" si="439"/>
        <v>32.338460995264406</v>
      </c>
      <c r="AC2532" s="29">
        <f t="shared" si="440"/>
        <v>65.698506037244854</v>
      </c>
      <c r="AD2532" s="26">
        <f t="shared" si="441"/>
        <v>1.9630329674907368E-2</v>
      </c>
      <c r="AE2532" s="26">
        <f t="shared" si="442"/>
        <v>0.32338460995264406</v>
      </c>
      <c r="AF2532" s="26">
        <f t="shared" si="443"/>
        <v>0.65698506037244853</v>
      </c>
      <c r="AG2532" s="6">
        <v>5</v>
      </c>
    </row>
    <row r="2533" spans="1:33" ht="12" customHeight="1" x14ac:dyDescent="0.2">
      <c r="A2533" s="5" t="s">
        <v>3836</v>
      </c>
      <c r="B2533" s="5" t="s">
        <v>3836</v>
      </c>
      <c r="C2533" s="7">
        <v>5</v>
      </c>
      <c r="D2533" s="7">
        <v>5</v>
      </c>
      <c r="E2533" s="8">
        <v>266.2</v>
      </c>
      <c r="F2533" s="9">
        <v>16.6008057280518</v>
      </c>
      <c r="G2533" s="7" t="s">
        <v>50</v>
      </c>
      <c r="H2533" s="7">
        <v>3</v>
      </c>
      <c r="I2533" s="7" t="s">
        <v>1</v>
      </c>
      <c r="J2533" s="7" t="s">
        <v>0</v>
      </c>
      <c r="K2533" s="5" t="s">
        <v>3837</v>
      </c>
      <c r="L2533" s="14" t="s">
        <v>3838</v>
      </c>
      <c r="M2533" s="38">
        <f t="shared" si="444"/>
        <v>1</v>
      </c>
      <c r="N2533" s="32">
        <f t="shared" si="445"/>
        <v>16.600805728051711</v>
      </c>
      <c r="O2533" s="32">
        <f t="shared" si="446"/>
        <v>12.802994796274723</v>
      </c>
      <c r="P2533" s="32">
        <f t="shared" si="436"/>
        <v>1.2966345759104763</v>
      </c>
      <c r="Q2533" s="35">
        <v>9.7329358831661106E-2</v>
      </c>
      <c r="R2533" s="35">
        <v>0.145105559970579</v>
      </c>
      <c r="S2533" s="35">
        <v>0.552595814176019</v>
      </c>
      <c r="T2533" s="35">
        <v>6.6522324509579497E-2</v>
      </c>
      <c r="U2533" s="35">
        <v>0.14937869854212099</v>
      </c>
      <c r="V2533" s="35">
        <v>0.64380450974881198</v>
      </c>
      <c r="W2533" s="8">
        <v>158347.53175576299</v>
      </c>
      <c r="X2533" s="8">
        <v>2628696.6121939202</v>
      </c>
      <c r="Y2533" s="8">
        <v>2027322.6250719801</v>
      </c>
      <c r="Z2533" s="23">
        <f t="shared" si="437"/>
        <v>4814366.7690216638</v>
      </c>
      <c r="AA2533" s="29">
        <f t="shared" si="438"/>
        <v>3.2890624946703233</v>
      </c>
      <c r="AB2533" s="29">
        <f t="shared" si="439"/>
        <v>54.601087501443153</v>
      </c>
      <c r="AC2533" s="29">
        <f t="shared" si="440"/>
        <v>42.109850003886514</v>
      </c>
      <c r="AD2533" s="26">
        <f t="shared" si="441"/>
        <v>3.289062494670323E-2</v>
      </c>
      <c r="AE2533" s="26">
        <f t="shared" si="442"/>
        <v>0.54601087501443157</v>
      </c>
      <c r="AF2533" s="26">
        <f t="shared" si="443"/>
        <v>0.42109850003886512</v>
      </c>
      <c r="AG2533" s="6">
        <v>5</v>
      </c>
    </row>
    <row r="2534" spans="1:33" ht="12" customHeight="1" x14ac:dyDescent="0.2">
      <c r="A2534" s="5" t="s">
        <v>3833</v>
      </c>
      <c r="B2534" s="5" t="s">
        <v>3833</v>
      </c>
      <c r="C2534" s="7">
        <v>1</v>
      </c>
      <c r="D2534" s="7">
        <v>1</v>
      </c>
      <c r="E2534" s="8">
        <v>28.73</v>
      </c>
      <c r="F2534" s="9">
        <v>16.6215716953647</v>
      </c>
      <c r="G2534" s="7">
        <v>2</v>
      </c>
      <c r="H2534" s="7">
        <v>1</v>
      </c>
      <c r="I2534" s="7" t="s">
        <v>1</v>
      </c>
      <c r="J2534" s="7" t="s">
        <v>0</v>
      </c>
      <c r="K2534" s="5" t="s">
        <v>3834</v>
      </c>
      <c r="L2534" s="14" t="s">
        <v>3835</v>
      </c>
      <c r="M2534" s="38">
        <f t="shared" si="444"/>
        <v>1</v>
      </c>
      <c r="N2534" s="32">
        <f t="shared" si="445"/>
        <v>16.621571695364711</v>
      </c>
      <c r="O2534" s="32">
        <f t="shared" si="446"/>
        <v>14.900274268491611</v>
      </c>
      <c r="P2534" s="32">
        <f t="shared" si="436"/>
        <v>1.1155211908087481</v>
      </c>
      <c r="Q2534" s="35">
        <v>0.76176659537899605</v>
      </c>
      <c r="R2534" s="35">
        <v>0.58246566013467105</v>
      </c>
      <c r="S2534" s="35">
        <v>0.326904997977228</v>
      </c>
      <c r="T2534" s="35">
        <v>0.67701335682973096</v>
      </c>
      <c r="U2534" s="35">
        <v>0.55047751564202596</v>
      </c>
      <c r="V2534" s="35">
        <v>0.24710801248123701</v>
      </c>
      <c r="W2534" s="8">
        <v>704.21632334216304</v>
      </c>
      <c r="X2534" s="8">
        <v>11705.1821074779</v>
      </c>
      <c r="Y2534" s="8">
        <v>10493.016362147</v>
      </c>
      <c r="Z2534" s="23">
        <f t="shared" si="437"/>
        <v>22902.414792967065</v>
      </c>
      <c r="AA2534" s="29">
        <f t="shared" si="438"/>
        <v>3.0748562093042509</v>
      </c>
      <c r="AB2534" s="29">
        <f t="shared" si="439"/>
        <v>51.10894293588796</v>
      </c>
      <c r="AC2534" s="29">
        <f t="shared" si="440"/>
        <v>45.816200854807782</v>
      </c>
      <c r="AD2534" s="26">
        <f t="shared" si="441"/>
        <v>3.0748562093042508E-2</v>
      </c>
      <c r="AE2534" s="26">
        <f t="shared" si="442"/>
        <v>0.51108942935887958</v>
      </c>
      <c r="AF2534" s="26">
        <f t="shared" si="443"/>
        <v>0.45816200854807781</v>
      </c>
      <c r="AG2534" s="6">
        <v>5</v>
      </c>
    </row>
    <row r="2535" spans="1:33" ht="12" customHeight="1" x14ac:dyDescent="0.2">
      <c r="A2535" s="5" t="s">
        <v>931</v>
      </c>
      <c r="B2535" s="5" t="s">
        <v>931</v>
      </c>
      <c r="C2535" s="7">
        <v>4</v>
      </c>
      <c r="D2535" s="7">
        <v>1</v>
      </c>
      <c r="E2535" s="8">
        <v>131.97999999999999</v>
      </c>
      <c r="F2535" s="9">
        <v>39.546027567651997</v>
      </c>
      <c r="G2535" s="7" t="s">
        <v>146</v>
      </c>
      <c r="H2535" s="7">
        <v>2</v>
      </c>
      <c r="I2535" s="7" t="s">
        <v>2</v>
      </c>
      <c r="J2535" s="7" t="s">
        <v>0</v>
      </c>
      <c r="K2535" s="5" t="s">
        <v>932</v>
      </c>
      <c r="L2535" s="14" t="s">
        <v>894</v>
      </c>
      <c r="M2535" s="38">
        <f t="shared" si="444"/>
        <v>2</v>
      </c>
      <c r="N2535" s="32">
        <f t="shared" si="445"/>
        <v>17.099539395575245</v>
      </c>
      <c r="O2535" s="32">
        <f t="shared" si="446"/>
        <v>39.54602756765194</v>
      </c>
      <c r="P2535" s="32">
        <f t="shared" si="436"/>
        <v>0.43239588012532548</v>
      </c>
      <c r="Q2535" s="35">
        <v>9.4242890685699604E-2</v>
      </c>
      <c r="R2535" s="35">
        <v>9.8875299618031806E-2</v>
      </c>
      <c r="S2535" s="35">
        <v>0.40706683270510602</v>
      </c>
      <c r="T2535" s="35">
        <v>0.12372474354773599</v>
      </c>
      <c r="U2535" s="35">
        <v>0.11750570151312301</v>
      </c>
      <c r="V2535" s="35">
        <v>0.41436869245354702</v>
      </c>
      <c r="W2535" s="8">
        <v>583.15009996269703</v>
      </c>
      <c r="X2535" s="8">
        <v>9971.5981078457808</v>
      </c>
      <c r="Y2535" s="8">
        <v>23061.269929203801</v>
      </c>
      <c r="Z2535" s="23">
        <f t="shared" si="437"/>
        <v>33616.018137012281</v>
      </c>
      <c r="AA2535" s="29">
        <f t="shared" si="438"/>
        <v>1.7347387712188038</v>
      </c>
      <c r="AB2535" s="29">
        <f t="shared" si="439"/>
        <v>29.66323395948773</v>
      </c>
      <c r="AC2535" s="29">
        <f t="shared" si="440"/>
        <v>68.602027269293473</v>
      </c>
      <c r="AD2535" s="26">
        <f t="shared" si="441"/>
        <v>1.7347387712188037E-2</v>
      </c>
      <c r="AE2535" s="26">
        <f t="shared" si="442"/>
        <v>0.29663233959487728</v>
      </c>
      <c r="AF2535" s="26">
        <f t="shared" si="443"/>
        <v>0.68602027269293475</v>
      </c>
      <c r="AG2535" s="6">
        <v>5</v>
      </c>
    </row>
    <row r="2536" spans="1:33" ht="12" customHeight="1" x14ac:dyDescent="0.2">
      <c r="A2536" s="5" t="s">
        <v>2429</v>
      </c>
      <c r="B2536" s="5" t="s">
        <v>2430</v>
      </c>
      <c r="C2536" s="7">
        <v>19</v>
      </c>
      <c r="D2536" s="7">
        <v>12</v>
      </c>
      <c r="E2536" s="8">
        <v>629.9</v>
      </c>
      <c r="F2536" s="9">
        <v>17.115011840765899</v>
      </c>
      <c r="G2536" s="7" t="s">
        <v>50</v>
      </c>
      <c r="H2536" s="7">
        <v>3</v>
      </c>
      <c r="I2536" s="7" t="s">
        <v>1</v>
      </c>
      <c r="J2536" s="7" t="s">
        <v>0</v>
      </c>
      <c r="K2536" s="5" t="s">
        <v>2431</v>
      </c>
      <c r="L2536" s="14" t="s">
        <v>2432</v>
      </c>
      <c r="M2536" s="38">
        <f t="shared" si="444"/>
        <v>1</v>
      </c>
      <c r="N2536" s="32">
        <f t="shared" si="445"/>
        <v>17.115011840765963</v>
      </c>
      <c r="O2536" s="32">
        <f t="shared" si="446"/>
        <v>7.0354235554809366</v>
      </c>
      <c r="P2536" s="32">
        <f t="shared" si="436"/>
        <v>2.4326910392527163</v>
      </c>
      <c r="Q2536" s="35">
        <v>0.70929724691608897</v>
      </c>
      <c r="R2536" s="35">
        <v>0.47820924025838302</v>
      </c>
      <c r="S2536" s="35">
        <v>0.46859856151672202</v>
      </c>
      <c r="T2536" s="35">
        <v>0.74136084734993302</v>
      </c>
      <c r="U2536" s="35">
        <v>0.54309117414726005</v>
      </c>
      <c r="V2536" s="35">
        <v>0.47823864566707602</v>
      </c>
      <c r="W2536" s="8">
        <v>34587.431290909197</v>
      </c>
      <c r="X2536" s="8">
        <v>591964.29608559003</v>
      </c>
      <c r="Y2536" s="8">
        <v>243337.228827641</v>
      </c>
      <c r="Z2536" s="23">
        <f t="shared" si="437"/>
        <v>869888.95620414021</v>
      </c>
      <c r="AA2536" s="29">
        <f t="shared" si="438"/>
        <v>3.9760743074421132</v>
      </c>
      <c r="AB2536" s="29">
        <f t="shared" si="439"/>
        <v>68.050558851637092</v>
      </c>
      <c r="AC2536" s="29">
        <f t="shared" si="440"/>
        <v>27.973366840920797</v>
      </c>
      <c r="AD2536" s="26">
        <f t="shared" si="441"/>
        <v>3.976074307442113E-2</v>
      </c>
      <c r="AE2536" s="26">
        <f t="shared" si="442"/>
        <v>0.68050558851637089</v>
      </c>
      <c r="AF2536" s="26">
        <f t="shared" si="443"/>
        <v>0.27973366840920799</v>
      </c>
      <c r="AG2536" s="6">
        <v>6</v>
      </c>
    </row>
    <row r="2537" spans="1:33" ht="12" customHeight="1" x14ac:dyDescent="0.2">
      <c r="A2537" s="5" t="s">
        <v>2426</v>
      </c>
      <c r="B2537" s="5" t="s">
        <v>2426</v>
      </c>
      <c r="C2537" s="7">
        <v>1</v>
      </c>
      <c r="D2537" s="7">
        <v>1</v>
      </c>
      <c r="E2537" s="8">
        <v>20.3</v>
      </c>
      <c r="F2537" s="9">
        <v>17.631603160740902</v>
      </c>
      <c r="G2537" s="7">
        <v>3</v>
      </c>
      <c r="H2537" s="7">
        <v>1</v>
      </c>
      <c r="I2537" s="7" t="s">
        <v>1</v>
      </c>
      <c r="J2537" s="7" t="s">
        <v>0</v>
      </c>
      <c r="K2537" s="5" t="s">
        <v>2427</v>
      </c>
      <c r="L2537" s="14" t="s">
        <v>2428</v>
      </c>
      <c r="M2537" s="38">
        <f t="shared" si="444"/>
        <v>1</v>
      </c>
      <c r="N2537" s="32">
        <f t="shared" si="445"/>
        <v>17.631603160740852</v>
      </c>
      <c r="O2537" s="32">
        <f t="shared" si="446"/>
        <v>3.6177018095155948</v>
      </c>
      <c r="P2537" s="32">
        <f t="shared" si="436"/>
        <v>4.8737027231942305</v>
      </c>
      <c r="Q2537" s="35">
        <v>0.16918104953548899</v>
      </c>
      <c r="R2537" s="35">
        <v>0.54036022578031295</v>
      </c>
      <c r="S2537" s="35">
        <v>0.790156554734045</v>
      </c>
      <c r="T2537" s="35">
        <v>0.14695503707462901</v>
      </c>
      <c r="U2537" s="35">
        <v>0.51135752231373699</v>
      </c>
      <c r="V2537" s="35">
        <v>0.83176130525282899</v>
      </c>
      <c r="W2537" s="8">
        <v>419.22472062755901</v>
      </c>
      <c r="X2537" s="8">
        <v>7391.60390927757</v>
      </c>
      <c r="Y2537" s="8">
        <v>1516.63003040799</v>
      </c>
      <c r="Z2537" s="23">
        <f t="shared" si="437"/>
        <v>9327.4586603131193</v>
      </c>
      <c r="AA2537" s="29">
        <f t="shared" si="438"/>
        <v>4.4945224191804227</v>
      </c>
      <c r="AB2537" s="29">
        <f t="shared" si="439"/>
        <v>79.245635692042157</v>
      </c>
      <c r="AC2537" s="29">
        <f t="shared" si="440"/>
        <v>16.259841888777423</v>
      </c>
      <c r="AD2537" s="26">
        <f t="shared" si="441"/>
        <v>4.4945224191804224E-2</v>
      </c>
      <c r="AE2537" s="26">
        <f t="shared" si="442"/>
        <v>0.7924563569204216</v>
      </c>
      <c r="AF2537" s="26">
        <f t="shared" si="443"/>
        <v>0.16259841888777424</v>
      </c>
      <c r="AG2537" s="6">
        <v>6</v>
      </c>
    </row>
    <row r="2538" spans="1:33" ht="12" customHeight="1" x14ac:dyDescent="0.2">
      <c r="A2538" s="5" t="s">
        <v>40</v>
      </c>
      <c r="B2538" s="5" t="s">
        <v>40</v>
      </c>
      <c r="C2538" s="7">
        <v>1</v>
      </c>
      <c r="D2538" s="7">
        <v>1</v>
      </c>
      <c r="E2538" s="8">
        <v>22.42</v>
      </c>
      <c r="F2538" s="9">
        <v>5532.8630521877303</v>
      </c>
      <c r="G2538" s="7">
        <v>2</v>
      </c>
      <c r="H2538" s="7">
        <v>1</v>
      </c>
      <c r="I2538" s="7" t="s">
        <v>2</v>
      </c>
      <c r="J2538" s="7" t="s">
        <v>0</v>
      </c>
      <c r="K2538" s="5" t="s">
        <v>41</v>
      </c>
      <c r="L2538" s="14" t="s">
        <v>42</v>
      </c>
      <c r="M2538" s="38">
        <f t="shared" si="444"/>
        <v>1</v>
      </c>
      <c r="N2538" s="32">
        <f t="shared" si="445"/>
        <v>17.777743532980217</v>
      </c>
      <c r="O2538" s="32">
        <f t="shared" si="446"/>
        <v>5532.8630521877158</v>
      </c>
      <c r="P2538" s="32">
        <f t="shared" si="436"/>
        <v>3.2131183015547131E-3</v>
      </c>
      <c r="Q2538" s="35">
        <v>0.84293959404408303</v>
      </c>
      <c r="R2538" s="35">
        <v>0.93993027882883895</v>
      </c>
      <c r="S2538" s="35">
        <v>0.66551263131530503</v>
      </c>
      <c r="T2538" s="35">
        <v>0.79068465326133097</v>
      </c>
      <c r="U2538" s="35">
        <v>0.99626609443984804</v>
      </c>
      <c r="V2538" s="35">
        <v>0.77437467916736102</v>
      </c>
      <c r="W2538" s="8">
        <v>455.09350870071597</v>
      </c>
      <c r="X2538" s="8">
        <v>8090.5356812054297</v>
      </c>
      <c r="Y2538" s="8">
        <v>2517970.05958066</v>
      </c>
      <c r="Z2538" s="23">
        <f t="shared" si="437"/>
        <v>2526515.6887705661</v>
      </c>
      <c r="AA2538" s="29">
        <f t="shared" si="438"/>
        <v>1.8012692765908379E-2</v>
      </c>
      <c r="AB2538" s="29">
        <f t="shared" si="439"/>
        <v>0.32022503233068722</v>
      </c>
      <c r="AC2538" s="29">
        <f t="shared" si="440"/>
        <v>99.66176227490341</v>
      </c>
      <c r="AD2538" s="26">
        <f t="shared" si="441"/>
        <v>1.8012692765908379E-4</v>
      </c>
      <c r="AE2538" s="26">
        <f t="shared" si="442"/>
        <v>3.2022503233068724E-3</v>
      </c>
      <c r="AF2538" s="26">
        <f t="shared" si="443"/>
        <v>0.99661762274903409</v>
      </c>
      <c r="AG2538" s="6">
        <v>1</v>
      </c>
    </row>
    <row r="2539" spans="1:33" ht="12" customHeight="1" x14ac:dyDescent="0.2">
      <c r="A2539" s="5" t="s">
        <v>962</v>
      </c>
      <c r="B2539" s="5" t="s">
        <v>962</v>
      </c>
      <c r="C2539" s="7">
        <v>15</v>
      </c>
      <c r="D2539" s="7">
        <v>14</v>
      </c>
      <c r="E2539" s="8">
        <v>899.23</v>
      </c>
      <c r="F2539" s="9">
        <v>27.691816105274299</v>
      </c>
      <c r="G2539" s="7" t="s">
        <v>50</v>
      </c>
      <c r="H2539" s="7">
        <v>3</v>
      </c>
      <c r="I2539" s="7" t="s">
        <v>2</v>
      </c>
      <c r="J2539" s="7" t="s">
        <v>0</v>
      </c>
      <c r="K2539" s="5" t="s">
        <v>963</v>
      </c>
      <c r="L2539" s="14" t="s">
        <v>964</v>
      </c>
      <c r="M2539" s="38">
        <f t="shared" si="444"/>
        <v>1</v>
      </c>
      <c r="N2539" s="32">
        <f t="shared" si="445"/>
        <v>17.816171927531428</v>
      </c>
      <c r="O2539" s="32">
        <f t="shared" si="446"/>
        <v>27.691816105274267</v>
      </c>
      <c r="P2539" s="32">
        <f t="shared" si="436"/>
        <v>0.6433731850522475</v>
      </c>
      <c r="Q2539" s="35">
        <v>0.87710007404289303</v>
      </c>
      <c r="R2539" s="35">
        <v>0.34939019943821897</v>
      </c>
      <c r="S2539" s="35">
        <v>0.186895528329348</v>
      </c>
      <c r="T2539" s="35">
        <v>0.82920025536354902</v>
      </c>
      <c r="U2539" s="35">
        <v>0.37065102729115501</v>
      </c>
      <c r="V2539" s="35">
        <v>0.21057193775431801</v>
      </c>
      <c r="W2539" s="8">
        <v>119715.665991125</v>
      </c>
      <c r="X2539" s="8">
        <v>2132874.8877168102</v>
      </c>
      <c r="Y2539" s="8">
        <v>3315144.20754667</v>
      </c>
      <c r="Z2539" s="23">
        <f t="shared" si="437"/>
        <v>5567734.7612546049</v>
      </c>
      <c r="AA2539" s="29">
        <f t="shared" si="438"/>
        <v>2.1501682663516264</v>
      </c>
      <c r="AB2539" s="29">
        <f t="shared" si="439"/>
        <v>38.307767506442765</v>
      </c>
      <c r="AC2539" s="29">
        <f t="shared" si="440"/>
        <v>59.542064227205614</v>
      </c>
      <c r="AD2539" s="26">
        <f t="shared" si="441"/>
        <v>2.1501682663516264E-2</v>
      </c>
      <c r="AE2539" s="26">
        <f t="shared" si="442"/>
        <v>0.38307767506442764</v>
      </c>
      <c r="AF2539" s="26">
        <f t="shared" si="443"/>
        <v>0.59542064227205616</v>
      </c>
      <c r="AG2539" s="6">
        <v>5</v>
      </c>
    </row>
    <row r="2540" spans="1:33" ht="12" customHeight="1" x14ac:dyDescent="0.2">
      <c r="A2540" s="5" t="s">
        <v>957</v>
      </c>
      <c r="B2540" s="5" t="s">
        <v>957</v>
      </c>
      <c r="C2540" s="7">
        <v>1</v>
      </c>
      <c r="D2540" s="7">
        <v>1</v>
      </c>
      <c r="E2540" s="8">
        <v>20.41</v>
      </c>
      <c r="F2540" s="9">
        <v>28.446280376282399</v>
      </c>
      <c r="G2540" s="7">
        <v>1</v>
      </c>
      <c r="H2540" s="7">
        <v>1</v>
      </c>
      <c r="I2540" s="7" t="s">
        <v>2</v>
      </c>
      <c r="J2540" s="7" t="s">
        <v>0</v>
      </c>
      <c r="K2540" s="5" t="s">
        <v>958</v>
      </c>
      <c r="L2540" s="14"/>
      <c r="M2540" s="38">
        <f t="shared" si="444"/>
        <v>0</v>
      </c>
      <c r="N2540" s="32">
        <f t="shared" si="445"/>
        <v>18.347441277349127</v>
      </c>
      <c r="O2540" s="32">
        <f t="shared" si="446"/>
        <v>28.446280376282328</v>
      </c>
      <c r="P2540" s="32">
        <f t="shared" si="436"/>
        <v>0.64498560214736145</v>
      </c>
      <c r="Q2540" s="35">
        <v>0.19720978628920499</v>
      </c>
      <c r="R2540" s="35">
        <v>0.71534585552332697</v>
      </c>
      <c r="S2540" s="35">
        <v>0.631974968054273</v>
      </c>
      <c r="T2540" s="35">
        <v>0.158483935694126</v>
      </c>
      <c r="U2540" s="35">
        <v>0.76681016028482796</v>
      </c>
      <c r="V2540" s="35">
        <v>0.51536405223540804</v>
      </c>
      <c r="W2540" s="8">
        <v>248397.84324938801</v>
      </c>
      <c r="X2540" s="8">
        <v>4557464.8424383197</v>
      </c>
      <c r="Y2540" s="8">
        <v>7065994.6939359196</v>
      </c>
      <c r="Z2540" s="23">
        <f t="shared" si="437"/>
        <v>11871857.379623627</v>
      </c>
      <c r="AA2540" s="29">
        <f t="shared" si="438"/>
        <v>2.0923250280594505</v>
      </c>
      <c r="AB2540" s="29">
        <f t="shared" si="439"/>
        <v>38.388810585448631</v>
      </c>
      <c r="AC2540" s="29">
        <f t="shared" si="440"/>
        <v>59.518864386491913</v>
      </c>
      <c r="AD2540" s="26">
        <f t="shared" si="441"/>
        <v>2.0923250280594507E-2</v>
      </c>
      <c r="AE2540" s="26">
        <f t="shared" si="442"/>
        <v>0.38388810585448629</v>
      </c>
      <c r="AF2540" s="26">
        <f t="shared" si="443"/>
        <v>0.5951886438649191</v>
      </c>
      <c r="AG2540" s="6">
        <v>5</v>
      </c>
    </row>
    <row r="2541" spans="1:33" ht="12" customHeight="1" x14ac:dyDescent="0.2">
      <c r="A2541" s="5" t="s">
        <v>954</v>
      </c>
      <c r="B2541" s="5" t="s">
        <v>954</v>
      </c>
      <c r="C2541" s="7">
        <v>6</v>
      </c>
      <c r="D2541" s="7">
        <v>6</v>
      </c>
      <c r="E2541" s="8">
        <v>211.18</v>
      </c>
      <c r="F2541" s="9">
        <v>30.741602728071101</v>
      </c>
      <c r="G2541" s="7" t="s">
        <v>50</v>
      </c>
      <c r="H2541" s="7">
        <v>3</v>
      </c>
      <c r="I2541" s="7" t="s">
        <v>2</v>
      </c>
      <c r="J2541" s="7" t="s">
        <v>0</v>
      </c>
      <c r="K2541" s="5" t="s">
        <v>955</v>
      </c>
      <c r="L2541" s="14" t="s">
        <v>956</v>
      </c>
      <c r="M2541" s="38">
        <f t="shared" si="444"/>
        <v>1</v>
      </c>
      <c r="N2541" s="32">
        <f t="shared" si="445"/>
        <v>18.634633526277792</v>
      </c>
      <c r="O2541" s="32">
        <f t="shared" si="446"/>
        <v>30.741602728071143</v>
      </c>
      <c r="P2541" s="32">
        <f t="shared" si="436"/>
        <v>0.6061698764086203</v>
      </c>
      <c r="Q2541" s="35">
        <v>0.22499118460995099</v>
      </c>
      <c r="R2541" s="35">
        <v>0.83084519843983795</v>
      </c>
      <c r="S2541" s="35">
        <v>0.53980204459409198</v>
      </c>
      <c r="T2541" s="35">
        <v>0.211683659963399</v>
      </c>
      <c r="U2541" s="35">
        <v>0.80280476947316604</v>
      </c>
      <c r="V2541" s="35">
        <v>0.54980967578881501</v>
      </c>
      <c r="W2541" s="8">
        <v>7410.2650025210096</v>
      </c>
      <c r="X2541" s="8">
        <v>138087.57265458099</v>
      </c>
      <c r="Y2541" s="8">
        <v>227803.42281722999</v>
      </c>
      <c r="Z2541" s="23">
        <f t="shared" si="437"/>
        <v>373301.26047433203</v>
      </c>
      <c r="AA2541" s="29">
        <f t="shared" si="438"/>
        <v>1.9850629470431522</v>
      </c>
      <c r="AB2541" s="29">
        <f t="shared" si="439"/>
        <v>36.990920544742124</v>
      </c>
      <c r="AC2541" s="29">
        <f t="shared" si="440"/>
        <v>61.024016508214714</v>
      </c>
      <c r="AD2541" s="26">
        <f t="shared" si="441"/>
        <v>1.9850629470431522E-2</v>
      </c>
      <c r="AE2541" s="26">
        <f t="shared" si="442"/>
        <v>0.36990920544742123</v>
      </c>
      <c r="AF2541" s="26">
        <f t="shared" si="443"/>
        <v>0.61024016508214718</v>
      </c>
      <c r="AG2541" s="6">
        <v>5</v>
      </c>
    </row>
    <row r="2542" spans="1:33" ht="12" customHeight="1" x14ac:dyDescent="0.2">
      <c r="A2542" s="5" t="s">
        <v>2424</v>
      </c>
      <c r="B2542" s="5" t="s">
        <v>2424</v>
      </c>
      <c r="C2542" s="7">
        <v>32</v>
      </c>
      <c r="D2542" s="7">
        <v>10</v>
      </c>
      <c r="E2542" s="8">
        <v>1272.1600000000001</v>
      </c>
      <c r="F2542" s="9">
        <v>18.680835167148899</v>
      </c>
      <c r="G2542" s="7" t="s">
        <v>50</v>
      </c>
      <c r="H2542" s="7">
        <v>3</v>
      </c>
      <c r="I2542" s="7" t="s">
        <v>1</v>
      </c>
      <c r="J2542" s="7" t="s">
        <v>0</v>
      </c>
      <c r="K2542" s="5" t="s">
        <v>2425</v>
      </c>
      <c r="L2542" s="14" t="s">
        <v>2382</v>
      </c>
      <c r="M2542" s="38">
        <f t="shared" si="444"/>
        <v>2</v>
      </c>
      <c r="N2542" s="32">
        <f t="shared" si="445"/>
        <v>18.680835167148938</v>
      </c>
      <c r="O2542" s="32">
        <f t="shared" si="446"/>
        <v>2.2563448897287883</v>
      </c>
      <c r="P2542" s="32">
        <f t="shared" si="436"/>
        <v>8.2792463387077166</v>
      </c>
      <c r="Q2542" s="35">
        <v>0.24708436690872801</v>
      </c>
      <c r="R2542" s="35">
        <v>0.81886128299862104</v>
      </c>
      <c r="S2542" s="35">
        <v>0.58074701643039195</v>
      </c>
      <c r="T2542" s="35">
        <v>0.23365477187596401</v>
      </c>
      <c r="U2542" s="35">
        <v>0.79186559337206897</v>
      </c>
      <c r="V2542" s="35">
        <v>0.59090180914034796</v>
      </c>
      <c r="W2542" s="8">
        <v>42640.326846153002</v>
      </c>
      <c r="X2542" s="8">
        <v>796556.91728634003</v>
      </c>
      <c r="Y2542" s="8">
        <v>96211.283575682595</v>
      </c>
      <c r="Z2542" s="23">
        <f t="shared" si="437"/>
        <v>935408.52770817559</v>
      </c>
      <c r="AA2542" s="29">
        <f t="shared" si="438"/>
        <v>4.5584710405222788</v>
      </c>
      <c r="AB2542" s="29">
        <f t="shared" si="439"/>
        <v>85.156046122218612</v>
      </c>
      <c r="AC2542" s="29">
        <f t="shared" si="440"/>
        <v>10.285482837259117</v>
      </c>
      <c r="AD2542" s="26">
        <f t="shared" si="441"/>
        <v>4.5584710405222786E-2</v>
      </c>
      <c r="AE2542" s="26">
        <f t="shared" si="442"/>
        <v>0.85156046122218609</v>
      </c>
      <c r="AF2542" s="26">
        <f t="shared" si="443"/>
        <v>0.10285482837259118</v>
      </c>
      <c r="AG2542" s="6">
        <v>6</v>
      </c>
    </row>
    <row r="2543" spans="1:33" ht="12" customHeight="1" x14ac:dyDescent="0.2">
      <c r="A2543" s="5" t="s">
        <v>3830</v>
      </c>
      <c r="B2543" s="5" t="s">
        <v>3830</v>
      </c>
      <c r="C2543" s="7">
        <v>1</v>
      </c>
      <c r="D2543" s="7">
        <v>1</v>
      </c>
      <c r="E2543" s="8">
        <v>15.63</v>
      </c>
      <c r="F2543" s="9">
        <v>18.823223006288899</v>
      </c>
      <c r="G2543" s="7">
        <v>1</v>
      </c>
      <c r="H2543" s="7">
        <v>1</v>
      </c>
      <c r="I2543" s="7" t="s">
        <v>1</v>
      </c>
      <c r="J2543" s="7" t="s">
        <v>0</v>
      </c>
      <c r="K2543" s="5" t="s">
        <v>3831</v>
      </c>
      <c r="L2543" s="14" t="s">
        <v>3832</v>
      </c>
      <c r="M2543" s="38">
        <f t="shared" si="444"/>
        <v>1</v>
      </c>
      <c r="N2543" s="32">
        <f t="shared" si="445"/>
        <v>18.823223006288941</v>
      </c>
      <c r="O2543" s="32">
        <f t="shared" si="446"/>
        <v>17.428430751433055</v>
      </c>
      <c r="P2543" s="32">
        <f t="shared" si="436"/>
        <v>1.08002970977414</v>
      </c>
      <c r="Q2543" s="35">
        <v>1.0118138892914699E-2</v>
      </c>
      <c r="R2543" s="35">
        <v>1.7029472883046301E-20</v>
      </c>
      <c r="S2543" s="35">
        <v>5.71347792812317E-42</v>
      </c>
      <c r="T2543" s="35">
        <v>7.8801947696130695E-3</v>
      </c>
      <c r="U2543" s="35">
        <v>8.2731727407419398E-18</v>
      </c>
      <c r="V2543" s="35">
        <v>6.1692313900948504E-36</v>
      </c>
      <c r="W2543" s="8">
        <v>8958.9399081815991</v>
      </c>
      <c r="X2543" s="8">
        <v>168636.123791644</v>
      </c>
      <c r="Y2543" s="8">
        <v>156140.263795993</v>
      </c>
      <c r="Z2543" s="23">
        <f t="shared" si="437"/>
        <v>333735.32749581861</v>
      </c>
      <c r="AA2543" s="29">
        <f t="shared" si="438"/>
        <v>2.6844445793032943</v>
      </c>
      <c r="AB2543" s="29">
        <f t="shared" si="439"/>
        <v>50.529898964249405</v>
      </c>
      <c r="AC2543" s="29">
        <f t="shared" si="440"/>
        <v>46.785656456447299</v>
      </c>
      <c r="AD2543" s="26">
        <f t="shared" si="441"/>
        <v>2.6844445793032943E-2</v>
      </c>
      <c r="AE2543" s="26">
        <f t="shared" si="442"/>
        <v>0.50529898964249409</v>
      </c>
      <c r="AF2543" s="26">
        <f t="shared" si="443"/>
        <v>0.467856564564473</v>
      </c>
      <c r="AG2543" s="6">
        <v>5</v>
      </c>
    </row>
    <row r="2544" spans="1:33" ht="12" customHeight="1" x14ac:dyDescent="0.2">
      <c r="A2544" s="5" t="s">
        <v>2420</v>
      </c>
      <c r="B2544" s="5" t="s">
        <v>2421</v>
      </c>
      <c r="C2544" s="7">
        <v>12</v>
      </c>
      <c r="D2544" s="7">
        <v>12</v>
      </c>
      <c r="E2544" s="8">
        <v>466</v>
      </c>
      <c r="F2544" s="9">
        <v>18.9221275089049</v>
      </c>
      <c r="G2544" s="7" t="s">
        <v>50</v>
      </c>
      <c r="H2544" s="7">
        <v>3</v>
      </c>
      <c r="I2544" s="7" t="s">
        <v>1</v>
      </c>
      <c r="J2544" s="7" t="s">
        <v>0</v>
      </c>
      <c r="K2544" s="5" t="s">
        <v>2422</v>
      </c>
      <c r="L2544" s="14" t="s">
        <v>2423</v>
      </c>
      <c r="M2544" s="38">
        <f t="shared" si="444"/>
        <v>1</v>
      </c>
      <c r="N2544" s="32">
        <f t="shared" si="445"/>
        <v>18.922127508904882</v>
      </c>
      <c r="O2544" s="32">
        <f t="shared" si="446"/>
        <v>6.4901424652155617</v>
      </c>
      <c r="P2544" s="32">
        <f t="shared" si="436"/>
        <v>2.9155180506929614</v>
      </c>
      <c r="Q2544" s="35">
        <v>0.37491836572544202</v>
      </c>
      <c r="R2544" s="35">
        <v>0.47257606568753402</v>
      </c>
      <c r="S2544" s="35">
        <v>0.90900489477983504</v>
      </c>
      <c r="T2544" s="35">
        <v>0.435814409600076</v>
      </c>
      <c r="U2544" s="35">
        <v>0.53761286922317197</v>
      </c>
      <c r="V2544" s="35">
        <v>0.91898678104256604</v>
      </c>
      <c r="W2544" s="8">
        <v>29986.749116486</v>
      </c>
      <c r="X2544" s="8">
        <v>567413.09035968897</v>
      </c>
      <c r="Y2544" s="8">
        <v>194618.27383467101</v>
      </c>
      <c r="Z2544" s="23">
        <f t="shared" si="437"/>
        <v>792018.11331084603</v>
      </c>
      <c r="AA2544" s="29">
        <f t="shared" si="438"/>
        <v>3.7861191066872735</v>
      </c>
      <c r="AB2544" s="29">
        <f t="shared" si="439"/>
        <v>71.641428500637645</v>
      </c>
      <c r="AC2544" s="29">
        <f t="shared" si="440"/>
        <v>24.572452392675078</v>
      </c>
      <c r="AD2544" s="26">
        <f t="shared" si="441"/>
        <v>3.7861191066872732E-2</v>
      </c>
      <c r="AE2544" s="26">
        <f t="shared" si="442"/>
        <v>0.71641428500637649</v>
      </c>
      <c r="AF2544" s="26">
        <f t="shared" si="443"/>
        <v>0.24572452392675079</v>
      </c>
      <c r="AG2544" s="6">
        <v>6</v>
      </c>
    </row>
    <row r="2545" spans="1:33" ht="12" customHeight="1" x14ac:dyDescent="0.2">
      <c r="A2545" s="5" t="s">
        <v>2417</v>
      </c>
      <c r="B2545" s="5" t="s">
        <v>2417</v>
      </c>
      <c r="C2545" s="7">
        <v>8</v>
      </c>
      <c r="D2545" s="7">
        <v>8</v>
      </c>
      <c r="E2545" s="8">
        <v>458.08</v>
      </c>
      <c r="F2545" s="9">
        <v>19.444759631932001</v>
      </c>
      <c r="G2545" s="7" t="s">
        <v>50</v>
      </c>
      <c r="H2545" s="7">
        <v>3</v>
      </c>
      <c r="I2545" s="7" t="s">
        <v>1</v>
      </c>
      <c r="J2545" s="7" t="s">
        <v>0</v>
      </c>
      <c r="K2545" s="5" t="s">
        <v>2418</v>
      </c>
      <c r="L2545" s="14" t="s">
        <v>2419</v>
      </c>
      <c r="M2545" s="38">
        <f t="shared" si="444"/>
        <v>1</v>
      </c>
      <c r="N2545" s="32">
        <f t="shared" si="445"/>
        <v>19.444759631932012</v>
      </c>
      <c r="O2545" s="32">
        <f t="shared" si="446"/>
        <v>6.5632727038976775</v>
      </c>
      <c r="P2545" s="32">
        <f t="shared" si="436"/>
        <v>2.9626621518232068</v>
      </c>
      <c r="Q2545" s="35">
        <v>0.37525536524606101</v>
      </c>
      <c r="R2545" s="35">
        <v>0.19722368655515099</v>
      </c>
      <c r="S2545" s="35">
        <v>0.35689098503490102</v>
      </c>
      <c r="T2545" s="35">
        <v>0.34427514297679701</v>
      </c>
      <c r="U2545" s="35">
        <v>0.205480867582539</v>
      </c>
      <c r="V2545" s="35">
        <v>0.41305356400103699</v>
      </c>
      <c r="W2545" s="8">
        <v>132923.80093895199</v>
      </c>
      <c r="X2545" s="8">
        <v>2584671.3586207</v>
      </c>
      <c r="Y2545" s="8">
        <v>872415.15440095204</v>
      </c>
      <c r="Z2545" s="23">
        <f t="shared" si="437"/>
        <v>3590010.3139606039</v>
      </c>
      <c r="AA2545" s="29">
        <f t="shared" si="438"/>
        <v>3.7026022020618257</v>
      </c>
      <c r="AB2545" s="29">
        <f t="shared" si="439"/>
        <v>71.996209831754356</v>
      </c>
      <c r="AC2545" s="29">
        <f t="shared" si="440"/>
        <v>24.301187966183814</v>
      </c>
      <c r="AD2545" s="26">
        <f t="shared" si="441"/>
        <v>3.7026022020618256E-2</v>
      </c>
      <c r="AE2545" s="26">
        <f t="shared" si="442"/>
        <v>0.71996209831754354</v>
      </c>
      <c r="AF2545" s="26">
        <f t="shared" si="443"/>
        <v>0.24301187966183815</v>
      </c>
      <c r="AG2545" s="6">
        <v>6</v>
      </c>
    </row>
    <row r="2546" spans="1:33" ht="12" customHeight="1" x14ac:dyDescent="0.2">
      <c r="A2546" s="5" t="s">
        <v>2414</v>
      </c>
      <c r="B2546" s="5" t="s">
        <v>2414</v>
      </c>
      <c r="C2546" s="7">
        <v>1</v>
      </c>
      <c r="D2546" s="7">
        <v>1</v>
      </c>
      <c r="E2546" s="8">
        <v>21.31</v>
      </c>
      <c r="F2546" s="9">
        <v>19.549253077556699</v>
      </c>
      <c r="G2546" s="7">
        <v>1</v>
      </c>
      <c r="H2546" s="7">
        <v>1</v>
      </c>
      <c r="I2546" s="7" t="s">
        <v>1</v>
      </c>
      <c r="J2546" s="7" t="s">
        <v>0</v>
      </c>
      <c r="K2546" s="5" t="s">
        <v>2415</v>
      </c>
      <c r="L2546" s="14" t="s">
        <v>2416</v>
      </c>
      <c r="M2546" s="38">
        <f t="shared" si="444"/>
        <v>1</v>
      </c>
      <c r="N2546" s="32">
        <f t="shared" si="445"/>
        <v>19.549253077556685</v>
      </c>
      <c r="O2546" s="32">
        <f t="shared" si="446"/>
        <v>2.2311694019152064</v>
      </c>
      <c r="P2546" s="32">
        <f t="shared" si="436"/>
        <v>8.7618865070379091</v>
      </c>
      <c r="Q2546" s="35">
        <v>0.125608369218212</v>
      </c>
      <c r="R2546" s="35">
        <v>0.45897670677101698</v>
      </c>
      <c r="S2546" s="35">
        <v>0.81111688410620997</v>
      </c>
      <c r="T2546" s="35">
        <v>0.102644407073623</v>
      </c>
      <c r="U2546" s="35">
        <v>0.43583837739995501</v>
      </c>
      <c r="V2546" s="35">
        <v>0.85390054953703098</v>
      </c>
      <c r="W2546" s="8">
        <v>337.38840904537801</v>
      </c>
      <c r="X2546" s="8">
        <v>6595.6913938623102</v>
      </c>
      <c r="Y2546" s="8">
        <v>752.77069482289903</v>
      </c>
      <c r="Z2546" s="23">
        <f t="shared" si="437"/>
        <v>7685.8504977305874</v>
      </c>
      <c r="AA2546" s="29">
        <f t="shared" si="438"/>
        <v>4.3897342154261159</v>
      </c>
      <c r="AB2546" s="29">
        <f t="shared" si="439"/>
        <v>85.816025120574878</v>
      </c>
      <c r="AC2546" s="29">
        <f t="shared" si="440"/>
        <v>9.7942406639990036</v>
      </c>
      <c r="AD2546" s="26">
        <f t="shared" si="441"/>
        <v>4.3897342154261158E-2</v>
      </c>
      <c r="AE2546" s="26">
        <f t="shared" si="442"/>
        <v>0.85816025120574879</v>
      </c>
      <c r="AF2546" s="26">
        <f t="shared" si="443"/>
        <v>9.7942406639990043E-2</v>
      </c>
      <c r="AG2546" s="6">
        <v>6</v>
      </c>
    </row>
    <row r="2547" spans="1:33" ht="12" customHeight="1" x14ac:dyDescent="0.2">
      <c r="A2547" s="5" t="s">
        <v>3827</v>
      </c>
      <c r="B2547" s="5" t="s">
        <v>3827</v>
      </c>
      <c r="C2547" s="7">
        <v>23</v>
      </c>
      <c r="D2547" s="7">
        <v>23</v>
      </c>
      <c r="E2547" s="8">
        <v>1283.24</v>
      </c>
      <c r="F2547" s="9">
        <v>19.842866672469199</v>
      </c>
      <c r="G2547" s="7" t="s">
        <v>50</v>
      </c>
      <c r="H2547" s="7">
        <v>3</v>
      </c>
      <c r="I2547" s="7" t="s">
        <v>1</v>
      </c>
      <c r="J2547" s="7" t="s">
        <v>0</v>
      </c>
      <c r="K2547" s="5" t="s">
        <v>3828</v>
      </c>
      <c r="L2547" s="14" t="s">
        <v>3829</v>
      </c>
      <c r="M2547" s="38">
        <f t="shared" si="444"/>
        <v>1</v>
      </c>
      <c r="N2547" s="32">
        <f t="shared" si="445"/>
        <v>19.842866672469246</v>
      </c>
      <c r="O2547" s="32">
        <f t="shared" si="446"/>
        <v>17.669684062557142</v>
      </c>
      <c r="P2547" s="32">
        <f t="shared" si="436"/>
        <v>1.1229893303252194</v>
      </c>
      <c r="Q2547" s="35">
        <v>7.9416924294261101E-2</v>
      </c>
      <c r="R2547" s="35">
        <v>0.32915617364711203</v>
      </c>
      <c r="S2547" s="35">
        <v>0.99665714179279397</v>
      </c>
      <c r="T2547" s="35">
        <v>5.1688645137261797E-2</v>
      </c>
      <c r="U2547" s="35">
        <v>0.34863861645484701</v>
      </c>
      <c r="V2547" s="35">
        <v>0.83884653010084798</v>
      </c>
      <c r="W2547" s="8">
        <v>294656.06787305302</v>
      </c>
      <c r="X2547" s="8">
        <v>5846821.0690390402</v>
      </c>
      <c r="Y2547" s="8">
        <v>5206479.62643224</v>
      </c>
      <c r="Z2547" s="23">
        <f t="shared" si="437"/>
        <v>11347956.763344333</v>
      </c>
      <c r="AA2547" s="29">
        <f t="shared" si="438"/>
        <v>2.5965561379722382</v>
      </c>
      <c r="AB2547" s="29">
        <f t="shared" si="439"/>
        <v>51.523117253364788</v>
      </c>
      <c r="AC2547" s="29">
        <f t="shared" si="440"/>
        <v>45.880326608662976</v>
      </c>
      <c r="AD2547" s="26">
        <f t="shared" si="441"/>
        <v>2.596556137972238E-2</v>
      </c>
      <c r="AE2547" s="26">
        <f t="shared" si="442"/>
        <v>0.51523117253364792</v>
      </c>
      <c r="AF2547" s="26">
        <f t="shared" si="443"/>
        <v>0.45880326608662975</v>
      </c>
      <c r="AG2547" s="6">
        <v>5</v>
      </c>
    </row>
    <row r="2548" spans="1:33" ht="12" customHeight="1" x14ac:dyDescent="0.2">
      <c r="A2548" s="5" t="s">
        <v>937</v>
      </c>
      <c r="B2548" s="5" t="s">
        <v>937</v>
      </c>
      <c r="C2548" s="7">
        <v>12</v>
      </c>
      <c r="D2548" s="7">
        <v>5</v>
      </c>
      <c r="E2548" s="8">
        <v>588.19000000000005</v>
      </c>
      <c r="F2548" s="9">
        <v>37.600927505140298</v>
      </c>
      <c r="G2548" s="7" t="s">
        <v>50</v>
      </c>
      <c r="H2548" s="7">
        <v>3</v>
      </c>
      <c r="I2548" s="7" t="s">
        <v>2</v>
      </c>
      <c r="J2548" s="7" t="s">
        <v>0</v>
      </c>
      <c r="K2548" s="5" t="s">
        <v>938</v>
      </c>
      <c r="L2548" s="14" t="s">
        <v>185</v>
      </c>
      <c r="M2548" s="38">
        <f t="shared" si="444"/>
        <v>3</v>
      </c>
      <c r="N2548" s="32">
        <f t="shared" si="445"/>
        <v>20.012668086914818</v>
      </c>
      <c r="O2548" s="32">
        <f t="shared" si="446"/>
        <v>37.600927505140362</v>
      </c>
      <c r="P2548" s="32">
        <f t="shared" si="436"/>
        <v>0.53223868172344735</v>
      </c>
      <c r="Q2548" s="35">
        <v>0.24961655277877901</v>
      </c>
      <c r="R2548" s="35">
        <v>0.16140849198125801</v>
      </c>
      <c r="S2548" s="35">
        <v>0.31304366476731499</v>
      </c>
      <c r="T2548" s="35">
        <v>0.175550081591724</v>
      </c>
      <c r="U2548" s="35">
        <v>0.109223236072959</v>
      </c>
      <c r="V2548" s="35">
        <v>0.25449759293135599</v>
      </c>
      <c r="W2548" s="8">
        <v>1104231.5505697899</v>
      </c>
      <c r="X2548" s="8">
        <v>22098619.512652501</v>
      </c>
      <c r="Y2548" s="8">
        <v>41520130.481863402</v>
      </c>
      <c r="Z2548" s="23">
        <f t="shared" si="437"/>
        <v>64722981.545085698</v>
      </c>
      <c r="AA2548" s="29">
        <f t="shared" si="438"/>
        <v>1.7060888176181868</v>
      </c>
      <c r="AB2548" s="29">
        <f t="shared" si="439"/>
        <v>34.143389233789726</v>
      </c>
      <c r="AC2548" s="29">
        <f t="shared" si="440"/>
        <v>64.150521948592072</v>
      </c>
      <c r="AD2548" s="26">
        <f t="shared" si="441"/>
        <v>1.7060888176181867E-2</v>
      </c>
      <c r="AE2548" s="26">
        <f t="shared" si="442"/>
        <v>0.34143389233789728</v>
      </c>
      <c r="AF2548" s="26">
        <f t="shared" si="443"/>
        <v>0.64150521948592076</v>
      </c>
      <c r="AG2548" s="6">
        <v>5</v>
      </c>
    </row>
    <row r="2549" spans="1:33" ht="12" customHeight="1" x14ac:dyDescent="0.2">
      <c r="A2549" s="5" t="s">
        <v>82</v>
      </c>
      <c r="B2549" s="5" t="s">
        <v>82</v>
      </c>
      <c r="C2549" s="7">
        <v>1</v>
      </c>
      <c r="D2549" s="7">
        <v>1</v>
      </c>
      <c r="E2549" s="8">
        <v>27.73</v>
      </c>
      <c r="F2549" s="9">
        <v>122.785446422251</v>
      </c>
      <c r="G2549" s="7">
        <v>2</v>
      </c>
      <c r="H2549" s="7">
        <v>1</v>
      </c>
      <c r="I2549" s="7" t="s">
        <v>2</v>
      </c>
      <c r="J2549" s="7" t="s">
        <v>0</v>
      </c>
      <c r="K2549" s="5" t="s">
        <v>83</v>
      </c>
      <c r="L2549" s="14" t="s">
        <v>84</v>
      </c>
      <c r="M2549" s="38">
        <f t="shared" si="444"/>
        <v>1</v>
      </c>
      <c r="N2549" s="32">
        <f t="shared" si="445"/>
        <v>20.192791128338261</v>
      </c>
      <c r="O2549" s="32">
        <f t="shared" si="446"/>
        <v>122.78544642225084</v>
      </c>
      <c r="P2549" s="32">
        <f t="shared" si="436"/>
        <v>0.16445590024485979</v>
      </c>
      <c r="Q2549" s="35">
        <v>0.88310857926672803</v>
      </c>
      <c r="R2549" s="35">
        <v>0.54099872333733601</v>
      </c>
      <c r="S2549" s="35">
        <v>0.33866065905085302</v>
      </c>
      <c r="T2549" s="35">
        <v>0.92103024315303605</v>
      </c>
      <c r="U2549" s="35">
        <v>0.57474558452748103</v>
      </c>
      <c r="V2549" s="35">
        <v>0.34584679797720502</v>
      </c>
      <c r="W2549" s="8">
        <v>203.611128978903</v>
      </c>
      <c r="X2549" s="8">
        <v>4111.47699887613</v>
      </c>
      <c r="Y2549" s="8">
        <v>25000.483368213099</v>
      </c>
      <c r="Z2549" s="23">
        <f t="shared" si="437"/>
        <v>29315.571496068133</v>
      </c>
      <c r="AA2549" s="29">
        <f t="shared" si="438"/>
        <v>0.69454941039171536</v>
      </c>
      <c r="AB2549" s="29">
        <f t="shared" si="439"/>
        <v>14.024891172350401</v>
      </c>
      <c r="AC2549" s="29">
        <f t="shared" si="440"/>
        <v>85.280559417257876</v>
      </c>
      <c r="AD2549" s="26">
        <f t="shared" si="441"/>
        <v>6.9454941039171535E-3</v>
      </c>
      <c r="AE2549" s="26">
        <f t="shared" si="442"/>
        <v>0.14024891172350401</v>
      </c>
      <c r="AF2549" s="26">
        <f t="shared" si="443"/>
        <v>0.85280559417257873</v>
      </c>
      <c r="AG2549" s="6">
        <v>1</v>
      </c>
    </row>
    <row r="2550" spans="1:33" ht="12" customHeight="1" x14ac:dyDescent="0.2">
      <c r="A2550" s="5" t="s">
        <v>2411</v>
      </c>
      <c r="B2550" s="5" t="s">
        <v>2411</v>
      </c>
      <c r="C2550" s="7">
        <v>56</v>
      </c>
      <c r="D2550" s="7">
        <v>55</v>
      </c>
      <c r="E2550" s="8">
        <v>2638.29</v>
      </c>
      <c r="F2550" s="9">
        <v>20.5652898362166</v>
      </c>
      <c r="G2550" s="7" t="s">
        <v>50</v>
      </c>
      <c r="H2550" s="7">
        <v>3</v>
      </c>
      <c r="I2550" s="7" t="s">
        <v>1</v>
      </c>
      <c r="J2550" s="7" t="s">
        <v>0</v>
      </c>
      <c r="K2550" s="5" t="s">
        <v>2412</v>
      </c>
      <c r="L2550" s="14" t="s">
        <v>2413</v>
      </c>
      <c r="M2550" s="38">
        <f t="shared" si="444"/>
        <v>1</v>
      </c>
      <c r="N2550" s="32">
        <f t="shared" si="445"/>
        <v>20.5652898362166</v>
      </c>
      <c r="O2550" s="32">
        <f t="shared" si="446"/>
        <v>5.6455142239754137</v>
      </c>
      <c r="P2550" s="32">
        <f t="shared" si="436"/>
        <v>3.6427664549811549</v>
      </c>
      <c r="Q2550" s="35">
        <v>0.39761698364317399</v>
      </c>
      <c r="R2550" s="35">
        <v>0.40601757455501503</v>
      </c>
      <c r="S2550" s="35">
        <v>3.6648135413095799E-2</v>
      </c>
      <c r="T2550" s="35">
        <v>0.31460462588100901</v>
      </c>
      <c r="U2550" s="35">
        <v>0.43225810688126598</v>
      </c>
      <c r="V2550" s="35">
        <v>3.6676031677249997E-2</v>
      </c>
      <c r="W2550" s="8">
        <v>669157.49830007204</v>
      </c>
      <c r="X2550" s="8">
        <v>13761417.898618599</v>
      </c>
      <c r="Y2550" s="8">
        <v>3777738.1747328602</v>
      </c>
      <c r="Z2550" s="23">
        <f t="shared" si="437"/>
        <v>18208313.571651533</v>
      </c>
      <c r="AA2550" s="29">
        <f t="shared" si="438"/>
        <v>3.6750108441776907</v>
      </c>
      <c r="AB2550" s="29">
        <f t="shared" si="439"/>
        <v>75.57766316175325</v>
      </c>
      <c r="AC2550" s="29">
        <f t="shared" si="440"/>
        <v>20.747325994069044</v>
      </c>
      <c r="AD2550" s="26">
        <f t="shared" si="441"/>
        <v>3.675010844177691E-2</v>
      </c>
      <c r="AE2550" s="26">
        <f t="shared" si="442"/>
        <v>0.7557766316175325</v>
      </c>
      <c r="AF2550" s="26">
        <f t="shared" si="443"/>
        <v>0.20747325994069044</v>
      </c>
      <c r="AG2550" s="6">
        <v>6</v>
      </c>
    </row>
    <row r="2551" spans="1:33" ht="12" customHeight="1" x14ac:dyDescent="0.2">
      <c r="A2551" s="5" t="s">
        <v>127</v>
      </c>
      <c r="B2551" s="5" t="s">
        <v>127</v>
      </c>
      <c r="C2551" s="7">
        <v>8</v>
      </c>
      <c r="D2551" s="7">
        <v>8</v>
      </c>
      <c r="E2551" s="8">
        <v>259.48</v>
      </c>
      <c r="F2551" s="9">
        <v>64.953072362068895</v>
      </c>
      <c r="G2551" s="7" t="s">
        <v>50</v>
      </c>
      <c r="H2551" s="7">
        <v>3</v>
      </c>
      <c r="I2551" s="7" t="s">
        <v>2</v>
      </c>
      <c r="J2551" s="7" t="s">
        <v>0</v>
      </c>
      <c r="K2551" s="5" t="s">
        <v>128</v>
      </c>
      <c r="L2551" s="14" t="s">
        <v>129</v>
      </c>
      <c r="M2551" s="38">
        <f t="shared" si="444"/>
        <v>1</v>
      </c>
      <c r="N2551" s="32">
        <f t="shared" si="445"/>
        <v>21.02371956247686</v>
      </c>
      <c r="O2551" s="32">
        <f t="shared" si="446"/>
        <v>64.953072362068994</v>
      </c>
      <c r="P2551" s="32">
        <f t="shared" si="436"/>
        <v>0.32367552138694827</v>
      </c>
      <c r="Q2551" s="35">
        <v>0.119563646345395</v>
      </c>
      <c r="R2551" s="35">
        <v>7.6209083169356496E-8</v>
      </c>
      <c r="S2551" s="35">
        <v>1.7766447320885199E-12</v>
      </c>
      <c r="T2551" s="35">
        <v>0.152723852757672</v>
      </c>
      <c r="U2551" s="35">
        <v>1.38251468488103E-5</v>
      </c>
      <c r="V2551" s="35">
        <v>5.9447275027099601E-10</v>
      </c>
      <c r="W2551" s="8">
        <v>1865.3211507194001</v>
      </c>
      <c r="X2551" s="8">
        <v>39215.988766681301</v>
      </c>
      <c r="Y2551" s="8">
        <v>121158.339681175</v>
      </c>
      <c r="Z2551" s="23">
        <f t="shared" si="437"/>
        <v>162239.64959857569</v>
      </c>
      <c r="AA2551" s="29">
        <f t="shared" si="438"/>
        <v>1.1497319892730931</v>
      </c>
      <c r="AB2551" s="29">
        <f t="shared" si="439"/>
        <v>24.171642914486164</v>
      </c>
      <c r="AC2551" s="29">
        <f t="shared" si="440"/>
        <v>74.678625096240751</v>
      </c>
      <c r="AD2551" s="26">
        <f t="shared" si="441"/>
        <v>1.149731989273093E-2</v>
      </c>
      <c r="AE2551" s="26">
        <f t="shared" si="442"/>
        <v>0.24171642914486163</v>
      </c>
      <c r="AF2551" s="26">
        <f t="shared" si="443"/>
        <v>0.74678625096240747</v>
      </c>
      <c r="AG2551" s="6">
        <v>1</v>
      </c>
    </row>
    <row r="2552" spans="1:33" ht="12" customHeight="1" x14ac:dyDescent="0.2">
      <c r="A2552" s="5" t="s">
        <v>2408</v>
      </c>
      <c r="B2552" s="5" t="s">
        <v>2408</v>
      </c>
      <c r="C2552" s="7">
        <v>12</v>
      </c>
      <c r="D2552" s="7">
        <v>12</v>
      </c>
      <c r="E2552" s="8">
        <v>477.12</v>
      </c>
      <c r="F2552" s="9">
        <v>21.091356604663499</v>
      </c>
      <c r="G2552" s="7" t="s">
        <v>50</v>
      </c>
      <c r="H2552" s="7">
        <v>3</v>
      </c>
      <c r="I2552" s="7" t="s">
        <v>1</v>
      </c>
      <c r="J2552" s="7" t="s">
        <v>0</v>
      </c>
      <c r="K2552" s="5" t="s">
        <v>2409</v>
      </c>
      <c r="L2552" s="14" t="s">
        <v>2410</v>
      </c>
      <c r="M2552" s="38">
        <f t="shared" si="444"/>
        <v>1</v>
      </c>
      <c r="N2552" s="32">
        <f t="shared" si="445"/>
        <v>21.091356604663503</v>
      </c>
      <c r="O2552" s="32">
        <f t="shared" si="446"/>
        <v>3.6211540926456087</v>
      </c>
      <c r="P2552" s="32">
        <f t="shared" ref="P2552:P2615" si="447">X2552/Y2552</f>
        <v>5.8244846988144028</v>
      </c>
      <c r="Q2552" s="35">
        <v>0.96663689321121204</v>
      </c>
      <c r="R2552" s="35">
        <v>0.77900699914225502</v>
      </c>
      <c r="S2552" s="35">
        <v>0.64791887429986506</v>
      </c>
      <c r="T2552" s="35">
        <v>0.930824143286619</v>
      </c>
      <c r="U2552" s="35">
        <v>0.83490765848668402</v>
      </c>
      <c r="V2552" s="35">
        <v>0.75418005361227503</v>
      </c>
      <c r="W2552" s="8">
        <v>80370.296883771007</v>
      </c>
      <c r="X2552" s="8">
        <v>1695118.59199829</v>
      </c>
      <c r="Y2552" s="8">
        <v>291033.22948780999</v>
      </c>
      <c r="Z2552" s="23">
        <f t="shared" si="437"/>
        <v>2066522.1183698711</v>
      </c>
      <c r="AA2552" s="29">
        <f t="shared" si="438"/>
        <v>3.8891573513459075</v>
      </c>
      <c r="AB2552" s="29">
        <f t="shared" si="439"/>
        <v>82.027604588885112</v>
      </c>
      <c r="AC2552" s="29">
        <f t="shared" si="440"/>
        <v>14.083238059768988</v>
      </c>
      <c r="AD2552" s="26">
        <f t="shared" si="441"/>
        <v>3.8891573513459073E-2</v>
      </c>
      <c r="AE2552" s="26">
        <f t="shared" si="442"/>
        <v>0.82027604588885117</v>
      </c>
      <c r="AF2552" s="26">
        <f t="shared" si="443"/>
        <v>0.14083238059768988</v>
      </c>
      <c r="AG2552" s="6">
        <v>6</v>
      </c>
    </row>
    <row r="2553" spans="1:33" ht="12" customHeight="1" x14ac:dyDescent="0.2">
      <c r="A2553" s="5" t="s">
        <v>984</v>
      </c>
      <c r="B2553" s="5" t="s">
        <v>984</v>
      </c>
      <c r="C2553" s="7">
        <v>4</v>
      </c>
      <c r="D2553" s="7">
        <v>4</v>
      </c>
      <c r="E2553" s="8">
        <v>124.63</v>
      </c>
      <c r="F2553" s="9">
        <v>21.745800892310399</v>
      </c>
      <c r="G2553" s="7" t="s">
        <v>50</v>
      </c>
      <c r="H2553" s="7">
        <v>3</v>
      </c>
      <c r="I2553" s="7" t="s">
        <v>2</v>
      </c>
      <c r="J2553" s="7" t="s">
        <v>0</v>
      </c>
      <c r="K2553" s="5" t="s">
        <v>985</v>
      </c>
      <c r="L2553" s="14" t="s">
        <v>986</v>
      </c>
      <c r="M2553" s="38">
        <f t="shared" si="444"/>
        <v>1</v>
      </c>
      <c r="N2553" s="32">
        <f t="shared" si="445"/>
        <v>21.453753257651488</v>
      </c>
      <c r="O2553" s="32">
        <f t="shared" si="446"/>
        <v>21.745800892310502</v>
      </c>
      <c r="P2553" s="32">
        <f t="shared" si="447"/>
        <v>0.98656992970250712</v>
      </c>
      <c r="Q2553" s="35">
        <v>0.66727424167057003</v>
      </c>
      <c r="R2553" s="35">
        <v>0.90191040182573801</v>
      </c>
      <c r="S2553" s="35">
        <v>0.845919813010369</v>
      </c>
      <c r="T2553" s="35">
        <v>0.72261576695840501</v>
      </c>
      <c r="U2553" s="35">
        <v>0.90133773176112097</v>
      </c>
      <c r="V2553" s="35">
        <v>0.84088180965835702</v>
      </c>
      <c r="W2553" s="8">
        <v>2282.0313218343399</v>
      </c>
      <c r="X2553" s="8">
        <v>48958.136904866202</v>
      </c>
      <c r="Y2553" s="8">
        <v>49624.598754625702</v>
      </c>
      <c r="Z2553" s="23">
        <f t="shared" si="437"/>
        <v>100864.76698132625</v>
      </c>
      <c r="AA2553" s="29">
        <f t="shared" si="438"/>
        <v>2.2624662606486039</v>
      </c>
      <c r="AB2553" s="29">
        <f t="shared" si="439"/>
        <v>48.538392909716571</v>
      </c>
      <c r="AC2553" s="29">
        <f t="shared" si="440"/>
        <v>49.199140829634814</v>
      </c>
      <c r="AD2553" s="26">
        <f t="shared" si="441"/>
        <v>2.2624662606486039E-2</v>
      </c>
      <c r="AE2553" s="26">
        <f t="shared" si="442"/>
        <v>0.48538392909716571</v>
      </c>
      <c r="AF2553" s="26">
        <f t="shared" si="443"/>
        <v>0.49199140829634813</v>
      </c>
      <c r="AG2553" s="6">
        <v>5</v>
      </c>
    </row>
    <row r="2554" spans="1:33" ht="12" customHeight="1" x14ac:dyDescent="0.2">
      <c r="A2554" s="5" t="s">
        <v>922</v>
      </c>
      <c r="B2554" s="5" t="s">
        <v>922</v>
      </c>
      <c r="C2554" s="7">
        <v>28</v>
      </c>
      <c r="D2554" s="7">
        <v>28</v>
      </c>
      <c r="E2554" s="8">
        <v>1851.15</v>
      </c>
      <c r="F2554" s="9">
        <v>40.901334162539499</v>
      </c>
      <c r="G2554" s="7" t="s">
        <v>50</v>
      </c>
      <c r="H2554" s="7">
        <v>3</v>
      </c>
      <c r="I2554" s="7" t="s">
        <v>2</v>
      </c>
      <c r="J2554" s="7" t="s">
        <v>0</v>
      </c>
      <c r="K2554" s="5" t="s">
        <v>923</v>
      </c>
      <c r="L2554" s="14" t="s">
        <v>924</v>
      </c>
      <c r="M2554" s="38">
        <f t="shared" si="444"/>
        <v>1</v>
      </c>
      <c r="N2554" s="32">
        <f t="shared" si="445"/>
        <v>21.578086389893748</v>
      </c>
      <c r="O2554" s="32">
        <f t="shared" si="446"/>
        <v>40.901334162539634</v>
      </c>
      <c r="P2554" s="32">
        <f t="shared" si="447"/>
        <v>0.52756436511688409</v>
      </c>
      <c r="Q2554" s="35">
        <v>0.53156562122959305</v>
      </c>
      <c r="R2554" s="35">
        <v>0.979851439208969</v>
      </c>
      <c r="S2554" s="35">
        <v>0.69942166320025001</v>
      </c>
      <c r="T2554" s="35">
        <v>0.51905511265014603</v>
      </c>
      <c r="U2554" s="35">
        <v>0.96730761352067196</v>
      </c>
      <c r="V2554" s="35">
        <v>0.57218893811105598</v>
      </c>
      <c r="W2554" s="8">
        <v>305825.96712732298</v>
      </c>
      <c r="X2554" s="8">
        <v>6599139.1389461802</v>
      </c>
      <c r="Y2554" s="8">
        <v>12508690.077056499</v>
      </c>
      <c r="Z2554" s="23">
        <f t="shared" si="437"/>
        <v>19413655.183130004</v>
      </c>
      <c r="AA2554" s="29">
        <f t="shared" si="438"/>
        <v>1.5753136863844079</v>
      </c>
      <c r="AB2554" s="29">
        <f t="shared" si="439"/>
        <v>33.992254815984744</v>
      </c>
      <c r="AC2554" s="29">
        <f t="shared" si="440"/>
        <v>64.432431497630844</v>
      </c>
      <c r="AD2554" s="26">
        <f t="shared" si="441"/>
        <v>1.5753136863844081E-2</v>
      </c>
      <c r="AE2554" s="26">
        <f t="shared" si="442"/>
        <v>0.33992254815984746</v>
      </c>
      <c r="AF2554" s="26">
        <f t="shared" si="443"/>
        <v>0.64432431497630849</v>
      </c>
      <c r="AG2554" s="6">
        <v>5</v>
      </c>
    </row>
    <row r="2555" spans="1:33" ht="12" customHeight="1" x14ac:dyDescent="0.2">
      <c r="A2555" s="5" t="s">
        <v>2404</v>
      </c>
      <c r="B2555" s="5" t="s">
        <v>2405</v>
      </c>
      <c r="C2555" s="7">
        <v>29</v>
      </c>
      <c r="D2555" s="7">
        <v>29</v>
      </c>
      <c r="E2555" s="8">
        <v>1395.73</v>
      </c>
      <c r="F2555" s="9">
        <v>21.953452348361999</v>
      </c>
      <c r="G2555" s="7" t="s">
        <v>50</v>
      </c>
      <c r="H2555" s="7">
        <v>3</v>
      </c>
      <c r="I2555" s="7" t="s">
        <v>1</v>
      </c>
      <c r="J2555" s="7" t="s">
        <v>0</v>
      </c>
      <c r="K2555" s="5" t="s">
        <v>2406</v>
      </c>
      <c r="L2555" s="14" t="s">
        <v>2407</v>
      </c>
      <c r="M2555" s="38">
        <f t="shared" si="444"/>
        <v>1</v>
      </c>
      <c r="N2555" s="32">
        <f t="shared" si="445"/>
        <v>21.953452348361928</v>
      </c>
      <c r="O2555" s="32">
        <f t="shared" si="446"/>
        <v>7.4349435647669679</v>
      </c>
      <c r="P2555" s="32">
        <f t="shared" si="447"/>
        <v>2.9527396081923065</v>
      </c>
      <c r="Q2555" s="35">
        <v>0.52607264560132105</v>
      </c>
      <c r="R2555" s="35">
        <v>0.99525195894542395</v>
      </c>
      <c r="S2555" s="35">
        <v>0.67155352948133296</v>
      </c>
      <c r="T2555" s="35">
        <v>0.51280250142412498</v>
      </c>
      <c r="U2555" s="35">
        <v>0.95615937154975605</v>
      </c>
      <c r="V2555" s="35">
        <v>0.54862739982722297</v>
      </c>
      <c r="W2555" s="8">
        <v>205413.273878281</v>
      </c>
      <c r="X2555" s="8">
        <v>4509530.5198078603</v>
      </c>
      <c r="Y2555" s="8">
        <v>1527236.0987390401</v>
      </c>
      <c r="Z2555" s="23">
        <f t="shared" si="437"/>
        <v>6242179.8924251813</v>
      </c>
      <c r="AA2555" s="29">
        <f t="shared" si="438"/>
        <v>3.2907297998179743</v>
      </c>
      <c r="AB2555" s="29">
        <f t="shared" si="439"/>
        <v>72.242879851638492</v>
      </c>
      <c r="AC2555" s="29">
        <f t="shared" si="440"/>
        <v>24.466390348543541</v>
      </c>
      <c r="AD2555" s="26">
        <f t="shared" si="441"/>
        <v>3.2907297998179742E-2</v>
      </c>
      <c r="AE2555" s="26">
        <f t="shared" si="442"/>
        <v>0.72242879851638486</v>
      </c>
      <c r="AF2555" s="26">
        <f t="shared" si="443"/>
        <v>0.2446639034854354</v>
      </c>
      <c r="AG2555" s="6">
        <v>6</v>
      </c>
    </row>
    <row r="2556" spans="1:33" ht="12" customHeight="1" x14ac:dyDescent="0.2">
      <c r="A2556" s="5" t="s">
        <v>914</v>
      </c>
      <c r="B2556" s="5" t="s">
        <v>914</v>
      </c>
      <c r="C2556" s="7">
        <v>12</v>
      </c>
      <c r="D2556" s="7">
        <v>5</v>
      </c>
      <c r="E2556" s="8">
        <v>512.69000000000005</v>
      </c>
      <c r="F2556" s="9">
        <v>49.294747380166903</v>
      </c>
      <c r="G2556" s="7" t="s">
        <v>50</v>
      </c>
      <c r="H2556" s="7">
        <v>3</v>
      </c>
      <c r="I2556" s="7" t="s">
        <v>2</v>
      </c>
      <c r="J2556" s="7" t="s">
        <v>0</v>
      </c>
      <c r="K2556" s="5" t="s">
        <v>915</v>
      </c>
      <c r="L2556" s="14" t="s">
        <v>185</v>
      </c>
      <c r="M2556" s="38">
        <f t="shared" si="444"/>
        <v>3</v>
      </c>
      <c r="N2556" s="32">
        <f t="shared" si="445"/>
        <v>22.151619908562907</v>
      </c>
      <c r="O2556" s="32">
        <f t="shared" si="446"/>
        <v>49.294747380166974</v>
      </c>
      <c r="P2556" s="32">
        <f t="shared" si="447"/>
        <v>0.44937079680573205</v>
      </c>
      <c r="Q2556" s="35">
        <v>0.24961655277877901</v>
      </c>
      <c r="R2556" s="35">
        <v>0.16140849198125801</v>
      </c>
      <c r="S2556" s="35">
        <v>0.31304366476731499</v>
      </c>
      <c r="T2556" s="35">
        <v>0.175550081591724</v>
      </c>
      <c r="U2556" s="35">
        <v>0.109223236072959</v>
      </c>
      <c r="V2556" s="35">
        <v>0.25449759293135599</v>
      </c>
      <c r="W2556" s="8">
        <v>29379.523325097001</v>
      </c>
      <c r="X2556" s="8">
        <v>650804.03379230702</v>
      </c>
      <c r="Y2556" s="8">
        <v>1448256.1804603799</v>
      </c>
      <c r="Z2556" s="23">
        <f t="shared" si="437"/>
        <v>2128439.7375777839</v>
      </c>
      <c r="AA2556" s="29">
        <f t="shared" si="438"/>
        <v>1.3803314609476147</v>
      </c>
      <c r="AB2556" s="29">
        <f t="shared" si="439"/>
        <v>30.576577870742902</v>
      </c>
      <c r="AC2556" s="29">
        <f t="shared" si="440"/>
        <v>68.043090668309475</v>
      </c>
      <c r="AD2556" s="26">
        <f t="shared" si="441"/>
        <v>1.3803314609476147E-2</v>
      </c>
      <c r="AE2556" s="26">
        <f t="shared" si="442"/>
        <v>0.30576577870742905</v>
      </c>
      <c r="AF2556" s="26">
        <f t="shared" si="443"/>
        <v>0.68043090668309469</v>
      </c>
      <c r="AG2556" s="6">
        <v>5</v>
      </c>
    </row>
    <row r="2557" spans="1:33" ht="12" customHeight="1" x14ac:dyDescent="0.2">
      <c r="A2557" s="5" t="s">
        <v>919</v>
      </c>
      <c r="B2557" s="5" t="s">
        <v>919</v>
      </c>
      <c r="C2557" s="7">
        <v>4</v>
      </c>
      <c r="D2557" s="7">
        <v>4</v>
      </c>
      <c r="E2557" s="8">
        <v>197.17</v>
      </c>
      <c r="F2557" s="9">
        <v>42.091222127142899</v>
      </c>
      <c r="G2557" s="7" t="s">
        <v>50</v>
      </c>
      <c r="H2557" s="7">
        <v>3</v>
      </c>
      <c r="I2557" s="7" t="s">
        <v>2</v>
      </c>
      <c r="J2557" s="7" t="s">
        <v>0</v>
      </c>
      <c r="K2557" s="5" t="s">
        <v>920</v>
      </c>
      <c r="L2557" s="14" t="s">
        <v>921</v>
      </c>
      <c r="M2557" s="38">
        <f t="shared" si="444"/>
        <v>1</v>
      </c>
      <c r="N2557" s="32">
        <f t="shared" si="445"/>
        <v>22.258540335848203</v>
      </c>
      <c r="O2557" s="32">
        <f t="shared" si="446"/>
        <v>42.09122212714297</v>
      </c>
      <c r="P2557" s="32">
        <f t="shared" si="447"/>
        <v>0.52881667984390845</v>
      </c>
      <c r="Q2557" s="35">
        <v>0.683268042113924</v>
      </c>
      <c r="R2557" s="35">
        <v>0.96517386862062704</v>
      </c>
      <c r="S2557" s="35">
        <v>0.58415440477522995</v>
      </c>
      <c r="T2557" s="35">
        <v>0.61338757916896902</v>
      </c>
      <c r="U2557" s="35">
        <v>0.91448980911858502</v>
      </c>
      <c r="V2557" s="35">
        <v>0.68051863526184198</v>
      </c>
      <c r="W2557" s="8">
        <v>56173.071583081597</v>
      </c>
      <c r="X2557" s="8">
        <v>1250330.5796205101</v>
      </c>
      <c r="Y2557" s="8">
        <v>2364393.2335673901</v>
      </c>
      <c r="Z2557" s="23">
        <f t="shared" si="437"/>
        <v>3670896.884770982</v>
      </c>
      <c r="AA2557" s="29">
        <f t="shared" si="438"/>
        <v>1.5302274443098691</v>
      </c>
      <c r="AB2557" s="29">
        <f t="shared" si="439"/>
        <v>34.060629292193127</v>
      </c>
      <c r="AC2557" s="29">
        <f t="shared" si="440"/>
        <v>64.409143263497</v>
      </c>
      <c r="AD2557" s="26">
        <f t="shared" si="441"/>
        <v>1.5302274443098691E-2</v>
      </c>
      <c r="AE2557" s="26">
        <f t="shared" si="442"/>
        <v>0.34060629292193129</v>
      </c>
      <c r="AF2557" s="26">
        <f t="shared" si="443"/>
        <v>0.64409143263497004</v>
      </c>
      <c r="AG2557" s="6">
        <v>5</v>
      </c>
    </row>
    <row r="2558" spans="1:33" ht="12" customHeight="1" x14ac:dyDescent="0.2">
      <c r="A2558" s="5" t="s">
        <v>907</v>
      </c>
      <c r="B2558" s="5" t="s">
        <v>907</v>
      </c>
      <c r="C2558" s="7">
        <v>15</v>
      </c>
      <c r="D2558" s="7">
        <v>14</v>
      </c>
      <c r="E2558" s="8">
        <v>845.96</v>
      </c>
      <c r="F2558" s="9">
        <v>51.555803739159501</v>
      </c>
      <c r="G2558" s="7" t="s">
        <v>50</v>
      </c>
      <c r="H2558" s="7">
        <v>3</v>
      </c>
      <c r="I2558" s="7" t="s">
        <v>2</v>
      </c>
      <c r="J2558" s="7" t="s">
        <v>0</v>
      </c>
      <c r="K2558" s="5" t="s">
        <v>908</v>
      </c>
      <c r="L2558" s="14" t="s">
        <v>909</v>
      </c>
      <c r="M2558" s="38">
        <f t="shared" si="444"/>
        <v>1</v>
      </c>
      <c r="N2558" s="32">
        <f t="shared" si="445"/>
        <v>22.343000351908927</v>
      </c>
      <c r="O2558" s="32">
        <f t="shared" si="446"/>
        <v>51.555803739159543</v>
      </c>
      <c r="P2558" s="32">
        <f t="shared" si="447"/>
        <v>0.43337507577130752</v>
      </c>
      <c r="Q2558" s="35">
        <v>0.93091722904887197</v>
      </c>
      <c r="R2558" s="35">
        <v>0.66694841088518897</v>
      </c>
      <c r="S2558" s="35">
        <v>0.49549316261690202</v>
      </c>
      <c r="T2558" s="35">
        <v>0.89018158960192895</v>
      </c>
      <c r="U2558" s="35">
        <v>0.59383871725417503</v>
      </c>
      <c r="V2558" s="35">
        <v>0.40230731612315401</v>
      </c>
      <c r="W2558" s="8">
        <v>279501.19392045401</v>
      </c>
      <c r="X2558" s="8">
        <v>6244895.2741236696</v>
      </c>
      <c r="Y2558" s="8">
        <v>14409908.6986237</v>
      </c>
      <c r="Z2558" s="23">
        <f t="shared" si="437"/>
        <v>20934305.166667823</v>
      </c>
      <c r="AA2558" s="29">
        <f t="shared" si="438"/>
        <v>1.3351348023983309</v>
      </c>
      <c r="AB2558" s="29">
        <f t="shared" si="439"/>
        <v>29.830917359831766</v>
      </c>
      <c r="AC2558" s="29">
        <f t="shared" si="440"/>
        <v>68.833947837769912</v>
      </c>
      <c r="AD2558" s="26">
        <f t="shared" si="441"/>
        <v>1.3351348023983309E-2</v>
      </c>
      <c r="AE2558" s="26">
        <f t="shared" si="442"/>
        <v>0.29830917359831766</v>
      </c>
      <c r="AF2558" s="26">
        <f t="shared" si="443"/>
        <v>0.68833947837769915</v>
      </c>
      <c r="AG2558" s="6">
        <v>5</v>
      </c>
    </row>
    <row r="2559" spans="1:33" ht="12" customHeight="1" x14ac:dyDescent="0.2">
      <c r="A2559" s="5" t="s">
        <v>2401</v>
      </c>
      <c r="B2559" s="5" t="s">
        <v>2401</v>
      </c>
      <c r="C2559" s="7">
        <v>9</v>
      </c>
      <c r="D2559" s="7">
        <v>1</v>
      </c>
      <c r="E2559" s="8">
        <v>297.01</v>
      </c>
      <c r="F2559" s="9">
        <v>22.955431917959299</v>
      </c>
      <c r="G2559" s="7" t="s">
        <v>50</v>
      </c>
      <c r="H2559" s="7">
        <v>3</v>
      </c>
      <c r="I2559" s="7" t="s">
        <v>1</v>
      </c>
      <c r="J2559" s="7" t="s">
        <v>0</v>
      </c>
      <c r="K2559" s="5" t="s">
        <v>2402</v>
      </c>
      <c r="L2559" s="14" t="s">
        <v>2403</v>
      </c>
      <c r="M2559" s="38">
        <f t="shared" si="444"/>
        <v>1</v>
      </c>
      <c r="N2559" s="32">
        <f t="shared" si="445"/>
        <v>22.955431917959256</v>
      </c>
      <c r="O2559" s="32">
        <f t="shared" si="446"/>
        <v>10.631615273567135</v>
      </c>
      <c r="P2559" s="32">
        <f t="shared" si="447"/>
        <v>2.1591669118268624</v>
      </c>
      <c r="Q2559" s="35">
        <v>0.59550455852015804</v>
      </c>
      <c r="R2559" s="35">
        <v>0.50253700154127601</v>
      </c>
      <c r="S2559" s="35">
        <v>0.57817677860130501</v>
      </c>
      <c r="T2559" s="35">
        <v>0.64458097400381997</v>
      </c>
      <c r="U2559" s="35">
        <v>0.53638103375082702</v>
      </c>
      <c r="V2559" s="35">
        <v>0.58506778998042497</v>
      </c>
      <c r="W2559" s="8">
        <v>1851.0359131934899</v>
      </c>
      <c r="X2559" s="8">
        <v>42491.328883010698</v>
      </c>
      <c r="Y2559" s="8">
        <v>19679.501686629199</v>
      </c>
      <c r="Z2559" s="23">
        <f t="shared" si="437"/>
        <v>64021.866482833386</v>
      </c>
      <c r="AA2559" s="29">
        <f t="shared" si="438"/>
        <v>2.8912557769458669</v>
      </c>
      <c r="AB2559" s="29">
        <f t="shared" si="439"/>
        <v>66.37002514508724</v>
      </c>
      <c r="AC2559" s="29">
        <f t="shared" si="440"/>
        <v>30.738719077966895</v>
      </c>
      <c r="AD2559" s="26">
        <f t="shared" si="441"/>
        <v>2.8912557769458669E-2</v>
      </c>
      <c r="AE2559" s="26">
        <f t="shared" si="442"/>
        <v>0.66370025145087241</v>
      </c>
      <c r="AF2559" s="26">
        <f t="shared" si="443"/>
        <v>0.30738719077966897</v>
      </c>
      <c r="AG2559" s="6">
        <v>6</v>
      </c>
    </row>
    <row r="2560" spans="1:33" ht="12" customHeight="1" x14ac:dyDescent="0.2">
      <c r="A2560" s="5" t="s">
        <v>2398</v>
      </c>
      <c r="B2560" s="5" t="s">
        <v>2398</v>
      </c>
      <c r="C2560" s="7">
        <v>2</v>
      </c>
      <c r="D2560" s="7">
        <v>2</v>
      </c>
      <c r="E2560" s="8">
        <v>47.07</v>
      </c>
      <c r="F2560" s="9">
        <v>22.975903744729699</v>
      </c>
      <c r="G2560" s="7">
        <v>1</v>
      </c>
      <c r="H2560" s="7">
        <v>1</v>
      </c>
      <c r="I2560" s="7" t="s">
        <v>1</v>
      </c>
      <c r="J2560" s="7" t="s">
        <v>0</v>
      </c>
      <c r="K2560" s="5" t="s">
        <v>2399</v>
      </c>
      <c r="L2560" s="14" t="s">
        <v>2400</v>
      </c>
      <c r="M2560" s="38">
        <f t="shared" si="444"/>
        <v>1</v>
      </c>
      <c r="N2560" s="32">
        <f t="shared" si="445"/>
        <v>22.975903744729706</v>
      </c>
      <c r="O2560" s="32">
        <f t="shared" si="446"/>
        <v>1.4290876069376899</v>
      </c>
      <c r="P2560" s="32">
        <f t="shared" si="447"/>
        <v>16.077323484711659</v>
      </c>
      <c r="Q2560" s="35">
        <v>0.63657940687209702</v>
      </c>
      <c r="R2560" s="35">
        <v>0.37421358517942699</v>
      </c>
      <c r="S2560" s="35">
        <v>0.24397378465963801</v>
      </c>
      <c r="T2560" s="35">
        <v>0.54300445059473601</v>
      </c>
      <c r="U2560" s="35">
        <v>0.29318348675144601</v>
      </c>
      <c r="V2560" s="35">
        <v>0.249949082448472</v>
      </c>
      <c r="W2560" s="8">
        <v>473.73978524389702</v>
      </c>
      <c r="X2560" s="8">
        <v>10884.5997058127</v>
      </c>
      <c r="Y2560" s="8">
        <v>677.01565600537594</v>
      </c>
      <c r="Z2560" s="23">
        <f t="shared" si="437"/>
        <v>12035.355147061973</v>
      </c>
      <c r="AA2560" s="29">
        <f t="shared" si="438"/>
        <v>3.9362343649621723</v>
      </c>
      <c r="AB2560" s="29">
        <f t="shared" si="439"/>
        <v>90.438541886068123</v>
      </c>
      <c r="AC2560" s="29">
        <f t="shared" si="440"/>
        <v>5.6252237489696881</v>
      </c>
      <c r="AD2560" s="26">
        <f t="shared" si="441"/>
        <v>3.9362343649621725E-2</v>
      </c>
      <c r="AE2560" s="26">
        <f t="shared" si="442"/>
        <v>0.90438541886068124</v>
      </c>
      <c r="AF2560" s="26">
        <f t="shared" si="443"/>
        <v>5.6252237489696884E-2</v>
      </c>
      <c r="AG2560" s="6">
        <v>6</v>
      </c>
    </row>
    <row r="2561" spans="1:33" ht="12" customHeight="1" x14ac:dyDescent="0.2">
      <c r="A2561" s="5" t="s">
        <v>2395</v>
      </c>
      <c r="B2561" s="5" t="s">
        <v>2395</v>
      </c>
      <c r="C2561" s="7">
        <v>3</v>
      </c>
      <c r="D2561" s="7">
        <v>3</v>
      </c>
      <c r="E2561" s="8">
        <v>62.46</v>
      </c>
      <c r="F2561" s="9">
        <v>23.221656431622399</v>
      </c>
      <c r="G2561" s="7">
        <v>2</v>
      </c>
      <c r="H2561" s="7">
        <v>1</v>
      </c>
      <c r="I2561" s="7" t="s">
        <v>1</v>
      </c>
      <c r="J2561" s="7" t="s">
        <v>0</v>
      </c>
      <c r="K2561" s="5" t="s">
        <v>2396</v>
      </c>
      <c r="L2561" s="14" t="s">
        <v>2397</v>
      </c>
      <c r="M2561" s="38">
        <f t="shared" si="444"/>
        <v>1</v>
      </c>
      <c r="N2561" s="32">
        <f t="shared" si="445"/>
        <v>23.221656431622307</v>
      </c>
      <c r="O2561" s="32">
        <f t="shared" si="446"/>
        <v>14.30922305814274</v>
      </c>
      <c r="P2561" s="32">
        <f t="shared" si="447"/>
        <v>1.6228453730342751</v>
      </c>
      <c r="Q2561" s="35">
        <v>0.42898123143644001</v>
      </c>
      <c r="R2561" s="35">
        <v>0.52236276574496898</v>
      </c>
      <c r="S2561" s="35">
        <v>0.86826932740864804</v>
      </c>
      <c r="T2561" s="35">
        <v>0.43019200335783903</v>
      </c>
      <c r="U2561" s="35">
        <v>0.54036399122934498</v>
      </c>
      <c r="V2561" s="35">
        <v>0.86195958866816402</v>
      </c>
      <c r="W2561" s="8">
        <v>2095.3042558321699</v>
      </c>
      <c r="X2561" s="8">
        <v>48656.435548650697</v>
      </c>
      <c r="Y2561" s="8">
        <v>29982.175971378299</v>
      </c>
      <c r="Z2561" s="23">
        <f t="shared" si="437"/>
        <v>80733.915775861169</v>
      </c>
      <c r="AA2561" s="29">
        <f t="shared" si="438"/>
        <v>2.5953209821375345</v>
      </c>
      <c r="AB2561" s="29">
        <f t="shared" si="439"/>
        <v>60.267652176978395</v>
      </c>
      <c r="AC2561" s="29">
        <f t="shared" si="440"/>
        <v>37.137026840884069</v>
      </c>
      <c r="AD2561" s="26">
        <f t="shared" si="441"/>
        <v>2.5953209821375344E-2</v>
      </c>
      <c r="AE2561" s="26">
        <f t="shared" si="442"/>
        <v>0.60267652176978392</v>
      </c>
      <c r="AF2561" s="26">
        <f t="shared" si="443"/>
        <v>0.37137026840884069</v>
      </c>
      <c r="AG2561" s="6">
        <v>6</v>
      </c>
    </row>
    <row r="2562" spans="1:33" ht="12" customHeight="1" x14ac:dyDescent="0.2">
      <c r="A2562" s="5" t="s">
        <v>916</v>
      </c>
      <c r="B2562" s="5" t="s">
        <v>916</v>
      </c>
      <c r="C2562" s="7">
        <v>81</v>
      </c>
      <c r="D2562" s="7">
        <v>81</v>
      </c>
      <c r="E2562" s="8">
        <v>4294.59</v>
      </c>
      <c r="F2562" s="9">
        <v>44.581559536169998</v>
      </c>
      <c r="G2562" s="7" t="s">
        <v>50</v>
      </c>
      <c r="H2562" s="7">
        <v>3</v>
      </c>
      <c r="I2562" s="7" t="s">
        <v>2</v>
      </c>
      <c r="J2562" s="7" t="s">
        <v>0</v>
      </c>
      <c r="K2562" s="5" t="s">
        <v>917</v>
      </c>
      <c r="L2562" s="14" t="s">
        <v>918</v>
      </c>
      <c r="M2562" s="38">
        <f t="shared" si="444"/>
        <v>1</v>
      </c>
      <c r="N2562" s="32">
        <f t="shared" si="445"/>
        <v>23.941328731723278</v>
      </c>
      <c r="O2562" s="32">
        <f t="shared" si="446"/>
        <v>44.58155953617009</v>
      </c>
      <c r="P2562" s="32">
        <f t="shared" si="447"/>
        <v>0.53702313200369545</v>
      </c>
      <c r="Q2562" s="35">
        <v>0.20931072253045399</v>
      </c>
      <c r="R2562" s="35">
        <v>6.07034793705063E-3</v>
      </c>
      <c r="S2562" s="35">
        <v>2.2727381633956802E-2</v>
      </c>
      <c r="T2562" s="35">
        <v>0.17040551642447299</v>
      </c>
      <c r="U2562" s="35">
        <v>5.2564496608423199E-3</v>
      </c>
      <c r="V2562" s="35">
        <v>2.17794697074318E-2</v>
      </c>
      <c r="W2562" s="8">
        <v>444728.30478089798</v>
      </c>
      <c r="X2562" s="8">
        <v>10647386.5410615</v>
      </c>
      <c r="Y2562" s="8">
        <v>19826681.3970096</v>
      </c>
      <c r="Z2562" s="23">
        <f t="shared" si="437"/>
        <v>30918796.242851999</v>
      </c>
      <c r="AA2562" s="29">
        <f t="shared" si="438"/>
        <v>1.4383752242091672</v>
      </c>
      <c r="AB2562" s="29">
        <f t="shared" si="439"/>
        <v>34.436614082357849</v>
      </c>
      <c r="AC2562" s="29">
        <f t="shared" si="440"/>
        <v>64.125010693432984</v>
      </c>
      <c r="AD2562" s="26">
        <f t="shared" si="441"/>
        <v>1.4383752242091673E-2</v>
      </c>
      <c r="AE2562" s="26">
        <f t="shared" si="442"/>
        <v>0.34436614082357847</v>
      </c>
      <c r="AF2562" s="26">
        <f t="shared" si="443"/>
        <v>0.64125010693432982</v>
      </c>
      <c r="AG2562" s="6">
        <v>5</v>
      </c>
    </row>
    <row r="2563" spans="1:33" ht="12" customHeight="1" x14ac:dyDescent="0.2">
      <c r="A2563" s="5" t="s">
        <v>73</v>
      </c>
      <c r="B2563" s="5" t="s">
        <v>73</v>
      </c>
      <c r="C2563" s="7">
        <v>2</v>
      </c>
      <c r="D2563" s="7">
        <v>2</v>
      </c>
      <c r="E2563" s="8">
        <v>53.05</v>
      </c>
      <c r="F2563" s="9">
        <v>144.28091145120601</v>
      </c>
      <c r="G2563" s="7">
        <v>1</v>
      </c>
      <c r="H2563" s="7">
        <v>1</v>
      </c>
      <c r="I2563" s="7" t="s">
        <v>2</v>
      </c>
      <c r="J2563" s="7" t="s">
        <v>0</v>
      </c>
      <c r="K2563" s="5" t="s">
        <v>74</v>
      </c>
      <c r="L2563" s="14" t="s">
        <v>75</v>
      </c>
      <c r="M2563" s="38">
        <f t="shared" si="444"/>
        <v>1</v>
      </c>
      <c r="N2563" s="32">
        <f t="shared" si="445"/>
        <v>24.172138340864915</v>
      </c>
      <c r="O2563" s="32">
        <f t="shared" si="446"/>
        <v>144.28091145120561</v>
      </c>
      <c r="P2563" s="32">
        <f t="shared" si="447"/>
        <v>0.16753524841045722</v>
      </c>
      <c r="Q2563" s="35">
        <v>0.15062646295634399</v>
      </c>
      <c r="R2563" s="35">
        <v>0.36028013033114598</v>
      </c>
      <c r="S2563" s="35">
        <v>0.95629028025470997</v>
      </c>
      <c r="T2563" s="35">
        <v>0.13857444678775799</v>
      </c>
      <c r="U2563" s="35">
        <v>0.37065102729115501</v>
      </c>
      <c r="V2563" s="35">
        <v>0.95130570327137098</v>
      </c>
      <c r="W2563" s="8">
        <v>2229.4755049881901</v>
      </c>
      <c r="X2563" s="8">
        <v>53891.190334144201</v>
      </c>
      <c r="Y2563" s="8">
        <v>321670.75791783299</v>
      </c>
      <c r="Z2563" s="23">
        <f t="shared" si="437"/>
        <v>377791.42375696538</v>
      </c>
      <c r="AA2563" s="29">
        <f t="shared" si="438"/>
        <v>0.59013396408448382</v>
      </c>
      <c r="AB2563" s="29">
        <f t="shared" si="439"/>
        <v>14.264799819493152</v>
      </c>
      <c r="AC2563" s="29">
        <f t="shared" si="440"/>
        <v>85.145066216422379</v>
      </c>
      <c r="AD2563" s="26">
        <f t="shared" si="441"/>
        <v>5.9013396408448384E-3</v>
      </c>
      <c r="AE2563" s="26">
        <f t="shared" si="442"/>
        <v>0.14264799819493151</v>
      </c>
      <c r="AF2563" s="26">
        <f t="shared" si="443"/>
        <v>0.85145066216422383</v>
      </c>
      <c r="AG2563" s="6">
        <v>1</v>
      </c>
    </row>
    <row r="2564" spans="1:33" ht="12" customHeight="1" x14ac:dyDescent="0.2">
      <c r="A2564" s="5" t="s">
        <v>2392</v>
      </c>
      <c r="B2564" s="5" t="s">
        <v>2392</v>
      </c>
      <c r="C2564" s="7">
        <v>20</v>
      </c>
      <c r="D2564" s="7">
        <v>18</v>
      </c>
      <c r="E2564" s="8">
        <v>706.89</v>
      </c>
      <c r="F2564" s="9">
        <v>24.196853288204299</v>
      </c>
      <c r="G2564" s="7" t="s">
        <v>50</v>
      </c>
      <c r="H2564" s="7">
        <v>3</v>
      </c>
      <c r="I2564" s="7" t="s">
        <v>1</v>
      </c>
      <c r="J2564" s="7" t="s">
        <v>0</v>
      </c>
      <c r="K2564" s="5" t="s">
        <v>2393</v>
      </c>
      <c r="L2564" s="14" t="s">
        <v>2394</v>
      </c>
      <c r="M2564" s="38">
        <f t="shared" si="444"/>
        <v>1</v>
      </c>
      <c r="N2564" s="32">
        <f t="shared" si="445"/>
        <v>24.196853288204331</v>
      </c>
      <c r="O2564" s="32">
        <f t="shared" si="446"/>
        <v>14.445117960714814</v>
      </c>
      <c r="P2564" s="32">
        <f t="shared" si="447"/>
        <v>1.6750886599895205</v>
      </c>
      <c r="Q2564" s="35">
        <v>0.57725517594119502</v>
      </c>
      <c r="R2564" s="35">
        <v>0.96691415901504696</v>
      </c>
      <c r="S2564" s="35">
        <v>0.64759787132480995</v>
      </c>
      <c r="T2564" s="35">
        <v>0.571286483365957</v>
      </c>
      <c r="U2564" s="35">
        <v>0.91639759681164201</v>
      </c>
      <c r="V2564" s="35">
        <v>0.52846681415020502</v>
      </c>
      <c r="W2564" s="8">
        <v>86813.720155062299</v>
      </c>
      <c r="X2564" s="8">
        <v>2100618.8499952699</v>
      </c>
      <c r="Y2564" s="8">
        <v>1254034.4282483601</v>
      </c>
      <c r="Z2564" s="23">
        <f t="shared" ref="Z2564:Z2627" si="448">SUM(W2564:Y2564)</f>
        <v>3441466.9983986923</v>
      </c>
      <c r="AA2564" s="29">
        <f t="shared" ref="AA2564:AA2627" si="449">(100/Z2564)*W2564</f>
        <v>2.5225788942755094</v>
      </c>
      <c r="AB2564" s="29">
        <f t="shared" ref="AB2564:AB2627" si="450">(100/Z2564)*X2564</f>
        <v>61.038471412705213</v>
      </c>
      <c r="AC2564" s="29">
        <f t="shared" ref="AC2564:AC2627" si="451">(100/Z2564)*Y2564</f>
        <v>36.438949693019282</v>
      </c>
      <c r="AD2564" s="26">
        <f t="shared" ref="AD2564:AD2627" si="452">AA2564/100</f>
        <v>2.5225788942755095E-2</v>
      </c>
      <c r="AE2564" s="26">
        <f t="shared" ref="AE2564:AE2627" si="453">AB2564/100</f>
        <v>0.61038471412705209</v>
      </c>
      <c r="AF2564" s="26">
        <f t="shared" ref="AF2564:AF2627" si="454">AC2564/100</f>
        <v>0.36438949693019285</v>
      </c>
      <c r="AG2564" s="6">
        <v>6</v>
      </c>
    </row>
    <row r="2565" spans="1:33" ht="12" customHeight="1" x14ac:dyDescent="0.2">
      <c r="A2565" s="5" t="s">
        <v>2389</v>
      </c>
      <c r="B2565" s="5" t="s">
        <v>2389</v>
      </c>
      <c r="C2565" s="7">
        <v>1</v>
      </c>
      <c r="D2565" s="7">
        <v>1</v>
      </c>
      <c r="E2565" s="8">
        <v>22.21</v>
      </c>
      <c r="F2565" s="9">
        <v>25.197341578651301</v>
      </c>
      <c r="G2565" s="7">
        <v>2</v>
      </c>
      <c r="H2565" s="7">
        <v>1</v>
      </c>
      <c r="I2565" s="7" t="s">
        <v>1</v>
      </c>
      <c r="J2565" s="7" t="s">
        <v>0</v>
      </c>
      <c r="K2565" s="5" t="s">
        <v>2390</v>
      </c>
      <c r="L2565" s="14" t="s">
        <v>2391</v>
      </c>
      <c r="M2565" s="38">
        <f t="shared" ref="M2565:M2628" si="455">COUNTIF($L$4:$L$2634,L2565)</f>
        <v>1</v>
      </c>
      <c r="N2565" s="32">
        <f t="shared" ref="N2565:N2623" si="456">X2565/W2565</f>
        <v>25.197341578651287</v>
      </c>
      <c r="O2565" s="32">
        <f t="shared" ref="O2565:O2623" si="457">Y2565/W2565</f>
        <v>3.526683176334533</v>
      </c>
      <c r="P2565" s="32">
        <f t="shared" si="447"/>
        <v>7.1447704028917638</v>
      </c>
      <c r="Q2565" s="35">
        <v>0.96615341867836602</v>
      </c>
      <c r="R2565" s="35">
        <v>0.83337256253192005</v>
      </c>
      <c r="S2565" s="35">
        <v>0.74146061836987698</v>
      </c>
      <c r="T2565" s="35">
        <v>0.903447057913218</v>
      </c>
      <c r="U2565" s="35">
        <v>0.784967410570653</v>
      </c>
      <c r="V2565" s="35">
        <v>0.66895406333989305</v>
      </c>
      <c r="W2565" s="8">
        <v>241.89056405761201</v>
      </c>
      <c r="X2565" s="8">
        <v>6094.9991672122796</v>
      </c>
      <c r="Y2565" s="8">
        <v>853.071382776051</v>
      </c>
      <c r="Z2565" s="23">
        <f t="shared" si="448"/>
        <v>7189.9611140459428</v>
      </c>
      <c r="AA2565" s="29">
        <f t="shared" si="449"/>
        <v>3.3642819511925719</v>
      </c>
      <c r="AB2565" s="29">
        <f t="shared" si="450"/>
        <v>84.770961491090674</v>
      </c>
      <c r="AC2565" s="29">
        <f t="shared" si="451"/>
        <v>11.86475655771676</v>
      </c>
      <c r="AD2565" s="26">
        <f t="shared" si="452"/>
        <v>3.3642819511925721E-2</v>
      </c>
      <c r="AE2565" s="26">
        <f t="shared" si="453"/>
        <v>0.84770961491090668</v>
      </c>
      <c r="AF2565" s="26">
        <f t="shared" si="454"/>
        <v>0.1186475655771676</v>
      </c>
      <c r="AG2565" s="6">
        <v>6</v>
      </c>
    </row>
    <row r="2566" spans="1:33" ht="12" customHeight="1" x14ac:dyDescent="0.2">
      <c r="A2566" s="5" t="s">
        <v>928</v>
      </c>
      <c r="B2566" s="5" t="s">
        <v>928</v>
      </c>
      <c r="C2566" s="7">
        <v>5</v>
      </c>
      <c r="D2566" s="7">
        <v>5</v>
      </c>
      <c r="E2566" s="8">
        <v>296.67</v>
      </c>
      <c r="F2566" s="9">
        <v>39.919577932598401</v>
      </c>
      <c r="G2566" s="7" t="s">
        <v>50</v>
      </c>
      <c r="H2566" s="7">
        <v>3</v>
      </c>
      <c r="I2566" s="7" t="s">
        <v>2</v>
      </c>
      <c r="J2566" s="7" t="s">
        <v>0</v>
      </c>
      <c r="K2566" s="5" t="s">
        <v>929</v>
      </c>
      <c r="L2566" s="14" t="s">
        <v>930</v>
      </c>
      <c r="M2566" s="38">
        <f t="shared" si="455"/>
        <v>1</v>
      </c>
      <c r="N2566" s="32">
        <f t="shared" si="456"/>
        <v>25.308307417516495</v>
      </c>
      <c r="O2566" s="32">
        <f t="shared" si="457"/>
        <v>39.919577932598465</v>
      </c>
      <c r="P2566" s="32">
        <f t="shared" si="447"/>
        <v>0.63398233969927931</v>
      </c>
      <c r="Q2566" s="35">
        <v>0.89469101773707305</v>
      </c>
      <c r="R2566" s="35">
        <v>0.85132232684105802</v>
      </c>
      <c r="S2566" s="35">
        <v>0.63793516211864798</v>
      </c>
      <c r="T2566" s="35">
        <v>0.84909523068725701</v>
      </c>
      <c r="U2566" s="35">
        <v>0.91183567202702298</v>
      </c>
      <c r="V2566" s="35">
        <v>0.74269482176091295</v>
      </c>
      <c r="W2566" s="8">
        <v>102387.386255169</v>
      </c>
      <c r="X2566" s="8">
        <v>2591251.4470218201</v>
      </c>
      <c r="Y2566" s="8">
        <v>4087261.2449282799</v>
      </c>
      <c r="Z2566" s="23">
        <f t="shared" si="448"/>
        <v>6780900.0782052688</v>
      </c>
      <c r="AA2566" s="29">
        <f t="shared" si="449"/>
        <v>1.5099379886787585</v>
      </c>
      <c r="AB2566" s="29">
        <f t="shared" si="450"/>
        <v>38.213974798868563</v>
      </c>
      <c r="AC2566" s="29">
        <f t="shared" si="451"/>
        <v>60.27608721245268</v>
      </c>
      <c r="AD2566" s="26">
        <f t="shared" si="452"/>
        <v>1.5099379886787586E-2</v>
      </c>
      <c r="AE2566" s="26">
        <f t="shared" si="453"/>
        <v>0.38213974798868561</v>
      </c>
      <c r="AF2566" s="26">
        <f t="shared" si="454"/>
        <v>0.60276087212452678</v>
      </c>
      <c r="AG2566" s="6">
        <v>5</v>
      </c>
    </row>
    <row r="2567" spans="1:33" ht="12" customHeight="1" x14ac:dyDescent="0.2">
      <c r="A2567" s="5" t="s">
        <v>118</v>
      </c>
      <c r="B2567" s="5" t="s">
        <v>118</v>
      </c>
      <c r="C2567" s="7">
        <v>4</v>
      </c>
      <c r="D2567" s="7">
        <v>4</v>
      </c>
      <c r="E2567" s="8">
        <v>120.51</v>
      </c>
      <c r="F2567" s="9">
        <v>73.670691803113996</v>
      </c>
      <c r="G2567" s="7" t="s">
        <v>50</v>
      </c>
      <c r="H2567" s="7">
        <v>3</v>
      </c>
      <c r="I2567" s="7" t="s">
        <v>2</v>
      </c>
      <c r="J2567" s="7" t="s">
        <v>0</v>
      </c>
      <c r="K2567" s="5" t="s">
        <v>119</v>
      </c>
      <c r="L2567" s="14" t="s">
        <v>120</v>
      </c>
      <c r="M2567" s="38">
        <f t="shared" si="455"/>
        <v>1</v>
      </c>
      <c r="N2567" s="32">
        <f t="shared" si="456"/>
        <v>25.334083305451486</v>
      </c>
      <c r="O2567" s="32">
        <f t="shared" si="457"/>
        <v>73.670691803114082</v>
      </c>
      <c r="P2567" s="32">
        <f t="shared" si="447"/>
        <v>0.34388279362378144</v>
      </c>
      <c r="Q2567" s="35">
        <v>0.63196223440430599</v>
      </c>
      <c r="R2567" s="35">
        <v>0.75598487630462397</v>
      </c>
      <c r="S2567" s="35">
        <v>0.36975338735796298</v>
      </c>
      <c r="T2567" s="35">
        <v>0.62560184987293199</v>
      </c>
      <c r="U2567" s="35">
        <v>0.78670709125939497</v>
      </c>
      <c r="V2567" s="35">
        <v>0.377016538116351</v>
      </c>
      <c r="W2567" s="8">
        <v>660.19398705692902</v>
      </c>
      <c r="X2567" s="8">
        <v>16725.4094658584</v>
      </c>
      <c r="Y2567" s="8">
        <v>48636.947750740102</v>
      </c>
      <c r="Z2567" s="23">
        <f t="shared" si="448"/>
        <v>66022.551203655428</v>
      </c>
      <c r="AA2567" s="29">
        <f t="shared" si="449"/>
        <v>0.99995225119440168</v>
      </c>
      <c r="AB2567" s="29">
        <f t="shared" si="450"/>
        <v>25.332873633232722</v>
      </c>
      <c r="AC2567" s="29">
        <f t="shared" si="451"/>
        <v>73.667174115572877</v>
      </c>
      <c r="AD2567" s="26">
        <f t="shared" si="452"/>
        <v>9.999522511944017E-3</v>
      </c>
      <c r="AE2567" s="26">
        <f t="shared" si="453"/>
        <v>0.25332873633232722</v>
      </c>
      <c r="AF2567" s="26">
        <f t="shared" si="454"/>
        <v>0.73667174115572875</v>
      </c>
      <c r="AG2567" s="6">
        <v>1</v>
      </c>
    </row>
    <row r="2568" spans="1:33" ht="12" customHeight="1" x14ac:dyDescent="0.2">
      <c r="A2568" s="5" t="s">
        <v>2386</v>
      </c>
      <c r="B2568" s="5" t="s">
        <v>2386</v>
      </c>
      <c r="C2568" s="7">
        <v>2</v>
      </c>
      <c r="D2568" s="7">
        <v>2</v>
      </c>
      <c r="E2568" s="8">
        <v>48.48</v>
      </c>
      <c r="F2568" s="9">
        <v>25.461412509942299</v>
      </c>
      <c r="G2568" s="7" t="s">
        <v>146</v>
      </c>
      <c r="H2568" s="7">
        <v>2</v>
      </c>
      <c r="I2568" s="7" t="s">
        <v>1</v>
      </c>
      <c r="J2568" s="7" t="s">
        <v>0</v>
      </c>
      <c r="K2568" s="5" t="s">
        <v>2387</v>
      </c>
      <c r="L2568" s="14" t="s">
        <v>2388</v>
      </c>
      <c r="M2568" s="38">
        <f t="shared" si="455"/>
        <v>1</v>
      </c>
      <c r="N2568" s="32">
        <f t="shared" si="456"/>
        <v>25.461412509942321</v>
      </c>
      <c r="O2568" s="32">
        <f t="shared" si="457"/>
        <v>13.018531646230565</v>
      </c>
      <c r="P2568" s="32">
        <f t="shared" si="447"/>
        <v>1.9557822035417116</v>
      </c>
      <c r="Q2568" s="35">
        <v>0.14066183163757001</v>
      </c>
      <c r="R2568" s="35">
        <v>0.62318527074806096</v>
      </c>
      <c r="S2568" s="35">
        <v>0.39073538167678301</v>
      </c>
      <c r="T2568" s="35">
        <v>0.17684627870332001</v>
      </c>
      <c r="U2568" s="35">
        <v>0.65622674232376299</v>
      </c>
      <c r="V2568" s="35">
        <v>0.37344976208541902</v>
      </c>
      <c r="W2568" s="8">
        <v>1778.60599201696</v>
      </c>
      <c r="X2568" s="8">
        <v>45285.820855398997</v>
      </c>
      <c r="Y2568" s="8">
        <v>23154.838393248101</v>
      </c>
      <c r="Z2568" s="23">
        <f t="shared" si="448"/>
        <v>70219.265240664055</v>
      </c>
      <c r="AA2568" s="29">
        <f t="shared" si="449"/>
        <v>2.5329316476341699</v>
      </c>
      <c r="AB2568" s="29">
        <f t="shared" si="450"/>
        <v>64.492017539901468</v>
      </c>
      <c r="AC2568" s="29">
        <f t="shared" si="451"/>
        <v>32.975050812464367</v>
      </c>
      <c r="AD2568" s="26">
        <f t="shared" si="452"/>
        <v>2.53293164763417E-2</v>
      </c>
      <c r="AE2568" s="26">
        <f t="shared" si="453"/>
        <v>0.64492017539901469</v>
      </c>
      <c r="AF2568" s="26">
        <f t="shared" si="454"/>
        <v>0.32975050812464368</v>
      </c>
      <c r="AG2568" s="6">
        <v>6</v>
      </c>
    </row>
    <row r="2569" spans="1:33" ht="12" customHeight="1" x14ac:dyDescent="0.2">
      <c r="A2569" s="5" t="s">
        <v>3824</v>
      </c>
      <c r="B2569" s="5" t="s">
        <v>3824</v>
      </c>
      <c r="C2569" s="7">
        <v>1</v>
      </c>
      <c r="D2569" s="7">
        <v>1</v>
      </c>
      <c r="E2569" s="8">
        <v>22.74</v>
      </c>
      <c r="F2569" s="9">
        <v>26.1501987980844</v>
      </c>
      <c r="G2569" s="7">
        <v>3</v>
      </c>
      <c r="H2569" s="7">
        <v>1</v>
      </c>
      <c r="I2569" s="7" t="s">
        <v>1</v>
      </c>
      <c r="J2569" s="7" t="s">
        <v>0</v>
      </c>
      <c r="K2569" s="5" t="s">
        <v>3825</v>
      </c>
      <c r="L2569" s="14" t="s">
        <v>3826</v>
      </c>
      <c r="M2569" s="38">
        <f t="shared" si="455"/>
        <v>1</v>
      </c>
      <c r="N2569" s="32">
        <f t="shared" si="456"/>
        <v>26.150198798084361</v>
      </c>
      <c r="O2569" s="32">
        <f t="shared" si="457"/>
        <v>22.984365372634702</v>
      </c>
      <c r="P2569" s="32">
        <f t="shared" si="447"/>
        <v>1.1377385615884315</v>
      </c>
      <c r="Q2569" s="35">
        <v>0.768195136628262</v>
      </c>
      <c r="R2569" s="35">
        <v>0.18839402378622999</v>
      </c>
      <c r="S2569" s="35">
        <v>0.247187789618591</v>
      </c>
      <c r="T2569" s="35">
        <v>0.84290127989854502</v>
      </c>
      <c r="U2569" s="35">
        <v>0.184084396942958</v>
      </c>
      <c r="V2569" s="35">
        <v>0.17515601196470201</v>
      </c>
      <c r="W2569" s="8">
        <v>245.98237225650399</v>
      </c>
      <c r="X2569" s="8">
        <v>6432.4879353319702</v>
      </c>
      <c r="Y2569" s="8">
        <v>5653.7487191709297</v>
      </c>
      <c r="Z2569" s="23">
        <f t="shared" si="448"/>
        <v>12332.219026759405</v>
      </c>
      <c r="AA2569" s="29">
        <f t="shared" si="449"/>
        <v>1.9946318803027447</v>
      </c>
      <c r="AB2569" s="29">
        <f t="shared" si="450"/>
        <v>52.160020198913578</v>
      </c>
      <c r="AC2569" s="29">
        <f t="shared" si="451"/>
        <v>45.845347920783652</v>
      </c>
      <c r="AD2569" s="26">
        <f t="shared" si="452"/>
        <v>1.9946318803027448E-2</v>
      </c>
      <c r="AE2569" s="26">
        <f t="shared" si="453"/>
        <v>0.52160020198913581</v>
      </c>
      <c r="AF2569" s="26">
        <f t="shared" si="454"/>
        <v>0.45845347920783652</v>
      </c>
      <c r="AG2569" s="6">
        <v>5</v>
      </c>
    </row>
    <row r="2570" spans="1:33" ht="12" customHeight="1" x14ac:dyDescent="0.2">
      <c r="A2570" s="5" t="s">
        <v>925</v>
      </c>
      <c r="B2570" s="5" t="s">
        <v>925</v>
      </c>
      <c r="C2570" s="7">
        <v>5</v>
      </c>
      <c r="D2570" s="7">
        <v>3</v>
      </c>
      <c r="E2570" s="8">
        <v>276.06</v>
      </c>
      <c r="F2570" s="9">
        <v>40.738820734271698</v>
      </c>
      <c r="G2570" s="7" t="s">
        <v>122</v>
      </c>
      <c r="H2570" s="7">
        <v>2</v>
      </c>
      <c r="I2570" s="7" t="s">
        <v>2</v>
      </c>
      <c r="J2570" s="7" t="s">
        <v>0</v>
      </c>
      <c r="K2570" s="5" t="s">
        <v>926</v>
      </c>
      <c r="L2570" s="14" t="s">
        <v>927</v>
      </c>
      <c r="M2570" s="38">
        <f t="shared" si="455"/>
        <v>3</v>
      </c>
      <c r="N2570" s="32">
        <f t="shared" si="456"/>
        <v>26.274300691116114</v>
      </c>
      <c r="O2570" s="32">
        <f t="shared" si="457"/>
        <v>40.738820734271727</v>
      </c>
      <c r="P2570" s="32">
        <f t="shared" si="447"/>
        <v>0.64494504793097096</v>
      </c>
      <c r="Q2570" s="35">
        <v>0.30616801163716401</v>
      </c>
      <c r="R2570" s="35">
        <v>0.35442135325534602</v>
      </c>
      <c r="S2570" s="35">
        <v>0.71916665886713305</v>
      </c>
      <c r="T2570" s="35">
        <v>0.29283940098564398</v>
      </c>
      <c r="U2570" s="35">
        <v>0.36515823140314602</v>
      </c>
      <c r="V2570" s="35">
        <v>0.73248622110797401</v>
      </c>
      <c r="W2570" s="8">
        <v>5960.8755863062697</v>
      </c>
      <c r="X2570" s="8">
        <v>156617.83753694399</v>
      </c>
      <c r="Y2570" s="8">
        <v>242839.041929828</v>
      </c>
      <c r="Z2570" s="23">
        <f t="shared" si="448"/>
        <v>405417.75505307829</v>
      </c>
      <c r="AA2570" s="29">
        <f t="shared" si="449"/>
        <v>1.4703045221899216</v>
      </c>
      <c r="AB2570" s="29">
        <f t="shared" si="450"/>
        <v>38.631223123525807</v>
      </c>
      <c r="AC2570" s="29">
        <f t="shared" si="451"/>
        <v>59.898472354284266</v>
      </c>
      <c r="AD2570" s="26">
        <f t="shared" si="452"/>
        <v>1.4703045221899216E-2</v>
      </c>
      <c r="AE2570" s="26">
        <f t="shared" si="453"/>
        <v>0.38631223123525804</v>
      </c>
      <c r="AF2570" s="26">
        <f t="shared" si="454"/>
        <v>0.59898472354284271</v>
      </c>
      <c r="AG2570" s="6">
        <v>5</v>
      </c>
    </row>
    <row r="2571" spans="1:33" ht="12" customHeight="1" x14ac:dyDescent="0.2">
      <c r="A2571" s="5" t="s">
        <v>3820</v>
      </c>
      <c r="B2571" s="5" t="s">
        <v>3821</v>
      </c>
      <c r="C2571" s="7">
        <v>4</v>
      </c>
      <c r="D2571" s="7">
        <v>4</v>
      </c>
      <c r="E2571" s="8">
        <v>139.63999999999999</v>
      </c>
      <c r="F2571" s="9">
        <v>27.0326344524467</v>
      </c>
      <c r="G2571" s="7" t="s">
        <v>50</v>
      </c>
      <c r="H2571" s="7">
        <v>3</v>
      </c>
      <c r="I2571" s="7" t="s">
        <v>1</v>
      </c>
      <c r="J2571" s="7" t="s">
        <v>0</v>
      </c>
      <c r="K2571" s="5" t="s">
        <v>3822</v>
      </c>
      <c r="L2571" s="14" t="s">
        <v>3823</v>
      </c>
      <c r="M2571" s="38">
        <f t="shared" si="455"/>
        <v>1</v>
      </c>
      <c r="N2571" s="32">
        <f t="shared" si="456"/>
        <v>27.032634452446736</v>
      </c>
      <c r="O2571" s="32">
        <f t="shared" si="457"/>
        <v>23.519714661674612</v>
      </c>
      <c r="P2571" s="32">
        <f t="shared" si="447"/>
        <v>1.1493606466449369</v>
      </c>
      <c r="Q2571" s="35">
        <v>0.48928406574634398</v>
      </c>
      <c r="R2571" s="35">
        <v>0.14672556369036499</v>
      </c>
      <c r="S2571" s="35">
        <v>1.3460689381605301E-2</v>
      </c>
      <c r="T2571" s="35">
        <v>0.54300445059473601</v>
      </c>
      <c r="U2571" s="35">
        <v>0.164823771752899</v>
      </c>
      <c r="V2571" s="35">
        <v>2.21831513943722E-2</v>
      </c>
      <c r="W2571" s="8">
        <v>7874.5181959491601</v>
      </c>
      <c r="X2571" s="8">
        <v>212868.97188023399</v>
      </c>
      <c r="Y2571" s="8">
        <v>185206.42106688899</v>
      </c>
      <c r="Z2571" s="23">
        <f t="shared" si="448"/>
        <v>405949.91114307218</v>
      </c>
      <c r="AA2571" s="29">
        <f t="shared" si="449"/>
        <v>1.9397758146506605</v>
      </c>
      <c r="AB2571" s="29">
        <f t="shared" si="450"/>
        <v>52.437250517148378</v>
      </c>
      <c r="AC2571" s="29">
        <f t="shared" si="451"/>
        <v>45.622973668200956</v>
      </c>
      <c r="AD2571" s="26">
        <f t="shared" si="452"/>
        <v>1.9397758146506607E-2</v>
      </c>
      <c r="AE2571" s="26">
        <f t="shared" si="453"/>
        <v>0.52437250517148382</v>
      </c>
      <c r="AF2571" s="26">
        <f t="shared" si="454"/>
        <v>0.45622973668200956</v>
      </c>
      <c r="AG2571" s="6">
        <v>5</v>
      </c>
    </row>
    <row r="2572" spans="1:33" ht="12" customHeight="1" x14ac:dyDescent="0.2">
      <c r="A2572" s="5" t="s">
        <v>2383</v>
      </c>
      <c r="B2572" s="5" t="s">
        <v>2383</v>
      </c>
      <c r="C2572" s="7">
        <v>4</v>
      </c>
      <c r="D2572" s="7">
        <v>4</v>
      </c>
      <c r="E2572" s="8">
        <v>87.9</v>
      </c>
      <c r="F2572" s="9">
        <v>27.870614436029602</v>
      </c>
      <c r="G2572" s="7" t="s">
        <v>122</v>
      </c>
      <c r="H2572" s="7">
        <v>2</v>
      </c>
      <c r="I2572" s="7" t="s">
        <v>1</v>
      </c>
      <c r="J2572" s="7" t="s">
        <v>0</v>
      </c>
      <c r="K2572" s="5" t="s">
        <v>2384</v>
      </c>
      <c r="L2572" s="14" t="s">
        <v>2385</v>
      </c>
      <c r="M2572" s="38">
        <f t="shared" si="455"/>
        <v>1</v>
      </c>
      <c r="N2572" s="32">
        <f t="shared" si="456"/>
        <v>27.87061443602958</v>
      </c>
      <c r="O2572" s="32">
        <f t="shared" si="457"/>
        <v>14.203983314970161</v>
      </c>
      <c r="P2572" s="32">
        <f t="shared" si="447"/>
        <v>1.9621689083973786</v>
      </c>
      <c r="Q2572" s="35">
        <v>0.60331170981683002</v>
      </c>
      <c r="R2572" s="35">
        <v>0.52098534583121203</v>
      </c>
      <c r="S2572" s="35">
        <v>0.60913987463476005</v>
      </c>
      <c r="T2572" s="35">
        <v>0.65950373833185005</v>
      </c>
      <c r="U2572" s="35">
        <v>0.58860215190790399</v>
      </c>
      <c r="V2572" s="35">
        <v>0.66659527385022499</v>
      </c>
      <c r="W2572" s="8">
        <v>3820.5250421640899</v>
      </c>
      <c r="X2572" s="8">
        <v>106480.38039335101</v>
      </c>
      <c r="Y2572" s="8">
        <v>54266.673953324404</v>
      </c>
      <c r="Z2572" s="23">
        <f t="shared" si="448"/>
        <v>164567.57938883951</v>
      </c>
      <c r="AA2572" s="29">
        <f t="shared" si="449"/>
        <v>2.3215538907192474</v>
      </c>
      <c r="AB2572" s="29">
        <f t="shared" si="450"/>
        <v>64.703133380700507</v>
      </c>
      <c r="AC2572" s="29">
        <f t="shared" si="451"/>
        <v>32.975312728580249</v>
      </c>
      <c r="AD2572" s="26">
        <f t="shared" si="452"/>
        <v>2.3215538907192475E-2</v>
      </c>
      <c r="AE2572" s="26">
        <f t="shared" si="453"/>
        <v>0.64703133380700506</v>
      </c>
      <c r="AF2572" s="26">
        <f t="shared" si="454"/>
        <v>0.32975312728580247</v>
      </c>
      <c r="AG2572" s="6">
        <v>6</v>
      </c>
    </row>
    <row r="2573" spans="1:33" ht="12" customHeight="1" x14ac:dyDescent="0.2">
      <c r="A2573" s="5" t="s">
        <v>2380</v>
      </c>
      <c r="B2573" s="5" t="s">
        <v>2380</v>
      </c>
      <c r="C2573" s="7">
        <v>30</v>
      </c>
      <c r="D2573" s="7">
        <v>2</v>
      </c>
      <c r="E2573" s="8">
        <v>1096.8800000000001</v>
      </c>
      <c r="F2573" s="9">
        <v>28.537469430858401</v>
      </c>
      <c r="G2573" s="7" t="s">
        <v>54</v>
      </c>
      <c r="H2573" s="7">
        <v>2</v>
      </c>
      <c r="I2573" s="7" t="s">
        <v>1</v>
      </c>
      <c r="J2573" s="7" t="s">
        <v>0</v>
      </c>
      <c r="K2573" s="5" t="s">
        <v>2381</v>
      </c>
      <c r="L2573" s="14" t="s">
        <v>2382</v>
      </c>
      <c r="M2573" s="38">
        <f t="shared" si="455"/>
        <v>2</v>
      </c>
      <c r="N2573" s="32">
        <f t="shared" si="456"/>
        <v>28.537469430858472</v>
      </c>
      <c r="O2573" s="32">
        <f t="shared" si="457"/>
        <v>1.0344103383332781</v>
      </c>
      <c r="P2573" s="32">
        <f t="shared" si="447"/>
        <v>27.588151793649171</v>
      </c>
      <c r="Q2573" s="35">
        <v>0.24708436690872801</v>
      </c>
      <c r="R2573" s="35">
        <v>0.81886128299862104</v>
      </c>
      <c r="S2573" s="35">
        <v>0.58074701643039195</v>
      </c>
      <c r="T2573" s="35">
        <v>0.23365477187596401</v>
      </c>
      <c r="U2573" s="35">
        <v>0.79186559337206897</v>
      </c>
      <c r="V2573" s="35">
        <v>0.59090180914034796</v>
      </c>
      <c r="W2573" s="8">
        <v>9323.2810317456097</v>
      </c>
      <c r="X2573" s="8">
        <v>266062.84743874299</v>
      </c>
      <c r="Y2573" s="8">
        <v>9644.0982864242105</v>
      </c>
      <c r="Z2573" s="23">
        <f t="shared" si="448"/>
        <v>285030.22675691277</v>
      </c>
      <c r="AA2573" s="29">
        <f t="shared" si="449"/>
        <v>3.2709797616296128</v>
      </c>
      <c r="AB2573" s="29">
        <f t="shared" si="450"/>
        <v>93.345484956461803</v>
      </c>
      <c r="AC2573" s="29">
        <f t="shared" si="451"/>
        <v>3.3835352819085931</v>
      </c>
      <c r="AD2573" s="26">
        <f t="shared" si="452"/>
        <v>3.2709797616296131E-2</v>
      </c>
      <c r="AE2573" s="26">
        <f t="shared" si="453"/>
        <v>0.93345484956461799</v>
      </c>
      <c r="AF2573" s="26">
        <f t="shared" si="454"/>
        <v>3.383535281908593E-2</v>
      </c>
      <c r="AG2573" s="6">
        <v>6</v>
      </c>
    </row>
    <row r="2574" spans="1:33" ht="12" customHeight="1" x14ac:dyDescent="0.2">
      <c r="A2574" s="5" t="s">
        <v>910</v>
      </c>
      <c r="B2574" s="5" t="s">
        <v>911</v>
      </c>
      <c r="C2574" s="7">
        <v>24</v>
      </c>
      <c r="D2574" s="7">
        <v>23</v>
      </c>
      <c r="E2574" s="8">
        <v>1164.18</v>
      </c>
      <c r="F2574" s="9">
        <v>50.7474551280106</v>
      </c>
      <c r="G2574" s="7" t="s">
        <v>50</v>
      </c>
      <c r="H2574" s="7">
        <v>3</v>
      </c>
      <c r="I2574" s="7" t="s">
        <v>2</v>
      </c>
      <c r="J2574" s="7" t="s">
        <v>0</v>
      </c>
      <c r="K2574" s="5" t="s">
        <v>912</v>
      </c>
      <c r="L2574" s="14" t="s">
        <v>913</v>
      </c>
      <c r="M2574" s="38">
        <f t="shared" si="455"/>
        <v>1</v>
      </c>
      <c r="N2574" s="32">
        <f t="shared" si="456"/>
        <v>29.014856080493679</v>
      </c>
      <c r="O2574" s="32">
        <f t="shared" si="457"/>
        <v>50.747455128010401</v>
      </c>
      <c r="P2574" s="32">
        <f t="shared" si="447"/>
        <v>0.5717499726302282</v>
      </c>
      <c r="Q2574" s="35">
        <v>0.67540749566356295</v>
      </c>
      <c r="R2574" s="35">
        <v>0.57820643237135605</v>
      </c>
      <c r="S2574" s="35">
        <v>0.69665087555300198</v>
      </c>
      <c r="T2574" s="35">
        <v>0.60480325484674202</v>
      </c>
      <c r="U2574" s="35">
        <v>0.50177704401089396</v>
      </c>
      <c r="V2574" s="35">
        <v>0.56984101681644905</v>
      </c>
      <c r="W2574" s="8">
        <v>322677.67532620899</v>
      </c>
      <c r="X2574" s="8">
        <v>9362446.3099782206</v>
      </c>
      <c r="Y2574" s="8">
        <v>16375070.849427501</v>
      </c>
      <c r="Z2574" s="23">
        <f t="shared" si="448"/>
        <v>26060194.834731929</v>
      </c>
      <c r="AA2574" s="29">
        <f t="shared" si="449"/>
        <v>1.2382013157329037</v>
      </c>
      <c r="AB2574" s="29">
        <f t="shared" si="450"/>
        <v>35.926232974668117</v>
      </c>
      <c r="AC2574" s="29">
        <f t="shared" si="451"/>
        <v>62.835565709598974</v>
      </c>
      <c r="AD2574" s="26">
        <f t="shared" si="452"/>
        <v>1.2382013157329038E-2</v>
      </c>
      <c r="AE2574" s="26">
        <f t="shared" si="453"/>
        <v>0.35926232974668115</v>
      </c>
      <c r="AF2574" s="26">
        <f t="shared" si="454"/>
        <v>0.62835565709598973</v>
      </c>
      <c r="AG2574" s="6">
        <v>5</v>
      </c>
    </row>
    <row r="2575" spans="1:33" ht="12" customHeight="1" x14ac:dyDescent="0.2">
      <c r="A2575" s="5" t="s">
        <v>891</v>
      </c>
      <c r="B2575" s="5" t="s">
        <v>892</v>
      </c>
      <c r="C2575" s="7">
        <v>7</v>
      </c>
      <c r="D2575" s="7">
        <v>5</v>
      </c>
      <c r="E2575" s="8">
        <v>264.39999999999998</v>
      </c>
      <c r="F2575" s="9">
        <v>61.167384569674702</v>
      </c>
      <c r="G2575" s="7" t="s">
        <v>50</v>
      </c>
      <c r="H2575" s="7">
        <v>3</v>
      </c>
      <c r="I2575" s="7" t="s">
        <v>2</v>
      </c>
      <c r="J2575" s="7" t="s">
        <v>0</v>
      </c>
      <c r="K2575" s="5" t="s">
        <v>893</v>
      </c>
      <c r="L2575" s="14" t="s">
        <v>894</v>
      </c>
      <c r="M2575" s="38">
        <f t="shared" si="455"/>
        <v>2</v>
      </c>
      <c r="N2575" s="32">
        <f t="shared" si="456"/>
        <v>29.747912081146229</v>
      </c>
      <c r="O2575" s="32">
        <f t="shared" si="457"/>
        <v>61.167384569674724</v>
      </c>
      <c r="P2575" s="32">
        <f t="shared" si="447"/>
        <v>0.48633617883826458</v>
      </c>
      <c r="Q2575" s="35">
        <v>9.4242890685699604E-2</v>
      </c>
      <c r="R2575" s="35">
        <v>9.8875299618031806E-2</v>
      </c>
      <c r="S2575" s="35">
        <v>0.40706683270510602</v>
      </c>
      <c r="T2575" s="35">
        <v>0.12372474354773599</v>
      </c>
      <c r="U2575" s="35">
        <v>0.11750570151312301</v>
      </c>
      <c r="V2575" s="35">
        <v>0.41436869245354702</v>
      </c>
      <c r="W2575" s="8">
        <v>4153.2188904055502</v>
      </c>
      <c r="X2575" s="8">
        <v>123549.59040554</v>
      </c>
      <c r="Y2575" s="8">
        <v>254041.53707147401</v>
      </c>
      <c r="Z2575" s="23">
        <f t="shared" si="448"/>
        <v>381744.34636741958</v>
      </c>
      <c r="AA2575" s="29">
        <f t="shared" si="449"/>
        <v>1.0879581924202693</v>
      </c>
      <c r="AB2575" s="29">
        <f t="shared" si="450"/>
        <v>32.36448465608094</v>
      </c>
      <c r="AC2575" s="29">
        <f t="shared" si="451"/>
        <v>66.547557151498779</v>
      </c>
      <c r="AD2575" s="26">
        <f t="shared" si="452"/>
        <v>1.0879581924202693E-2</v>
      </c>
      <c r="AE2575" s="26">
        <f t="shared" si="453"/>
        <v>0.32364484656080938</v>
      </c>
      <c r="AF2575" s="26">
        <f t="shared" si="454"/>
        <v>0.66547557151498782</v>
      </c>
      <c r="AG2575" s="6">
        <v>5</v>
      </c>
    </row>
    <row r="2576" spans="1:33" ht="12" customHeight="1" x14ac:dyDescent="0.2">
      <c r="A2576" s="5" t="s">
        <v>2377</v>
      </c>
      <c r="B2576" s="5" t="s">
        <v>2377</v>
      </c>
      <c r="C2576" s="7">
        <v>9</v>
      </c>
      <c r="D2576" s="7">
        <v>9</v>
      </c>
      <c r="E2576" s="8">
        <v>287.38</v>
      </c>
      <c r="F2576" s="9">
        <v>30.235076658369401</v>
      </c>
      <c r="G2576" s="7" t="s">
        <v>50</v>
      </c>
      <c r="H2576" s="7">
        <v>3</v>
      </c>
      <c r="I2576" s="7" t="s">
        <v>1</v>
      </c>
      <c r="J2576" s="7" t="s">
        <v>0</v>
      </c>
      <c r="K2576" s="5" t="s">
        <v>2378</v>
      </c>
      <c r="L2576" s="14" t="s">
        <v>2379</v>
      </c>
      <c r="M2576" s="38">
        <f t="shared" si="455"/>
        <v>1</v>
      </c>
      <c r="N2576" s="32">
        <f t="shared" si="456"/>
        <v>30.235076658369426</v>
      </c>
      <c r="O2576" s="32">
        <f t="shared" si="457"/>
        <v>10.532617677777099</v>
      </c>
      <c r="P2576" s="32">
        <f t="shared" si="447"/>
        <v>2.8706137052864635</v>
      </c>
      <c r="Q2576" s="35">
        <v>0.869683382482899</v>
      </c>
      <c r="R2576" s="35">
        <v>0.31812715698063299</v>
      </c>
      <c r="S2576" s="35">
        <v>0.14135494031148099</v>
      </c>
      <c r="T2576" s="35">
        <v>0.88250609115803302</v>
      </c>
      <c r="U2576" s="35">
        <v>0.38373608705470802</v>
      </c>
      <c r="V2576" s="35">
        <v>0.14666091469252601</v>
      </c>
      <c r="W2576" s="8">
        <v>7069.5134275319997</v>
      </c>
      <c r="X2576" s="8">
        <v>213747.28041880199</v>
      </c>
      <c r="Y2576" s="8">
        <v>74460.482100106106</v>
      </c>
      <c r="Z2576" s="23">
        <f t="shared" si="448"/>
        <v>295277.27594644006</v>
      </c>
      <c r="AA2576" s="29">
        <f t="shared" si="449"/>
        <v>2.3941948816997112</v>
      </c>
      <c r="AB2576" s="29">
        <f t="shared" si="450"/>
        <v>72.388665783266489</v>
      </c>
      <c r="AC2576" s="29">
        <f t="shared" si="451"/>
        <v>25.217139335033828</v>
      </c>
      <c r="AD2576" s="26">
        <f t="shared" si="452"/>
        <v>2.3941948816997113E-2</v>
      </c>
      <c r="AE2576" s="26">
        <f t="shared" si="453"/>
        <v>0.72388665783266493</v>
      </c>
      <c r="AF2576" s="26">
        <f t="shared" si="454"/>
        <v>0.25217139335033828</v>
      </c>
      <c r="AG2576" s="6">
        <v>6</v>
      </c>
    </row>
    <row r="2577" spans="1:33" ht="12" customHeight="1" x14ac:dyDescent="0.2">
      <c r="A2577" s="5" t="s">
        <v>3817</v>
      </c>
      <c r="B2577" s="5" t="s">
        <v>3817</v>
      </c>
      <c r="C2577" s="7">
        <v>1</v>
      </c>
      <c r="D2577" s="7">
        <v>1</v>
      </c>
      <c r="E2577" s="8">
        <v>56.63</v>
      </c>
      <c r="F2577" s="9">
        <v>30.6083401594083</v>
      </c>
      <c r="G2577" s="7" t="s">
        <v>122</v>
      </c>
      <c r="H2577" s="7">
        <v>2</v>
      </c>
      <c r="I2577" s="7" t="s">
        <v>1</v>
      </c>
      <c r="J2577" s="7" t="s">
        <v>0</v>
      </c>
      <c r="K2577" s="5" t="s">
        <v>3818</v>
      </c>
      <c r="L2577" s="14" t="s">
        <v>3819</v>
      </c>
      <c r="M2577" s="38">
        <f t="shared" si="455"/>
        <v>1</v>
      </c>
      <c r="N2577" s="32">
        <f t="shared" si="456"/>
        <v>30.608340159408357</v>
      </c>
      <c r="O2577" s="32">
        <f t="shared" si="457"/>
        <v>30.140808446859278</v>
      </c>
      <c r="P2577" s="32">
        <f t="shared" si="447"/>
        <v>1.0155115850118412</v>
      </c>
      <c r="Q2577" s="35">
        <v>0.43300246592015701</v>
      </c>
      <c r="R2577" s="35">
        <v>0.25974123740176902</v>
      </c>
      <c r="S2577" s="35">
        <v>0.29265062324368302</v>
      </c>
      <c r="T2577" s="35">
        <v>0.48380770285434099</v>
      </c>
      <c r="U2577" s="35">
        <v>0.28936469956350003</v>
      </c>
      <c r="V2577" s="35">
        <v>0.29963731294254797</v>
      </c>
      <c r="W2577" s="8">
        <v>570.834231236204</v>
      </c>
      <c r="X2577" s="8">
        <v>17472.2883243121</v>
      </c>
      <c r="Y2577" s="8">
        <v>17205.405218600601</v>
      </c>
      <c r="Z2577" s="23">
        <f t="shared" si="448"/>
        <v>35248.527774148904</v>
      </c>
      <c r="AA2577" s="29">
        <f t="shared" si="449"/>
        <v>1.6194555270329645</v>
      </c>
      <c r="AB2577" s="29">
        <f t="shared" si="450"/>
        <v>49.568845644458911</v>
      </c>
      <c r="AC2577" s="29">
        <f t="shared" si="451"/>
        <v>48.811698828508121</v>
      </c>
      <c r="AD2577" s="26">
        <f t="shared" si="452"/>
        <v>1.6194555270329643E-2</v>
      </c>
      <c r="AE2577" s="26">
        <f t="shared" si="453"/>
        <v>0.49568845644458909</v>
      </c>
      <c r="AF2577" s="26">
        <f t="shared" si="454"/>
        <v>0.48811698828508121</v>
      </c>
      <c r="AG2577" s="6">
        <v>5</v>
      </c>
    </row>
    <row r="2578" spans="1:33" ht="12" customHeight="1" x14ac:dyDescent="0.2">
      <c r="A2578" s="5" t="s">
        <v>904</v>
      </c>
      <c r="B2578" s="5" t="s">
        <v>904</v>
      </c>
      <c r="C2578" s="7">
        <v>29</v>
      </c>
      <c r="D2578" s="7">
        <v>29</v>
      </c>
      <c r="E2578" s="8">
        <v>1644.59</v>
      </c>
      <c r="F2578" s="9">
        <v>52.249648844015603</v>
      </c>
      <c r="G2578" s="7" t="s">
        <v>50</v>
      </c>
      <c r="H2578" s="7">
        <v>3</v>
      </c>
      <c r="I2578" s="7" t="s">
        <v>2</v>
      </c>
      <c r="J2578" s="7" t="s">
        <v>0</v>
      </c>
      <c r="K2578" s="5" t="s">
        <v>905</v>
      </c>
      <c r="L2578" s="14" t="s">
        <v>906</v>
      </c>
      <c r="M2578" s="38">
        <f t="shared" si="455"/>
        <v>1</v>
      </c>
      <c r="N2578" s="32">
        <f t="shared" si="456"/>
        <v>30.695462102515265</v>
      </c>
      <c r="O2578" s="32">
        <f t="shared" si="457"/>
        <v>52.249648844015447</v>
      </c>
      <c r="P2578" s="32">
        <f t="shared" si="447"/>
        <v>0.58747690714922485</v>
      </c>
      <c r="Q2578" s="35">
        <v>0.57767073555081905</v>
      </c>
      <c r="R2578" s="35">
        <v>0.50733858084105798</v>
      </c>
      <c r="S2578" s="35">
        <v>0.69665087555300198</v>
      </c>
      <c r="T2578" s="35">
        <v>0.49951183481515798</v>
      </c>
      <c r="U2578" s="35">
        <v>0.42980231308786498</v>
      </c>
      <c r="V2578" s="35">
        <v>0.56984101681644905</v>
      </c>
      <c r="W2578" s="8">
        <v>305448.04721008701</v>
      </c>
      <c r="X2578" s="8">
        <v>9375868.9574245196</v>
      </c>
      <c r="Y2578" s="8">
        <v>15959553.206817299</v>
      </c>
      <c r="Z2578" s="23">
        <f t="shared" si="448"/>
        <v>25640870.211451903</v>
      </c>
      <c r="AA2578" s="29">
        <f t="shared" si="449"/>
        <v>1.191254605210964</v>
      </c>
      <c r="AB2578" s="29">
        <f t="shared" si="450"/>
        <v>36.566110588699928</v>
      </c>
      <c r="AC2578" s="29">
        <f t="shared" si="451"/>
        <v>62.242634806089121</v>
      </c>
      <c r="AD2578" s="26">
        <f t="shared" si="452"/>
        <v>1.1912546052109641E-2</v>
      </c>
      <c r="AE2578" s="26">
        <f t="shared" si="453"/>
        <v>0.36566110588699929</v>
      </c>
      <c r="AF2578" s="26">
        <f t="shared" si="454"/>
        <v>0.62242634806089125</v>
      </c>
      <c r="AG2578" s="6">
        <v>5</v>
      </c>
    </row>
    <row r="2579" spans="1:33" ht="12" customHeight="1" x14ac:dyDescent="0.2">
      <c r="A2579" s="5" t="s">
        <v>2374</v>
      </c>
      <c r="B2579" s="5" t="s">
        <v>2374</v>
      </c>
      <c r="C2579" s="7">
        <v>2</v>
      </c>
      <c r="D2579" s="7">
        <v>2</v>
      </c>
      <c r="E2579" s="8">
        <v>61.44</v>
      </c>
      <c r="F2579" s="9">
        <v>30.8989055079414</v>
      </c>
      <c r="G2579" s="7">
        <v>1</v>
      </c>
      <c r="H2579" s="7">
        <v>1</v>
      </c>
      <c r="I2579" s="7" t="s">
        <v>1</v>
      </c>
      <c r="J2579" s="7" t="s">
        <v>0</v>
      </c>
      <c r="K2579" s="5" t="s">
        <v>2375</v>
      </c>
      <c r="L2579" s="14" t="s">
        <v>2376</v>
      </c>
      <c r="M2579" s="38">
        <f t="shared" si="455"/>
        <v>1</v>
      </c>
      <c r="N2579" s="32">
        <f t="shared" si="456"/>
        <v>30.898905507941294</v>
      </c>
      <c r="O2579" s="32">
        <f t="shared" si="457"/>
        <v>5.1847715917352106</v>
      </c>
      <c r="P2579" s="32">
        <f t="shared" si="447"/>
        <v>5.9595499939082597</v>
      </c>
      <c r="Q2579" s="35">
        <v>0.74170570513565803</v>
      </c>
      <c r="R2579" s="35">
        <v>0.78032292197873598</v>
      </c>
      <c r="S2579" s="35">
        <v>0.43210076628215699</v>
      </c>
      <c r="T2579" s="35">
        <v>0.81141856999983797</v>
      </c>
      <c r="U2579" s="35">
        <v>0.76737037017881604</v>
      </c>
      <c r="V2579" s="35">
        <v>0.45055575468145898</v>
      </c>
      <c r="W2579" s="8">
        <v>433.62459225178901</v>
      </c>
      <c r="X2579" s="8">
        <v>13398.525301907601</v>
      </c>
      <c r="Y2579" s="8">
        <v>2248.2444673848399</v>
      </c>
      <c r="Z2579" s="23">
        <f t="shared" si="448"/>
        <v>16080.394361544229</v>
      </c>
      <c r="AA2579" s="29">
        <f t="shared" si="449"/>
        <v>2.6966042156826013</v>
      </c>
      <c r="AB2579" s="29">
        <f t="shared" si="450"/>
        <v>83.322118852692839</v>
      </c>
      <c r="AC2579" s="29">
        <f t="shared" si="451"/>
        <v>13.98127693162456</v>
      </c>
      <c r="AD2579" s="26">
        <f t="shared" si="452"/>
        <v>2.6966042156826013E-2</v>
      </c>
      <c r="AE2579" s="26">
        <f t="shared" si="453"/>
        <v>0.83322118852692839</v>
      </c>
      <c r="AF2579" s="26">
        <f t="shared" si="454"/>
        <v>0.13981276931624559</v>
      </c>
      <c r="AG2579" s="6">
        <v>6</v>
      </c>
    </row>
    <row r="2580" spans="1:33" ht="12" customHeight="1" x14ac:dyDescent="0.2">
      <c r="A2580" s="5" t="s">
        <v>942</v>
      </c>
      <c r="B2580" s="5" t="s">
        <v>942</v>
      </c>
      <c r="C2580" s="7">
        <v>2</v>
      </c>
      <c r="D2580" s="7">
        <v>2</v>
      </c>
      <c r="E2580" s="8">
        <v>192.52</v>
      </c>
      <c r="F2580" s="9">
        <v>35.628032934383597</v>
      </c>
      <c r="G2580" s="7" t="s">
        <v>50</v>
      </c>
      <c r="H2580" s="7">
        <v>3</v>
      </c>
      <c r="I2580" s="7" t="s">
        <v>2</v>
      </c>
      <c r="J2580" s="7" t="s">
        <v>0</v>
      </c>
      <c r="K2580" s="5" t="s">
        <v>943</v>
      </c>
      <c r="L2580" s="14" t="s">
        <v>944</v>
      </c>
      <c r="M2580" s="38">
        <f t="shared" si="455"/>
        <v>1</v>
      </c>
      <c r="N2580" s="32">
        <f t="shared" si="456"/>
        <v>31.431625453490295</v>
      </c>
      <c r="O2580" s="32">
        <f t="shared" si="457"/>
        <v>35.628032934383519</v>
      </c>
      <c r="P2580" s="32">
        <f t="shared" si="447"/>
        <v>0.88221613332900573</v>
      </c>
      <c r="Q2580" s="35">
        <v>0.46597977864805801</v>
      </c>
      <c r="R2580" s="35">
        <v>0.30511586407048202</v>
      </c>
      <c r="S2580" s="35">
        <v>0.36772320758148103</v>
      </c>
      <c r="T2580" s="35">
        <v>0.38316289950242999</v>
      </c>
      <c r="U2580" s="35">
        <v>0.23450096056306599</v>
      </c>
      <c r="V2580" s="35">
        <v>0.29846439233187799</v>
      </c>
      <c r="W2580" s="8">
        <v>118821.067790077</v>
      </c>
      <c r="X2580" s="8">
        <v>3734739.29876148</v>
      </c>
      <c r="Y2580" s="8">
        <v>4233360.9165234799</v>
      </c>
      <c r="Z2580" s="23">
        <f t="shared" si="448"/>
        <v>8086921.2830750365</v>
      </c>
      <c r="AA2580" s="29">
        <f t="shared" si="449"/>
        <v>1.4692991761741931</v>
      </c>
      <c r="AB2580" s="29">
        <f t="shared" si="450"/>
        <v>46.182461384629093</v>
      </c>
      <c r="AC2580" s="29">
        <f t="shared" si="451"/>
        <v>52.348239439196725</v>
      </c>
      <c r="AD2580" s="26">
        <f t="shared" si="452"/>
        <v>1.4692991761741931E-2</v>
      </c>
      <c r="AE2580" s="26">
        <f t="shared" si="453"/>
        <v>0.46182461384629092</v>
      </c>
      <c r="AF2580" s="26">
        <f t="shared" si="454"/>
        <v>0.5234823943919672</v>
      </c>
      <c r="AG2580" s="6">
        <v>5</v>
      </c>
    </row>
    <row r="2581" spans="1:33" ht="12" customHeight="1" x14ac:dyDescent="0.2">
      <c r="A2581" s="5" t="s">
        <v>3814</v>
      </c>
      <c r="B2581" s="5" t="s">
        <v>3814</v>
      </c>
      <c r="C2581" s="7">
        <v>2</v>
      </c>
      <c r="D2581" s="7">
        <v>2</v>
      </c>
      <c r="E2581" s="8">
        <v>42.98</v>
      </c>
      <c r="F2581" s="9">
        <v>33.627666760188603</v>
      </c>
      <c r="G2581" s="7">
        <v>3</v>
      </c>
      <c r="H2581" s="7">
        <v>1</v>
      </c>
      <c r="I2581" s="7" t="s">
        <v>1</v>
      </c>
      <c r="J2581" s="7" t="s">
        <v>0</v>
      </c>
      <c r="K2581" s="5" t="s">
        <v>3815</v>
      </c>
      <c r="L2581" s="14" t="s">
        <v>3816</v>
      </c>
      <c r="M2581" s="38">
        <f t="shared" si="455"/>
        <v>1</v>
      </c>
      <c r="N2581" s="32">
        <f t="shared" si="456"/>
        <v>33.627666760188653</v>
      </c>
      <c r="O2581" s="32">
        <f t="shared" si="457"/>
        <v>32.95431978355596</v>
      </c>
      <c r="P2581" s="32">
        <f t="shared" si="447"/>
        <v>1.020432737833924</v>
      </c>
      <c r="Q2581" s="35">
        <v>0.91367139854586799</v>
      </c>
      <c r="R2581" s="35">
        <v>0.29606944496680998</v>
      </c>
      <c r="S2581" s="35">
        <v>0.21470432376864401</v>
      </c>
      <c r="T2581" s="35">
        <v>0.95000822363939796</v>
      </c>
      <c r="U2581" s="35">
        <v>0.27485060993358901</v>
      </c>
      <c r="V2581" s="35">
        <v>0.19882530371592699</v>
      </c>
      <c r="W2581" s="8">
        <v>508.41273660362299</v>
      </c>
      <c r="X2581" s="8">
        <v>17096.734083142201</v>
      </c>
      <c r="Y2581" s="8">
        <v>16754.395904068599</v>
      </c>
      <c r="Z2581" s="23">
        <f t="shared" si="448"/>
        <v>34359.542723814418</v>
      </c>
      <c r="AA2581" s="29">
        <f t="shared" si="449"/>
        <v>1.4796842341305223</v>
      </c>
      <c r="AB2581" s="29">
        <f t="shared" si="450"/>
        <v>49.758328335646169</v>
      </c>
      <c r="AC2581" s="29">
        <f t="shared" si="451"/>
        <v>48.761987430223321</v>
      </c>
      <c r="AD2581" s="26">
        <f t="shared" si="452"/>
        <v>1.4796842341305223E-2</v>
      </c>
      <c r="AE2581" s="26">
        <f t="shared" si="453"/>
        <v>0.49758328335646168</v>
      </c>
      <c r="AF2581" s="26">
        <f t="shared" si="454"/>
        <v>0.48761987430223319</v>
      </c>
      <c r="AG2581" s="6">
        <v>5</v>
      </c>
    </row>
    <row r="2582" spans="1:33" ht="12" customHeight="1" x14ac:dyDescent="0.2">
      <c r="A2582" s="5" t="s">
        <v>898</v>
      </c>
      <c r="B2582" s="5" t="s">
        <v>898</v>
      </c>
      <c r="C2582" s="7">
        <v>4</v>
      </c>
      <c r="D2582" s="7">
        <v>4</v>
      </c>
      <c r="E2582" s="8">
        <v>160.86000000000001</v>
      </c>
      <c r="F2582" s="9">
        <v>55.296358718222898</v>
      </c>
      <c r="G2582" s="7" t="s">
        <v>50</v>
      </c>
      <c r="H2582" s="7">
        <v>3</v>
      </c>
      <c r="I2582" s="7" t="s">
        <v>2</v>
      </c>
      <c r="J2582" s="7" t="s">
        <v>0</v>
      </c>
      <c r="K2582" s="5" t="s">
        <v>899</v>
      </c>
      <c r="L2582" s="14" t="s">
        <v>900</v>
      </c>
      <c r="M2582" s="38">
        <f t="shared" si="455"/>
        <v>1</v>
      </c>
      <c r="N2582" s="32">
        <f t="shared" si="456"/>
        <v>34.103717031034066</v>
      </c>
      <c r="O2582" s="32">
        <f t="shared" si="457"/>
        <v>55.296358718222962</v>
      </c>
      <c r="P2582" s="32">
        <f t="shared" si="447"/>
        <v>0.61674435390616689</v>
      </c>
      <c r="Q2582" s="35">
        <v>0.31353043061139901</v>
      </c>
      <c r="R2582" s="35">
        <v>0.207873669358351</v>
      </c>
      <c r="S2582" s="35">
        <v>0.37413007324038</v>
      </c>
      <c r="T2582" s="35">
        <v>0.37640907578931498</v>
      </c>
      <c r="U2582" s="35">
        <v>0.26766552543892902</v>
      </c>
      <c r="V2582" s="35">
        <v>0.383031426316013</v>
      </c>
      <c r="W2582" s="8">
        <v>3181.6896579897798</v>
      </c>
      <c r="X2582" s="8">
        <v>108507.44377665099</v>
      </c>
      <c r="Y2582" s="8">
        <v>175935.852658263</v>
      </c>
      <c r="Z2582" s="23">
        <f t="shared" si="448"/>
        <v>287624.98609290377</v>
      </c>
      <c r="AA2582" s="29">
        <f t="shared" si="449"/>
        <v>1.1061937633478351</v>
      </c>
      <c r="AB2582" s="29">
        <f t="shared" si="450"/>
        <v>37.725319086709234</v>
      </c>
      <c r="AC2582" s="29">
        <f t="shared" si="451"/>
        <v>61.168487149942941</v>
      </c>
      <c r="AD2582" s="26">
        <f t="shared" si="452"/>
        <v>1.1061937633478352E-2</v>
      </c>
      <c r="AE2582" s="26">
        <f t="shared" si="453"/>
        <v>0.37725319086709236</v>
      </c>
      <c r="AF2582" s="26">
        <f t="shared" si="454"/>
        <v>0.61168487149942941</v>
      </c>
      <c r="AG2582" s="6">
        <v>5</v>
      </c>
    </row>
    <row r="2583" spans="1:33" ht="12" customHeight="1" x14ac:dyDescent="0.2">
      <c r="A2583" s="5" t="s">
        <v>2371</v>
      </c>
      <c r="B2583" s="5" t="s">
        <v>2371</v>
      </c>
      <c r="C2583" s="7">
        <v>11</v>
      </c>
      <c r="D2583" s="7">
        <v>1</v>
      </c>
      <c r="E2583" s="8">
        <v>488.34</v>
      </c>
      <c r="F2583" s="9">
        <v>34.388171700191002</v>
      </c>
      <c r="G2583" s="7" t="s">
        <v>50</v>
      </c>
      <c r="H2583" s="7">
        <v>3</v>
      </c>
      <c r="I2583" s="7" t="s">
        <v>1</v>
      </c>
      <c r="J2583" s="7" t="s">
        <v>0</v>
      </c>
      <c r="K2583" s="5" t="s">
        <v>2372</v>
      </c>
      <c r="L2583" s="14" t="s">
        <v>2373</v>
      </c>
      <c r="M2583" s="38">
        <f t="shared" si="455"/>
        <v>1</v>
      </c>
      <c r="N2583" s="32">
        <f t="shared" si="456"/>
        <v>34.388171700190952</v>
      </c>
      <c r="O2583" s="32">
        <f t="shared" si="457"/>
        <v>5.2048058101024672</v>
      </c>
      <c r="P2583" s="32">
        <f t="shared" si="447"/>
        <v>6.6070037874312071</v>
      </c>
      <c r="Q2583" s="35">
        <v>0.71067663604936004</v>
      </c>
      <c r="R2583" s="35">
        <v>0.80682498138984204</v>
      </c>
      <c r="S2583" s="35">
        <v>0.55474784511125697</v>
      </c>
      <c r="T2583" s="35">
        <v>0.76514945502750698</v>
      </c>
      <c r="U2583" s="35">
        <v>0.83227295631160003</v>
      </c>
      <c r="V2583" s="35">
        <v>0.565262557017571</v>
      </c>
      <c r="W2583" s="8">
        <v>2335.9761219932502</v>
      </c>
      <c r="X2583" s="8">
        <v>80329.947970650101</v>
      </c>
      <c r="Y2583" s="8">
        <v>12158.302092011099</v>
      </c>
      <c r="Z2583" s="23">
        <f t="shared" si="448"/>
        <v>94824.226184654457</v>
      </c>
      <c r="AA2583" s="29">
        <f t="shared" si="449"/>
        <v>2.4634802897777659</v>
      </c>
      <c r="AB2583" s="29">
        <f t="shared" si="450"/>
        <v>84.714583184913991</v>
      </c>
      <c r="AC2583" s="29">
        <f t="shared" si="451"/>
        <v>12.821936525308228</v>
      </c>
      <c r="AD2583" s="26">
        <f t="shared" si="452"/>
        <v>2.4634802897777659E-2</v>
      </c>
      <c r="AE2583" s="26">
        <f t="shared" si="453"/>
        <v>0.84714583184913994</v>
      </c>
      <c r="AF2583" s="26">
        <f t="shared" si="454"/>
        <v>0.12821936525308228</v>
      </c>
      <c r="AG2583" s="6">
        <v>6</v>
      </c>
    </row>
    <row r="2584" spans="1:33" ht="12" customHeight="1" x14ac:dyDescent="0.2">
      <c r="A2584" s="5" t="s">
        <v>885</v>
      </c>
      <c r="B2584" s="5" t="s">
        <v>885</v>
      </c>
      <c r="C2584" s="7">
        <v>2</v>
      </c>
      <c r="D2584" s="7">
        <v>2</v>
      </c>
      <c r="E2584" s="8">
        <v>68.180000000000007</v>
      </c>
      <c r="F2584" s="9">
        <v>74.885790959992804</v>
      </c>
      <c r="G2584" s="7" t="s">
        <v>146</v>
      </c>
      <c r="H2584" s="7">
        <v>2</v>
      </c>
      <c r="I2584" s="7" t="s">
        <v>2</v>
      </c>
      <c r="J2584" s="7" t="s">
        <v>0</v>
      </c>
      <c r="K2584" s="5" t="s">
        <v>886</v>
      </c>
      <c r="L2584" s="14" t="s">
        <v>887</v>
      </c>
      <c r="M2584" s="38">
        <f t="shared" si="455"/>
        <v>1</v>
      </c>
      <c r="N2584" s="32">
        <f t="shared" si="456"/>
        <v>34.745398660392965</v>
      </c>
      <c r="O2584" s="32">
        <f t="shared" si="457"/>
        <v>74.885790959992789</v>
      </c>
      <c r="P2584" s="32">
        <f t="shared" si="447"/>
        <v>0.46397852269405093</v>
      </c>
      <c r="Q2584" s="35">
        <v>0.15712684621849901</v>
      </c>
      <c r="R2584" s="35">
        <v>0.78363506151083895</v>
      </c>
      <c r="S2584" s="35">
        <v>0.48604130170590998</v>
      </c>
      <c r="T2584" s="35">
        <v>0.13447165850950499</v>
      </c>
      <c r="U2584" s="35">
        <v>0.73824371102224895</v>
      </c>
      <c r="V2584" s="35">
        <v>0.50819993349283199</v>
      </c>
      <c r="W2584" s="8">
        <v>212.435229667172</v>
      </c>
      <c r="X2584" s="8">
        <v>7381.1467442980302</v>
      </c>
      <c r="Y2584" s="8">
        <v>15908.3802013939</v>
      </c>
      <c r="Z2584" s="23">
        <f t="shared" si="448"/>
        <v>23501.962175359102</v>
      </c>
      <c r="AA2584" s="29">
        <f t="shared" si="449"/>
        <v>0.90390422757935562</v>
      </c>
      <c r="AB2584" s="29">
        <f t="shared" si="450"/>
        <v>31.406512738059281</v>
      </c>
      <c r="AC2584" s="29">
        <f t="shared" si="451"/>
        <v>67.689583034361377</v>
      </c>
      <c r="AD2584" s="26">
        <f t="shared" si="452"/>
        <v>9.039042275793557E-3</v>
      </c>
      <c r="AE2584" s="26">
        <f t="shared" si="453"/>
        <v>0.31406512738059278</v>
      </c>
      <c r="AF2584" s="26">
        <f t="shared" si="454"/>
        <v>0.67689583034361378</v>
      </c>
      <c r="AG2584" s="6">
        <v>5</v>
      </c>
    </row>
    <row r="2585" spans="1:33" ht="12" customHeight="1" x14ac:dyDescent="0.2">
      <c r="A2585" s="5" t="s">
        <v>901</v>
      </c>
      <c r="B2585" s="5" t="s">
        <v>901</v>
      </c>
      <c r="C2585" s="7">
        <v>1</v>
      </c>
      <c r="D2585" s="7">
        <v>1</v>
      </c>
      <c r="E2585" s="8">
        <v>16.39</v>
      </c>
      <c r="F2585" s="9">
        <v>52.854218089924601</v>
      </c>
      <c r="G2585" s="7">
        <v>3</v>
      </c>
      <c r="H2585" s="7">
        <v>1</v>
      </c>
      <c r="I2585" s="7" t="s">
        <v>2</v>
      </c>
      <c r="J2585" s="7" t="s">
        <v>0</v>
      </c>
      <c r="K2585" s="5" t="s">
        <v>902</v>
      </c>
      <c r="L2585" s="14" t="s">
        <v>903</v>
      </c>
      <c r="M2585" s="38">
        <f t="shared" si="455"/>
        <v>1</v>
      </c>
      <c r="N2585" s="32">
        <f t="shared" si="456"/>
        <v>34.790320607128365</v>
      </c>
      <c r="O2585" s="32">
        <f t="shared" si="457"/>
        <v>52.854218089924466</v>
      </c>
      <c r="P2585" s="32">
        <f t="shared" si="447"/>
        <v>0.65823167694841744</v>
      </c>
      <c r="Q2585" s="35">
        <v>0.65593967338761905</v>
      </c>
      <c r="R2585" s="35">
        <v>0.23046504197380999</v>
      </c>
      <c r="S2585" s="35">
        <v>0.28280436246643198</v>
      </c>
      <c r="T2585" s="35">
        <v>0.65057871807082701</v>
      </c>
      <c r="U2585" s="35">
        <v>0.24726893784281201</v>
      </c>
      <c r="V2585" s="35">
        <v>0.31731050863888299</v>
      </c>
      <c r="W2585" s="8">
        <v>4053.5182639141599</v>
      </c>
      <c r="X2585" s="8">
        <v>141023.19998842399</v>
      </c>
      <c r="Y2585" s="8">
        <v>214245.53835241101</v>
      </c>
      <c r="Z2585" s="23">
        <f t="shared" si="448"/>
        <v>359322.25660474913</v>
      </c>
      <c r="AA2585" s="29">
        <f t="shared" si="449"/>
        <v>1.1281010818021744</v>
      </c>
      <c r="AB2585" s="29">
        <f t="shared" si="450"/>
        <v>39.246998313145987</v>
      </c>
      <c r="AC2585" s="29">
        <f t="shared" si="451"/>
        <v>59.624900605051842</v>
      </c>
      <c r="AD2585" s="26">
        <f t="shared" si="452"/>
        <v>1.1281010818021743E-2</v>
      </c>
      <c r="AE2585" s="26">
        <f t="shared" si="453"/>
        <v>0.39246998313145987</v>
      </c>
      <c r="AF2585" s="26">
        <f t="shared" si="454"/>
        <v>0.59624900605051845</v>
      </c>
      <c r="AG2585" s="6">
        <v>5</v>
      </c>
    </row>
    <row r="2586" spans="1:33" ht="12" customHeight="1" x14ac:dyDescent="0.2">
      <c r="A2586" s="5" t="s">
        <v>895</v>
      </c>
      <c r="B2586" s="5" t="s">
        <v>895</v>
      </c>
      <c r="C2586" s="7">
        <v>1</v>
      </c>
      <c r="D2586" s="7">
        <v>1</v>
      </c>
      <c r="E2586" s="8">
        <v>25.13</v>
      </c>
      <c r="F2586" s="9">
        <v>60.806510450757997</v>
      </c>
      <c r="G2586" s="7">
        <v>2</v>
      </c>
      <c r="H2586" s="7">
        <v>1</v>
      </c>
      <c r="I2586" s="7" t="s">
        <v>2</v>
      </c>
      <c r="J2586" s="7" t="s">
        <v>0</v>
      </c>
      <c r="K2586" s="5" t="s">
        <v>896</v>
      </c>
      <c r="L2586" s="14" t="s">
        <v>897</v>
      </c>
      <c r="M2586" s="38">
        <f t="shared" si="455"/>
        <v>1</v>
      </c>
      <c r="N2586" s="32">
        <f t="shared" si="456"/>
        <v>34.905780994756405</v>
      </c>
      <c r="O2586" s="32">
        <f t="shared" si="457"/>
        <v>60.806510450758218</v>
      </c>
      <c r="P2586" s="32">
        <f t="shared" si="447"/>
        <v>0.57404677124209413</v>
      </c>
      <c r="Q2586" s="35">
        <v>0.48895995929263603</v>
      </c>
      <c r="R2586" s="35">
        <v>0.123876139384743</v>
      </c>
      <c r="S2586" s="35">
        <v>0.18817668538910201</v>
      </c>
      <c r="T2586" s="35">
        <v>0.48163130854657099</v>
      </c>
      <c r="U2586" s="35">
        <v>0.12768383607947201</v>
      </c>
      <c r="V2586" s="35">
        <v>0.207666511121642</v>
      </c>
      <c r="W2586" s="8">
        <v>1165.4828328563001</v>
      </c>
      <c r="X2586" s="8">
        <v>40682.088516830299</v>
      </c>
      <c r="Y2586" s="8">
        <v>70868.944056255903</v>
      </c>
      <c r="Z2586" s="23">
        <f t="shared" si="448"/>
        <v>112716.51540594251</v>
      </c>
      <c r="AA2586" s="29">
        <f t="shared" si="449"/>
        <v>1.0339947332996198</v>
      </c>
      <c r="AB2586" s="29">
        <f t="shared" si="450"/>
        <v>36.092393710288086</v>
      </c>
      <c r="AC2586" s="29">
        <f t="shared" si="451"/>
        <v>62.873611556412278</v>
      </c>
      <c r="AD2586" s="26">
        <f t="shared" si="452"/>
        <v>1.0339947332996197E-2</v>
      </c>
      <c r="AE2586" s="26">
        <f t="shared" si="453"/>
        <v>0.36092393710288084</v>
      </c>
      <c r="AF2586" s="26">
        <f t="shared" si="454"/>
        <v>0.62873611556412279</v>
      </c>
      <c r="AG2586" s="6">
        <v>5</v>
      </c>
    </row>
    <row r="2587" spans="1:33" ht="12" customHeight="1" x14ac:dyDescent="0.2">
      <c r="A2587" s="5" t="s">
        <v>2367</v>
      </c>
      <c r="B2587" s="5" t="s">
        <v>2368</v>
      </c>
      <c r="C2587" s="7">
        <v>9</v>
      </c>
      <c r="D2587" s="7">
        <v>9</v>
      </c>
      <c r="E2587" s="8">
        <v>420.53</v>
      </c>
      <c r="F2587" s="9">
        <v>35.477520235901302</v>
      </c>
      <c r="G2587" s="7" t="s">
        <v>50</v>
      </c>
      <c r="H2587" s="7">
        <v>3</v>
      </c>
      <c r="I2587" s="7" t="s">
        <v>1</v>
      </c>
      <c r="J2587" s="7" t="s">
        <v>0</v>
      </c>
      <c r="K2587" s="5" t="s">
        <v>2369</v>
      </c>
      <c r="L2587" s="14" t="s">
        <v>2370</v>
      </c>
      <c r="M2587" s="38">
        <f t="shared" si="455"/>
        <v>1</v>
      </c>
      <c r="N2587" s="32">
        <f t="shared" si="456"/>
        <v>35.477520235901402</v>
      </c>
      <c r="O2587" s="32">
        <f t="shared" si="457"/>
        <v>13.307624430907483</v>
      </c>
      <c r="P2587" s="32">
        <f t="shared" si="447"/>
        <v>2.6659544248561344</v>
      </c>
      <c r="Q2587" s="35">
        <v>2.2255491876896601E-5</v>
      </c>
      <c r="R2587" s="35">
        <v>2.1457503661339002E-3</v>
      </c>
      <c r="S2587" s="35">
        <v>0.66253750311402304</v>
      </c>
      <c r="T2587" s="35">
        <v>1.0333470524280201E-6</v>
      </c>
      <c r="U2587" s="35">
        <v>5.81867032607426E-4</v>
      </c>
      <c r="V2587" s="35">
        <v>0.77096383621907305</v>
      </c>
      <c r="W2587" s="8">
        <v>25519.443827325202</v>
      </c>
      <c r="X2587" s="8">
        <v>905366.58479287894</v>
      </c>
      <c r="Y2587" s="8">
        <v>339603.17413968401</v>
      </c>
      <c r="Z2587" s="23">
        <f t="shared" si="448"/>
        <v>1270489.2027598883</v>
      </c>
      <c r="AA2587" s="29">
        <f t="shared" si="449"/>
        <v>2.0086313029570988</v>
      </c>
      <c r="AB2587" s="29">
        <f t="shared" si="450"/>
        <v>71.261257697125473</v>
      </c>
      <c r="AC2587" s="29">
        <f t="shared" si="451"/>
        <v>26.730110999917418</v>
      </c>
      <c r="AD2587" s="26">
        <f t="shared" si="452"/>
        <v>2.0086313029570989E-2</v>
      </c>
      <c r="AE2587" s="26">
        <f t="shared" si="453"/>
        <v>0.71261257697125469</v>
      </c>
      <c r="AF2587" s="26">
        <f t="shared" si="454"/>
        <v>0.26730110999917417</v>
      </c>
      <c r="AG2587" s="6">
        <v>6</v>
      </c>
    </row>
    <row r="2588" spans="1:33" ht="12" customHeight="1" x14ac:dyDescent="0.2">
      <c r="A2588" s="5" t="s">
        <v>888</v>
      </c>
      <c r="B2588" s="5" t="s">
        <v>888</v>
      </c>
      <c r="C2588" s="7">
        <v>2</v>
      </c>
      <c r="D2588" s="7">
        <v>2</v>
      </c>
      <c r="E2588" s="8">
        <v>55.95</v>
      </c>
      <c r="F2588" s="9">
        <v>65.139630144327796</v>
      </c>
      <c r="G2588" s="7">
        <v>2</v>
      </c>
      <c r="H2588" s="7">
        <v>1</v>
      </c>
      <c r="I2588" s="7" t="s">
        <v>2</v>
      </c>
      <c r="J2588" s="7" t="s">
        <v>0</v>
      </c>
      <c r="K2588" s="5" t="s">
        <v>889</v>
      </c>
      <c r="L2588" s="14" t="s">
        <v>890</v>
      </c>
      <c r="M2588" s="38">
        <f t="shared" si="455"/>
        <v>1</v>
      </c>
      <c r="N2588" s="32">
        <f t="shared" si="456"/>
        <v>35.834707191165933</v>
      </c>
      <c r="O2588" s="32">
        <f t="shared" si="457"/>
        <v>65.139630144327654</v>
      </c>
      <c r="P2588" s="32">
        <f t="shared" si="447"/>
        <v>0.55012144084589054</v>
      </c>
      <c r="Q2588" s="35">
        <v>2.2176437169514001E-26</v>
      </c>
      <c r="R2588" s="35">
        <v>7.6017691643564806E-12</v>
      </c>
      <c r="S2588" s="35">
        <v>0.18956469307558599</v>
      </c>
      <c r="T2588" s="35">
        <v>1.7242021019410499E-23</v>
      </c>
      <c r="U2588" s="35">
        <v>4.48877831329974E-11</v>
      </c>
      <c r="V2588" s="35">
        <v>0.17435214311592701</v>
      </c>
      <c r="W2588" s="8">
        <v>268.78558518415298</v>
      </c>
      <c r="X2588" s="8">
        <v>9631.8527422803108</v>
      </c>
      <c r="Y2588" s="8">
        <v>17508.593607022402</v>
      </c>
      <c r="Z2588" s="23">
        <f t="shared" si="448"/>
        <v>27409.231934486867</v>
      </c>
      <c r="AA2588" s="29">
        <f t="shared" si="449"/>
        <v>0.9806388804567755</v>
      </c>
      <c r="AB2588" s="29">
        <f t="shared" si="450"/>
        <v>35.140907141441325</v>
      </c>
      <c r="AC2588" s="29">
        <f t="shared" si="451"/>
        <v>63.878453978101902</v>
      </c>
      <c r="AD2588" s="26">
        <f t="shared" si="452"/>
        <v>9.8063888045677554E-3</v>
      </c>
      <c r="AE2588" s="26">
        <f t="shared" si="453"/>
        <v>0.35140907141441324</v>
      </c>
      <c r="AF2588" s="26">
        <f t="shared" si="454"/>
        <v>0.63878453978101901</v>
      </c>
      <c r="AG2588" s="6">
        <v>5</v>
      </c>
    </row>
    <row r="2589" spans="1:33" ht="12" customHeight="1" x14ac:dyDescent="0.2">
      <c r="A2589" s="5" t="s">
        <v>2364</v>
      </c>
      <c r="B2589" s="5" t="s">
        <v>2364</v>
      </c>
      <c r="C2589" s="7">
        <v>28</v>
      </c>
      <c r="D2589" s="7">
        <v>25</v>
      </c>
      <c r="E2589" s="8">
        <v>1456.76</v>
      </c>
      <c r="F2589" s="9">
        <v>36.0163413864909</v>
      </c>
      <c r="G2589" s="7" t="s">
        <v>50</v>
      </c>
      <c r="H2589" s="7">
        <v>3</v>
      </c>
      <c r="I2589" s="7" t="s">
        <v>1</v>
      </c>
      <c r="J2589" s="7" t="s">
        <v>0</v>
      </c>
      <c r="K2589" s="5" t="s">
        <v>2365</v>
      </c>
      <c r="L2589" s="14" t="s">
        <v>2366</v>
      </c>
      <c r="M2589" s="38">
        <f t="shared" si="455"/>
        <v>1</v>
      </c>
      <c r="N2589" s="32">
        <f t="shared" si="456"/>
        <v>36.016341386490915</v>
      </c>
      <c r="O2589" s="32">
        <f t="shared" si="457"/>
        <v>15.080223602560892</v>
      </c>
      <c r="P2589" s="32">
        <f t="shared" si="447"/>
        <v>2.388316137459308</v>
      </c>
      <c r="Q2589" s="35">
        <v>0.52607264560132105</v>
      </c>
      <c r="R2589" s="35">
        <v>7.1748433789635399E-2</v>
      </c>
      <c r="S2589" s="35">
        <v>0.100299716392431</v>
      </c>
      <c r="T2589" s="35">
        <v>0.51280250142412498</v>
      </c>
      <c r="U2589" s="35">
        <v>7.1542045748475599E-2</v>
      </c>
      <c r="V2589" s="35">
        <v>0.108723814629275</v>
      </c>
      <c r="W2589" s="8">
        <v>217557.37992141701</v>
      </c>
      <c r="X2589" s="8">
        <v>7835620.8664002595</v>
      </c>
      <c r="Y2589" s="8">
        <v>3280813.9356022598</v>
      </c>
      <c r="Z2589" s="23">
        <f t="shared" si="448"/>
        <v>11333992.181923937</v>
      </c>
      <c r="AA2589" s="29">
        <f t="shared" si="449"/>
        <v>1.9195123521294579</v>
      </c>
      <c r="AB2589" s="29">
        <f t="shared" si="450"/>
        <v>69.133812169880713</v>
      </c>
      <c r="AC2589" s="29">
        <f t="shared" si="451"/>
        <v>28.946675477989825</v>
      </c>
      <c r="AD2589" s="26">
        <f t="shared" si="452"/>
        <v>1.9195123521294578E-2</v>
      </c>
      <c r="AE2589" s="26">
        <f t="shared" si="453"/>
        <v>0.69133812169880715</v>
      </c>
      <c r="AF2589" s="26">
        <f t="shared" si="454"/>
        <v>0.28946675477989825</v>
      </c>
      <c r="AG2589" s="6">
        <v>6</v>
      </c>
    </row>
    <row r="2590" spans="1:33" ht="12" customHeight="1" x14ac:dyDescent="0.2">
      <c r="A2590" s="5" t="s">
        <v>2361</v>
      </c>
      <c r="B2590" s="5" t="s">
        <v>2361</v>
      </c>
      <c r="C2590" s="7">
        <v>6</v>
      </c>
      <c r="D2590" s="7">
        <v>6</v>
      </c>
      <c r="E2590" s="8">
        <v>222.58</v>
      </c>
      <c r="F2590" s="9">
        <v>38.255092385197202</v>
      </c>
      <c r="G2590" s="7" t="s">
        <v>54</v>
      </c>
      <c r="H2590" s="7">
        <v>2</v>
      </c>
      <c r="I2590" s="7" t="s">
        <v>1</v>
      </c>
      <c r="J2590" s="7" t="s">
        <v>0</v>
      </c>
      <c r="K2590" s="5" t="s">
        <v>2362</v>
      </c>
      <c r="L2590" s="14" t="s">
        <v>2363</v>
      </c>
      <c r="M2590" s="38">
        <f t="shared" si="455"/>
        <v>1</v>
      </c>
      <c r="N2590" s="32">
        <f t="shared" si="456"/>
        <v>38.255092385197223</v>
      </c>
      <c r="O2590" s="32">
        <f t="shared" si="457"/>
        <v>5.062523107771808</v>
      </c>
      <c r="P2590" s="32">
        <f t="shared" si="447"/>
        <v>7.556526967051143</v>
      </c>
      <c r="Q2590" s="35">
        <v>0.64788981821890301</v>
      </c>
      <c r="R2590" s="35">
        <v>0.61585517088633401</v>
      </c>
      <c r="S2590" s="35">
        <v>0.24492104621695501</v>
      </c>
      <c r="T2590" s="35">
        <v>0.64226264586714699</v>
      </c>
      <c r="U2590" s="35">
        <v>0.67483581414427796</v>
      </c>
      <c r="V2590" s="35">
        <v>0.252221191669742</v>
      </c>
      <c r="W2590" s="8">
        <v>8279.0817332077695</v>
      </c>
      <c r="X2590" s="8">
        <v>316717.03656846198</v>
      </c>
      <c r="Y2590" s="8">
        <v>41913.042585495801</v>
      </c>
      <c r="Z2590" s="23">
        <f t="shared" si="448"/>
        <v>366909.16088716552</v>
      </c>
      <c r="AA2590" s="29">
        <f t="shared" si="449"/>
        <v>2.2564390905883678</v>
      </c>
      <c r="AB2590" s="29">
        <f t="shared" si="450"/>
        <v>86.320285872028421</v>
      </c>
      <c r="AC2590" s="29">
        <f t="shared" si="451"/>
        <v>11.423275037383215</v>
      </c>
      <c r="AD2590" s="26">
        <f t="shared" si="452"/>
        <v>2.2564390905883677E-2</v>
      </c>
      <c r="AE2590" s="26">
        <f t="shared" si="453"/>
        <v>0.86320285872028424</v>
      </c>
      <c r="AF2590" s="26">
        <f t="shared" si="454"/>
        <v>0.11423275037383215</v>
      </c>
      <c r="AG2590" s="6">
        <v>6</v>
      </c>
    </row>
    <row r="2591" spans="1:33" ht="12" customHeight="1" x14ac:dyDescent="0.2">
      <c r="A2591" s="5" t="s">
        <v>877</v>
      </c>
      <c r="B2591" s="5" t="s">
        <v>877</v>
      </c>
      <c r="C2591" s="7">
        <v>4</v>
      </c>
      <c r="D2591" s="7">
        <v>4</v>
      </c>
      <c r="E2591" s="8">
        <v>140</v>
      </c>
      <c r="F2591" s="9">
        <v>77.935729767472196</v>
      </c>
      <c r="G2591" s="7" t="s">
        <v>54</v>
      </c>
      <c r="H2591" s="7">
        <v>2</v>
      </c>
      <c r="I2591" s="7" t="s">
        <v>2</v>
      </c>
      <c r="J2591" s="7" t="s">
        <v>0</v>
      </c>
      <c r="K2591" s="5" t="s">
        <v>878</v>
      </c>
      <c r="L2591" s="14" t="s">
        <v>879</v>
      </c>
      <c r="M2591" s="38">
        <f t="shared" si="455"/>
        <v>1</v>
      </c>
      <c r="N2591" s="32">
        <f t="shared" si="456"/>
        <v>38.989102206332049</v>
      </c>
      <c r="O2591" s="32">
        <f t="shared" si="457"/>
        <v>77.935729767472296</v>
      </c>
      <c r="P2591" s="32">
        <f t="shared" si="447"/>
        <v>0.50027249789870787</v>
      </c>
      <c r="Q2591" s="35">
        <v>0.63820290617518305</v>
      </c>
      <c r="R2591" s="35">
        <v>0.84447906284768304</v>
      </c>
      <c r="S2591" s="35">
        <v>0.79918366869342305</v>
      </c>
      <c r="T2591" s="35">
        <v>0.67806371300822299</v>
      </c>
      <c r="U2591" s="35">
        <v>0.88732736887593999</v>
      </c>
      <c r="V2591" s="35">
        <v>0.80650541468095005</v>
      </c>
      <c r="W2591" s="8">
        <v>2206.6768859813401</v>
      </c>
      <c r="X2591" s="8">
        <v>86036.350643876998</v>
      </c>
      <c r="Y2591" s="8">
        <v>171978.973469969</v>
      </c>
      <c r="Z2591" s="23">
        <f t="shared" si="448"/>
        <v>260222.00099982735</v>
      </c>
      <c r="AA2591" s="29">
        <f t="shared" si="449"/>
        <v>0.84799781628871729</v>
      </c>
      <c r="AB2591" s="29">
        <f t="shared" si="450"/>
        <v>33.062673530027183</v>
      </c>
      <c r="AC2591" s="29">
        <f t="shared" si="451"/>
        <v>66.089328653684092</v>
      </c>
      <c r="AD2591" s="26">
        <f t="shared" si="452"/>
        <v>8.4799781628871734E-3</v>
      </c>
      <c r="AE2591" s="26">
        <f t="shared" si="453"/>
        <v>0.33062673530027181</v>
      </c>
      <c r="AF2591" s="26">
        <f t="shared" si="454"/>
        <v>0.66089328653684087</v>
      </c>
      <c r="AG2591" s="6">
        <v>5</v>
      </c>
    </row>
    <row r="2592" spans="1:33" ht="12" customHeight="1" x14ac:dyDescent="0.2">
      <c r="A2592" s="5" t="s">
        <v>3811</v>
      </c>
      <c r="B2592" s="5" t="s">
        <v>3811</v>
      </c>
      <c r="C2592" s="7">
        <v>32</v>
      </c>
      <c r="D2592" s="7">
        <v>32</v>
      </c>
      <c r="E2592" s="8">
        <v>1360.36</v>
      </c>
      <c r="F2592" s="9">
        <v>39.287744353709499</v>
      </c>
      <c r="G2592" s="7" t="s">
        <v>50</v>
      </c>
      <c r="H2592" s="7">
        <v>3</v>
      </c>
      <c r="I2592" s="7" t="s">
        <v>1</v>
      </c>
      <c r="J2592" s="7" t="s">
        <v>0</v>
      </c>
      <c r="K2592" s="5" t="s">
        <v>3812</v>
      </c>
      <c r="L2592" s="14" t="s">
        <v>3813</v>
      </c>
      <c r="M2592" s="38">
        <f t="shared" si="455"/>
        <v>1</v>
      </c>
      <c r="N2592" s="32">
        <f t="shared" si="456"/>
        <v>39.287744353709471</v>
      </c>
      <c r="O2592" s="32">
        <f t="shared" si="457"/>
        <v>36.787099926383966</v>
      </c>
      <c r="P2592" s="32">
        <f t="shared" si="447"/>
        <v>1.0679761229433586</v>
      </c>
      <c r="Q2592" s="35">
        <v>0.88331911517728201</v>
      </c>
      <c r="R2592" s="35">
        <v>0.86888565369453696</v>
      </c>
      <c r="S2592" s="35">
        <v>0.99166882131721101</v>
      </c>
      <c r="T2592" s="35">
        <v>0.83622935894992101</v>
      </c>
      <c r="U2592" s="35">
        <v>0.80947303923012703</v>
      </c>
      <c r="V2592" s="35">
        <v>0.84488921226137303</v>
      </c>
      <c r="W2592" s="8">
        <v>154539.33526652801</v>
      </c>
      <c r="X2592" s="8">
        <v>6071501.8965435503</v>
      </c>
      <c r="Y2592" s="8">
        <v>5685053.96900672</v>
      </c>
      <c r="Z2592" s="23">
        <f t="shared" si="448"/>
        <v>11911095.200816799</v>
      </c>
      <c r="AA2592" s="29">
        <f t="shared" si="449"/>
        <v>1.2974401821247346</v>
      </c>
      <c r="AB2592" s="29">
        <f t="shared" si="450"/>
        <v>50.973498189546824</v>
      </c>
      <c r="AC2592" s="29">
        <f t="shared" si="451"/>
        <v>47.729061628328431</v>
      </c>
      <c r="AD2592" s="26">
        <f t="shared" si="452"/>
        <v>1.2974401821247346E-2</v>
      </c>
      <c r="AE2592" s="26">
        <f t="shared" si="453"/>
        <v>0.50973498189546829</v>
      </c>
      <c r="AF2592" s="26">
        <f t="shared" si="454"/>
        <v>0.47729061628328429</v>
      </c>
      <c r="AG2592" s="6">
        <v>5</v>
      </c>
    </row>
    <row r="2593" spans="1:33" ht="12" customHeight="1" x14ac:dyDescent="0.2">
      <c r="A2593" s="5" t="s">
        <v>882</v>
      </c>
      <c r="B2593" s="5" t="s">
        <v>882</v>
      </c>
      <c r="C2593" s="7">
        <v>3</v>
      </c>
      <c r="D2593" s="7">
        <v>3</v>
      </c>
      <c r="E2593" s="8">
        <v>65.3</v>
      </c>
      <c r="F2593" s="9">
        <v>75.177695790646794</v>
      </c>
      <c r="G2593" s="7" t="s">
        <v>122</v>
      </c>
      <c r="H2593" s="7">
        <v>2</v>
      </c>
      <c r="I2593" s="7" t="s">
        <v>2</v>
      </c>
      <c r="J2593" s="7" t="s">
        <v>0</v>
      </c>
      <c r="K2593" s="5" t="s">
        <v>883</v>
      </c>
      <c r="L2593" s="14" t="s">
        <v>884</v>
      </c>
      <c r="M2593" s="38">
        <f t="shared" si="455"/>
        <v>1</v>
      </c>
      <c r="N2593" s="32">
        <f t="shared" si="456"/>
        <v>39.464045936642997</v>
      </c>
      <c r="O2593" s="32">
        <f t="shared" si="457"/>
        <v>75.177695790646737</v>
      </c>
      <c r="P2593" s="32">
        <f t="shared" si="447"/>
        <v>0.52494354238445451</v>
      </c>
      <c r="Q2593" s="35">
        <v>0.98993888929749096</v>
      </c>
      <c r="R2593" s="35">
        <v>0.66135327058231597</v>
      </c>
      <c r="S2593" s="35">
        <v>0.70082217444177897</v>
      </c>
      <c r="T2593" s="35">
        <v>0.93260847985851703</v>
      </c>
      <c r="U2593" s="35">
        <v>0.68334691145453996</v>
      </c>
      <c r="V2593" s="35">
        <v>0.70388449273137499</v>
      </c>
      <c r="W2593" s="8">
        <v>722.03952197013098</v>
      </c>
      <c r="X2593" s="8">
        <v>28494.600863101001</v>
      </c>
      <c r="Y2593" s="8">
        <v>54281.267531494501</v>
      </c>
      <c r="Z2593" s="23">
        <f t="shared" si="448"/>
        <v>83497.907916565629</v>
      </c>
      <c r="AA2593" s="29">
        <f t="shared" si="449"/>
        <v>0.86473965634159489</v>
      </c>
      <c r="AB2593" s="29">
        <f t="shared" si="450"/>
        <v>34.126125521101585</v>
      </c>
      <c r="AC2593" s="29">
        <f t="shared" si="451"/>
        <v>65.009134822556831</v>
      </c>
      <c r="AD2593" s="26">
        <f t="shared" si="452"/>
        <v>8.6473965634159492E-3</v>
      </c>
      <c r="AE2593" s="26">
        <f t="shared" si="453"/>
        <v>0.34126125521101586</v>
      </c>
      <c r="AF2593" s="26">
        <f t="shared" si="454"/>
        <v>0.65009134822556836</v>
      </c>
      <c r="AG2593" s="6">
        <v>5</v>
      </c>
    </row>
    <row r="2594" spans="1:33" ht="12" customHeight="1" x14ac:dyDescent="0.2">
      <c r="A2594" s="5" t="s">
        <v>3808</v>
      </c>
      <c r="B2594" s="5" t="s">
        <v>3808</v>
      </c>
      <c r="C2594" s="7">
        <v>9</v>
      </c>
      <c r="D2594" s="7">
        <v>2</v>
      </c>
      <c r="E2594" s="8">
        <v>330.36</v>
      </c>
      <c r="F2594" s="9">
        <v>40.191924637283698</v>
      </c>
      <c r="G2594" s="7" t="s">
        <v>50</v>
      </c>
      <c r="H2594" s="7">
        <v>3</v>
      </c>
      <c r="I2594" s="7" t="s">
        <v>1</v>
      </c>
      <c r="J2594" s="7" t="s">
        <v>0</v>
      </c>
      <c r="K2594" s="5" t="s">
        <v>3809</v>
      </c>
      <c r="L2594" s="14" t="s">
        <v>3810</v>
      </c>
      <c r="M2594" s="38">
        <f t="shared" si="455"/>
        <v>1</v>
      </c>
      <c r="N2594" s="32">
        <f t="shared" si="456"/>
        <v>40.191924637283769</v>
      </c>
      <c r="O2594" s="32">
        <f t="shared" si="457"/>
        <v>37.44586480155138</v>
      </c>
      <c r="P2594" s="32">
        <f t="shared" si="447"/>
        <v>1.0733341278212014</v>
      </c>
      <c r="Q2594" s="35">
        <v>0.71980773453887903</v>
      </c>
      <c r="R2594" s="35">
        <v>0.115042839871919</v>
      </c>
      <c r="S2594" s="35">
        <v>0.11772647925776</v>
      </c>
      <c r="T2594" s="35">
        <v>0.71663097130435705</v>
      </c>
      <c r="U2594" s="35">
        <v>0.132618248313916</v>
      </c>
      <c r="V2594" s="35">
        <v>0.14658060993012001</v>
      </c>
      <c r="W2594" s="8">
        <v>4805.3874517776403</v>
      </c>
      <c r="X2594" s="8">
        <v>193137.77031479601</v>
      </c>
      <c r="Y2594" s="8">
        <v>179941.88883833701</v>
      </c>
      <c r="Z2594" s="23">
        <f t="shared" si="448"/>
        <v>377885.04660491063</v>
      </c>
      <c r="AA2594" s="29">
        <f t="shared" si="449"/>
        <v>1.2716532434801016</v>
      </c>
      <c r="AB2594" s="29">
        <f t="shared" si="450"/>
        <v>51.11019132670971</v>
      </c>
      <c r="AC2594" s="29">
        <f t="shared" si="451"/>
        <v>47.61815542981018</v>
      </c>
      <c r="AD2594" s="26">
        <f t="shared" si="452"/>
        <v>1.2716532434801016E-2</v>
      </c>
      <c r="AE2594" s="26">
        <f t="shared" si="453"/>
        <v>0.51110191326709709</v>
      </c>
      <c r="AF2594" s="26">
        <f t="shared" si="454"/>
        <v>0.47618155429810183</v>
      </c>
      <c r="AG2594" s="6">
        <v>5</v>
      </c>
    </row>
    <row r="2595" spans="1:33" ht="12" customHeight="1" x14ac:dyDescent="0.2">
      <c r="A2595" s="5" t="s">
        <v>3805</v>
      </c>
      <c r="B2595" s="5" t="s">
        <v>3805</v>
      </c>
      <c r="C2595" s="7">
        <v>4</v>
      </c>
      <c r="D2595" s="7">
        <v>4</v>
      </c>
      <c r="E2595" s="8">
        <v>194.58</v>
      </c>
      <c r="F2595" s="9">
        <v>42.921322698845103</v>
      </c>
      <c r="G2595" s="7" t="s">
        <v>50</v>
      </c>
      <c r="H2595" s="7">
        <v>3</v>
      </c>
      <c r="I2595" s="7" t="s">
        <v>1</v>
      </c>
      <c r="J2595" s="7" t="s">
        <v>0</v>
      </c>
      <c r="K2595" s="5" t="s">
        <v>3806</v>
      </c>
      <c r="L2595" s="14" t="s">
        <v>3807</v>
      </c>
      <c r="M2595" s="38">
        <f t="shared" si="455"/>
        <v>1</v>
      </c>
      <c r="N2595" s="32">
        <f t="shared" si="456"/>
        <v>42.921322698845145</v>
      </c>
      <c r="O2595" s="32">
        <f t="shared" si="457"/>
        <v>30.555545904324312</v>
      </c>
      <c r="P2595" s="32">
        <f t="shared" si="447"/>
        <v>1.4046982774662453</v>
      </c>
      <c r="Q2595" s="35">
        <v>0.116999967239083</v>
      </c>
      <c r="R2595" s="35">
        <v>2.1717687589622298E-2</v>
      </c>
      <c r="S2595" s="35">
        <v>0.115803494118384</v>
      </c>
      <c r="T2595" s="35">
        <v>8.3520496857037899E-2</v>
      </c>
      <c r="U2595" s="35">
        <v>2.0314026396634498E-2</v>
      </c>
      <c r="V2595" s="35">
        <v>0.12676559065413401</v>
      </c>
      <c r="W2595" s="8">
        <v>14186.955269030301</v>
      </c>
      <c r="X2595" s="8">
        <v>608922.88521613099</v>
      </c>
      <c r="Y2595" s="8">
        <v>433490.16296545102</v>
      </c>
      <c r="Z2595" s="23">
        <f t="shared" si="448"/>
        <v>1056600.0034506123</v>
      </c>
      <c r="AA2595" s="29">
        <f t="shared" si="449"/>
        <v>1.3426987717867662</v>
      </c>
      <c r="AB2595" s="29">
        <f t="shared" si="450"/>
        <v>57.630407271202827</v>
      </c>
      <c r="AC2595" s="29">
        <f t="shared" si="451"/>
        <v>41.026893957010408</v>
      </c>
      <c r="AD2595" s="26">
        <f t="shared" si="452"/>
        <v>1.3426987717867662E-2</v>
      </c>
      <c r="AE2595" s="26">
        <f t="shared" si="453"/>
        <v>0.57630407271202833</v>
      </c>
      <c r="AF2595" s="26">
        <f t="shared" si="454"/>
        <v>0.41026893957010407</v>
      </c>
      <c r="AG2595" s="6">
        <v>5</v>
      </c>
    </row>
    <row r="2596" spans="1:33" ht="12" customHeight="1" x14ac:dyDescent="0.2">
      <c r="A2596" s="5" t="s">
        <v>871</v>
      </c>
      <c r="B2596" s="5" t="s">
        <v>871</v>
      </c>
      <c r="C2596" s="7">
        <v>7</v>
      </c>
      <c r="D2596" s="7">
        <v>2</v>
      </c>
      <c r="E2596" s="8">
        <v>302.77999999999997</v>
      </c>
      <c r="F2596" s="9">
        <v>89.898161388867805</v>
      </c>
      <c r="G2596" s="7" t="s">
        <v>50</v>
      </c>
      <c r="H2596" s="7">
        <v>3</v>
      </c>
      <c r="I2596" s="7" t="s">
        <v>2</v>
      </c>
      <c r="J2596" s="7" t="s">
        <v>0</v>
      </c>
      <c r="K2596" s="5" t="s">
        <v>872</v>
      </c>
      <c r="L2596" s="14" t="s">
        <v>873</v>
      </c>
      <c r="M2596" s="38">
        <f t="shared" si="455"/>
        <v>2</v>
      </c>
      <c r="N2596" s="32">
        <f t="shared" si="456"/>
        <v>44.34721820521488</v>
      </c>
      <c r="O2596" s="32">
        <f t="shared" si="457"/>
        <v>89.898161388867308</v>
      </c>
      <c r="P2596" s="32">
        <f t="shared" si="447"/>
        <v>0.49330506341931357</v>
      </c>
      <c r="Q2596" s="35">
        <v>3.7718112475358001E-2</v>
      </c>
      <c r="R2596" s="35">
        <v>0.59755862516751901</v>
      </c>
      <c r="S2596" s="35">
        <v>0.34887798829446598</v>
      </c>
      <c r="T2596" s="35">
        <v>2.0393343406438998E-2</v>
      </c>
      <c r="U2596" s="35">
        <v>0.64001895060497305</v>
      </c>
      <c r="V2596" s="35">
        <v>0.28328376046925402</v>
      </c>
      <c r="W2596" s="8">
        <v>1306.9568043516399</v>
      </c>
      <c r="X2596" s="8">
        <v>57959.898587372503</v>
      </c>
      <c r="Y2596" s="8">
        <v>117493.013725882</v>
      </c>
      <c r="Z2596" s="23">
        <f t="shared" si="448"/>
        <v>176759.86911760614</v>
      </c>
      <c r="AA2596" s="29">
        <f t="shared" si="449"/>
        <v>0.73939679344414078</v>
      </c>
      <c r="AB2596" s="29">
        <f t="shared" si="450"/>
        <v>32.790190939103503</v>
      </c>
      <c r="AC2596" s="29">
        <f t="shared" si="451"/>
        <v>66.470412267452346</v>
      </c>
      <c r="AD2596" s="26">
        <f t="shared" si="452"/>
        <v>7.3939679344414075E-3</v>
      </c>
      <c r="AE2596" s="26">
        <f t="shared" si="453"/>
        <v>0.32790190939103503</v>
      </c>
      <c r="AF2596" s="26">
        <f t="shared" si="454"/>
        <v>0.6647041226745235</v>
      </c>
      <c r="AG2596" s="6">
        <v>5</v>
      </c>
    </row>
    <row r="2597" spans="1:33" ht="12" customHeight="1" x14ac:dyDescent="0.2">
      <c r="A2597" s="5" t="s">
        <v>2358</v>
      </c>
      <c r="B2597" s="5" t="s">
        <v>2358</v>
      </c>
      <c r="C2597" s="7">
        <v>2</v>
      </c>
      <c r="D2597" s="7">
        <v>2</v>
      </c>
      <c r="E2597" s="8">
        <v>52.37</v>
      </c>
      <c r="F2597" s="9">
        <v>49.286335447410202</v>
      </c>
      <c r="G2597" s="7" t="s">
        <v>54</v>
      </c>
      <c r="H2597" s="7">
        <v>2</v>
      </c>
      <c r="I2597" s="7" t="s">
        <v>1</v>
      </c>
      <c r="J2597" s="7" t="s">
        <v>0</v>
      </c>
      <c r="K2597" s="5" t="s">
        <v>2359</v>
      </c>
      <c r="L2597" s="14" t="s">
        <v>2360</v>
      </c>
      <c r="M2597" s="38">
        <f t="shared" si="455"/>
        <v>1</v>
      </c>
      <c r="N2597" s="32">
        <f t="shared" si="456"/>
        <v>49.286335447410252</v>
      </c>
      <c r="O2597" s="32">
        <f t="shared" si="457"/>
        <v>17.783805601698997</v>
      </c>
      <c r="P2597" s="32">
        <f t="shared" si="447"/>
        <v>2.7714166782559531</v>
      </c>
      <c r="Q2597" s="35">
        <v>0.18335432252522299</v>
      </c>
      <c r="R2597" s="35">
        <v>0.35390046778734602</v>
      </c>
      <c r="S2597" s="35">
        <v>0.76238274135781403</v>
      </c>
      <c r="T2597" s="35">
        <v>0.22341110172760301</v>
      </c>
      <c r="U2597" s="35">
        <v>0.33022512928775999</v>
      </c>
      <c r="V2597" s="35">
        <v>0.75197584875935997</v>
      </c>
      <c r="W2597" s="8">
        <v>465.77073392467503</v>
      </c>
      <c r="X2597" s="8">
        <v>22956.132633797999</v>
      </c>
      <c r="Y2597" s="8">
        <v>8283.1761870770897</v>
      </c>
      <c r="Z2597" s="23">
        <f t="shared" si="448"/>
        <v>31705.079554799762</v>
      </c>
      <c r="AA2597" s="29">
        <f t="shared" si="449"/>
        <v>1.4690729071334658</v>
      </c>
      <c r="AB2597" s="29">
        <f t="shared" si="450"/>
        <v>72.405220097682161</v>
      </c>
      <c r="AC2597" s="29">
        <f t="shared" si="451"/>
        <v>26.125706995184363</v>
      </c>
      <c r="AD2597" s="26">
        <f t="shared" si="452"/>
        <v>1.4690729071334658E-2</v>
      </c>
      <c r="AE2597" s="26">
        <f t="shared" si="453"/>
        <v>0.72405220097682166</v>
      </c>
      <c r="AF2597" s="26">
        <f t="shared" si="454"/>
        <v>0.26125706995184361</v>
      </c>
      <c r="AG2597" s="6">
        <v>6</v>
      </c>
    </row>
    <row r="2598" spans="1:33" ht="12" customHeight="1" x14ac:dyDescent="0.2">
      <c r="A2598" s="5" t="s">
        <v>3803</v>
      </c>
      <c r="B2598" s="5" t="s">
        <v>3803</v>
      </c>
      <c r="C2598" s="7">
        <v>9</v>
      </c>
      <c r="D2598" s="7">
        <v>8</v>
      </c>
      <c r="E2598" s="8">
        <v>571.03</v>
      </c>
      <c r="F2598" s="9">
        <v>50.460416883109303</v>
      </c>
      <c r="G2598" s="7" t="s">
        <v>50</v>
      </c>
      <c r="H2598" s="7">
        <v>3</v>
      </c>
      <c r="I2598" s="7" t="s">
        <v>1</v>
      </c>
      <c r="J2598" s="7" t="s">
        <v>0</v>
      </c>
      <c r="K2598" s="5" t="s">
        <v>3804</v>
      </c>
      <c r="L2598" s="14" t="s">
        <v>141</v>
      </c>
      <c r="M2598" s="38">
        <f t="shared" si="455"/>
        <v>3</v>
      </c>
      <c r="N2598" s="32">
        <f t="shared" si="456"/>
        <v>50.460416883109247</v>
      </c>
      <c r="O2598" s="32">
        <f t="shared" si="457"/>
        <v>42.689972127501221</v>
      </c>
      <c r="P2598" s="32">
        <f t="shared" si="447"/>
        <v>1.182020375473664</v>
      </c>
      <c r="Q2598" s="35">
        <v>2.2567224910369599E-2</v>
      </c>
      <c r="R2598" s="35">
        <v>8.6080887480246795E-2</v>
      </c>
      <c r="S2598" s="35">
        <v>0.906155838814513</v>
      </c>
      <c r="T2598" s="35">
        <v>4.5944765858780302E-2</v>
      </c>
      <c r="U2598" s="35">
        <v>0.127511787544143</v>
      </c>
      <c r="V2598" s="35">
        <v>0.91614798658859997</v>
      </c>
      <c r="W2598" s="8">
        <v>41325.779357270898</v>
      </c>
      <c r="X2598" s="8">
        <v>2085316.05438728</v>
      </c>
      <c r="Y2598" s="8">
        <v>1764196.3689091599</v>
      </c>
      <c r="Z2598" s="23">
        <f t="shared" si="448"/>
        <v>3890838.2026537107</v>
      </c>
      <c r="AA2598" s="29">
        <f t="shared" si="449"/>
        <v>1.0621305026018566</v>
      </c>
      <c r="AB2598" s="29">
        <f t="shared" si="450"/>
        <v>53.595547945556028</v>
      </c>
      <c r="AC2598" s="29">
        <f t="shared" si="451"/>
        <v>45.342321551842119</v>
      </c>
      <c r="AD2598" s="26">
        <f t="shared" si="452"/>
        <v>1.0621305026018567E-2</v>
      </c>
      <c r="AE2598" s="26">
        <f t="shared" si="453"/>
        <v>0.53595547945556032</v>
      </c>
      <c r="AF2598" s="26">
        <f t="shared" si="454"/>
        <v>0.45342321551842119</v>
      </c>
      <c r="AG2598" s="6">
        <v>5</v>
      </c>
    </row>
    <row r="2599" spans="1:33" ht="12" customHeight="1" x14ac:dyDescent="0.2">
      <c r="A2599" s="5" t="s">
        <v>70</v>
      </c>
      <c r="B2599" s="5" t="s">
        <v>70</v>
      </c>
      <c r="C2599" s="7">
        <v>1</v>
      </c>
      <c r="D2599" s="7">
        <v>1</v>
      </c>
      <c r="E2599" s="8">
        <v>31.77</v>
      </c>
      <c r="F2599" s="9">
        <v>163.15501827604001</v>
      </c>
      <c r="G2599" s="7">
        <v>2</v>
      </c>
      <c r="H2599" s="7">
        <v>1</v>
      </c>
      <c r="I2599" s="7" t="s">
        <v>2</v>
      </c>
      <c r="J2599" s="7" t="s">
        <v>0</v>
      </c>
      <c r="K2599" s="5" t="s">
        <v>71</v>
      </c>
      <c r="L2599" s="14" t="s">
        <v>72</v>
      </c>
      <c r="M2599" s="38">
        <f t="shared" si="455"/>
        <v>1</v>
      </c>
      <c r="N2599" s="32">
        <f t="shared" si="456"/>
        <v>55.045570723941069</v>
      </c>
      <c r="O2599" s="32">
        <f t="shared" si="457"/>
        <v>163.15501827603981</v>
      </c>
      <c r="P2599" s="32">
        <f t="shared" si="447"/>
        <v>0.33738202664909883</v>
      </c>
      <c r="Q2599" s="35">
        <v>0.22016219819690899</v>
      </c>
      <c r="R2599" s="35">
        <v>0.15182831765314</v>
      </c>
      <c r="S2599" s="35">
        <v>0.30553021567504401</v>
      </c>
      <c r="T2599" s="35">
        <v>0.26388369113124699</v>
      </c>
      <c r="U2599" s="35">
        <v>0.17529904004400801</v>
      </c>
      <c r="V2599" s="35">
        <v>0.31258386698222601</v>
      </c>
      <c r="W2599" s="8">
        <v>170.51875481379699</v>
      </c>
      <c r="X2599" s="8">
        <v>9386.3021778612292</v>
      </c>
      <c r="Y2599" s="8">
        <v>27820.990558052599</v>
      </c>
      <c r="Z2599" s="23">
        <f t="shared" si="448"/>
        <v>37377.811490727625</v>
      </c>
      <c r="AA2599" s="29">
        <f t="shared" si="449"/>
        <v>0.45620315372422982</v>
      </c>
      <c r="AB2599" s="29">
        <f t="shared" si="450"/>
        <v>25.111962962812051</v>
      </c>
      <c r="AC2599" s="29">
        <f t="shared" si="451"/>
        <v>74.43183388346371</v>
      </c>
      <c r="AD2599" s="26">
        <f t="shared" si="452"/>
        <v>4.5620315372422978E-3</v>
      </c>
      <c r="AE2599" s="26">
        <f t="shared" si="453"/>
        <v>0.25111962962812051</v>
      </c>
      <c r="AF2599" s="26">
        <f t="shared" si="454"/>
        <v>0.74431833883463705</v>
      </c>
      <c r="AG2599" s="6">
        <v>1</v>
      </c>
    </row>
    <row r="2600" spans="1:33" ht="12" customHeight="1" x14ac:dyDescent="0.2">
      <c r="A2600" s="5" t="s">
        <v>67</v>
      </c>
      <c r="B2600" s="5" t="s">
        <v>67</v>
      </c>
      <c r="C2600" s="7">
        <v>3</v>
      </c>
      <c r="D2600" s="7">
        <v>3</v>
      </c>
      <c r="E2600" s="8">
        <v>74.900000000000006</v>
      </c>
      <c r="F2600" s="9">
        <v>168.52905765748201</v>
      </c>
      <c r="G2600" s="7" t="s">
        <v>54</v>
      </c>
      <c r="H2600" s="7">
        <v>2</v>
      </c>
      <c r="I2600" s="7" t="s">
        <v>2</v>
      </c>
      <c r="J2600" s="7" t="s">
        <v>0</v>
      </c>
      <c r="K2600" s="5" t="s">
        <v>68</v>
      </c>
      <c r="L2600" s="14" t="s">
        <v>69</v>
      </c>
      <c r="M2600" s="38">
        <f t="shared" si="455"/>
        <v>1</v>
      </c>
      <c r="N2600" s="32">
        <f t="shared" si="456"/>
        <v>56.613543085966484</v>
      </c>
      <c r="O2600" s="32">
        <f t="shared" si="457"/>
        <v>168.52905765748179</v>
      </c>
      <c r="P2600" s="32">
        <f t="shared" si="447"/>
        <v>0.33592748854638327</v>
      </c>
      <c r="Q2600" s="35">
        <v>1</v>
      </c>
      <c r="R2600" s="35">
        <v>0.57590616806404504</v>
      </c>
      <c r="S2600" s="35">
        <v>0.29031856971943598</v>
      </c>
      <c r="T2600" s="35">
        <v>0.93818302201900805</v>
      </c>
      <c r="U2600" s="35">
        <v>0.60943141920385502</v>
      </c>
      <c r="V2600" s="35">
        <v>0.29729214990674102</v>
      </c>
      <c r="W2600" s="8">
        <v>314.54866467132001</v>
      </c>
      <c r="X2600" s="8">
        <v>17807.714380002999</v>
      </c>
      <c r="Y2600" s="8">
        <v>53010.590044476798</v>
      </c>
      <c r="Z2600" s="23">
        <f t="shared" si="448"/>
        <v>71132.853089151118</v>
      </c>
      <c r="AA2600" s="29">
        <f t="shared" si="449"/>
        <v>0.44219885891135952</v>
      </c>
      <c r="AB2600" s="29">
        <f t="shared" si="450"/>
        <v>25.034444151543468</v>
      </c>
      <c r="AC2600" s="29">
        <f t="shared" si="451"/>
        <v>74.523356989545164</v>
      </c>
      <c r="AD2600" s="26">
        <f t="shared" si="452"/>
        <v>4.4219885891135955E-3</v>
      </c>
      <c r="AE2600" s="26">
        <f t="shared" si="453"/>
        <v>0.25034444151543467</v>
      </c>
      <c r="AF2600" s="26">
        <f t="shared" si="454"/>
        <v>0.74523356989545164</v>
      </c>
      <c r="AG2600" s="6">
        <v>1</v>
      </c>
    </row>
    <row r="2601" spans="1:33" ht="12" customHeight="1" x14ac:dyDescent="0.2">
      <c r="A2601" s="5" t="s">
        <v>2355</v>
      </c>
      <c r="B2601" s="5" t="s">
        <v>2355</v>
      </c>
      <c r="C2601" s="7">
        <v>39</v>
      </c>
      <c r="D2601" s="7">
        <v>39</v>
      </c>
      <c r="E2601" s="8">
        <v>1973.83</v>
      </c>
      <c r="F2601" s="9">
        <v>56.665806380994397</v>
      </c>
      <c r="G2601" s="7" t="s">
        <v>50</v>
      </c>
      <c r="H2601" s="7">
        <v>3</v>
      </c>
      <c r="I2601" s="7" t="s">
        <v>1</v>
      </c>
      <c r="J2601" s="7" t="s">
        <v>0</v>
      </c>
      <c r="K2601" s="5" t="s">
        <v>2356</v>
      </c>
      <c r="L2601" s="14" t="s">
        <v>2357</v>
      </c>
      <c r="M2601" s="38">
        <f t="shared" si="455"/>
        <v>1</v>
      </c>
      <c r="N2601" s="32">
        <f t="shared" si="456"/>
        <v>56.665806380994219</v>
      </c>
      <c r="O2601" s="32">
        <f t="shared" si="457"/>
        <v>33.208753469930436</v>
      </c>
      <c r="P2601" s="32">
        <f t="shared" si="447"/>
        <v>1.7063515025429505</v>
      </c>
      <c r="Q2601" s="35">
        <v>0.82020628195049905</v>
      </c>
      <c r="R2601" s="35">
        <v>0.45116196396191999</v>
      </c>
      <c r="S2601" s="35">
        <v>0.24643531321458101</v>
      </c>
      <c r="T2601" s="35">
        <v>0.76514945502750698</v>
      </c>
      <c r="U2601" s="35">
        <v>0.37389468356801298</v>
      </c>
      <c r="V2601" s="35">
        <v>0.201217951693618</v>
      </c>
      <c r="W2601" s="8">
        <v>115211.872940848</v>
      </c>
      <c r="X2601" s="8">
        <v>6528573.6848577997</v>
      </c>
      <c r="Y2601" s="8">
        <v>3826042.6853015702</v>
      </c>
      <c r="Z2601" s="23">
        <f t="shared" si="448"/>
        <v>10469828.243100218</v>
      </c>
      <c r="AA2601" s="29">
        <f t="shared" si="449"/>
        <v>1.1004179845717568</v>
      </c>
      <c r="AB2601" s="29">
        <f t="shared" si="450"/>
        <v>62.356072451907053</v>
      </c>
      <c r="AC2601" s="29">
        <f t="shared" si="451"/>
        <v>36.543509563521184</v>
      </c>
      <c r="AD2601" s="26">
        <f t="shared" si="452"/>
        <v>1.1004179845717568E-2</v>
      </c>
      <c r="AE2601" s="26">
        <f t="shared" si="453"/>
        <v>0.62356072451907052</v>
      </c>
      <c r="AF2601" s="26">
        <f t="shared" si="454"/>
        <v>0.36543509563521182</v>
      </c>
      <c r="AG2601" s="6">
        <v>6</v>
      </c>
    </row>
    <row r="2602" spans="1:33" ht="12" customHeight="1" x14ac:dyDescent="0.2">
      <c r="A2602" s="5" t="s">
        <v>3800</v>
      </c>
      <c r="B2602" s="5" t="s">
        <v>3800</v>
      </c>
      <c r="C2602" s="7">
        <v>6</v>
      </c>
      <c r="D2602" s="7">
        <v>6</v>
      </c>
      <c r="E2602" s="8">
        <v>172.04</v>
      </c>
      <c r="F2602" s="9">
        <v>56.867795338827897</v>
      </c>
      <c r="G2602" s="7" t="s">
        <v>50</v>
      </c>
      <c r="H2602" s="7">
        <v>3</v>
      </c>
      <c r="I2602" s="7" t="s">
        <v>1</v>
      </c>
      <c r="J2602" s="7" t="s">
        <v>0</v>
      </c>
      <c r="K2602" s="5" t="s">
        <v>3801</v>
      </c>
      <c r="L2602" s="14" t="s">
        <v>3802</v>
      </c>
      <c r="M2602" s="38">
        <f t="shared" si="455"/>
        <v>1</v>
      </c>
      <c r="N2602" s="32">
        <f t="shared" si="456"/>
        <v>56.867795338827904</v>
      </c>
      <c r="O2602" s="32">
        <f t="shared" si="457"/>
        <v>43.156269132368067</v>
      </c>
      <c r="P2602" s="32">
        <f t="shared" si="447"/>
        <v>1.3177180623376898</v>
      </c>
      <c r="Q2602" s="35">
        <v>0.84151059208073897</v>
      </c>
      <c r="R2602" s="35">
        <v>0.25932525814334401</v>
      </c>
      <c r="S2602" s="35">
        <v>9.92521314083116E-2</v>
      </c>
      <c r="T2602" s="35">
        <v>0.85782807806524197</v>
      </c>
      <c r="U2602" s="35">
        <v>0.32269357493217599</v>
      </c>
      <c r="V2602" s="35">
        <v>0.10346794299790101</v>
      </c>
      <c r="W2602" s="8">
        <v>4399.6674573386199</v>
      </c>
      <c r="X2602" s="8">
        <v>250199.38852283399</v>
      </c>
      <c r="Y2602" s="8">
        <v>189873.23288182699</v>
      </c>
      <c r="Z2602" s="23">
        <f t="shared" si="448"/>
        <v>444472.28886199964</v>
      </c>
      <c r="AA2602" s="29">
        <f t="shared" si="449"/>
        <v>0.98986316303391297</v>
      </c>
      <c r="AB2602" s="29">
        <f t="shared" si="450"/>
        <v>56.291335768857401</v>
      </c>
      <c r="AC2602" s="29">
        <f t="shared" si="451"/>
        <v>42.718801068108675</v>
      </c>
      <c r="AD2602" s="26">
        <f t="shared" si="452"/>
        <v>9.8986316303391296E-3</v>
      </c>
      <c r="AE2602" s="26">
        <f t="shared" si="453"/>
        <v>0.56291335768857398</v>
      </c>
      <c r="AF2602" s="26">
        <f t="shared" si="454"/>
        <v>0.42718801068108675</v>
      </c>
      <c r="AG2602" s="6">
        <v>5</v>
      </c>
    </row>
    <row r="2603" spans="1:33" ht="12" customHeight="1" x14ac:dyDescent="0.2">
      <c r="A2603" s="5" t="s">
        <v>3798</v>
      </c>
      <c r="B2603" s="5" t="s">
        <v>3798</v>
      </c>
      <c r="C2603" s="7">
        <v>4</v>
      </c>
      <c r="D2603" s="7">
        <v>4</v>
      </c>
      <c r="E2603" s="8">
        <v>208.02</v>
      </c>
      <c r="F2603" s="9">
        <v>58.5050452022085</v>
      </c>
      <c r="G2603" s="7" t="s">
        <v>122</v>
      </c>
      <c r="H2603" s="7">
        <v>2</v>
      </c>
      <c r="I2603" s="7" t="s">
        <v>1</v>
      </c>
      <c r="J2603" s="7" t="s">
        <v>0</v>
      </c>
      <c r="K2603" s="5" t="s">
        <v>3799</v>
      </c>
      <c r="L2603" s="14" t="s">
        <v>141</v>
      </c>
      <c r="M2603" s="38">
        <f t="shared" si="455"/>
        <v>3</v>
      </c>
      <c r="N2603" s="32">
        <f t="shared" si="456"/>
        <v>58.505045202208485</v>
      </c>
      <c r="O2603" s="32">
        <f t="shared" si="457"/>
        <v>49.294299383164407</v>
      </c>
      <c r="P2603" s="32">
        <f t="shared" si="447"/>
        <v>1.1868521499301368</v>
      </c>
      <c r="Q2603" s="35">
        <v>2.2567224910369599E-2</v>
      </c>
      <c r="R2603" s="35">
        <v>8.6080887480246795E-2</v>
      </c>
      <c r="S2603" s="35">
        <v>0.906155838814513</v>
      </c>
      <c r="T2603" s="35">
        <v>4.5944765858780302E-2</v>
      </c>
      <c r="U2603" s="35">
        <v>0.127511787544143</v>
      </c>
      <c r="V2603" s="35">
        <v>0.91614798658859997</v>
      </c>
      <c r="W2603" s="8">
        <v>5278.6500974956798</v>
      </c>
      <c r="X2603" s="8">
        <v>308827.66256062698</v>
      </c>
      <c r="Y2603" s="8">
        <v>260207.35824492201</v>
      </c>
      <c r="Z2603" s="23">
        <f t="shared" si="448"/>
        <v>574313.67090304475</v>
      </c>
      <c r="AA2603" s="29">
        <f t="shared" si="449"/>
        <v>0.91912318388583469</v>
      </c>
      <c r="AB2603" s="29">
        <f t="shared" si="450"/>
        <v>53.773343419638543</v>
      </c>
      <c r="AC2603" s="29">
        <f t="shared" si="451"/>
        <v>45.307533396475606</v>
      </c>
      <c r="AD2603" s="26">
        <f t="shared" si="452"/>
        <v>9.1912318388583467E-3</v>
      </c>
      <c r="AE2603" s="26">
        <f t="shared" si="453"/>
        <v>0.53773343419638542</v>
      </c>
      <c r="AF2603" s="26">
        <f t="shared" si="454"/>
        <v>0.45307533396475608</v>
      </c>
      <c r="AG2603" s="6">
        <v>5</v>
      </c>
    </row>
    <row r="2604" spans="1:33" ht="12" customHeight="1" x14ac:dyDescent="0.2">
      <c r="A2604" s="5" t="s">
        <v>2352</v>
      </c>
      <c r="B2604" s="5" t="s">
        <v>2352</v>
      </c>
      <c r="C2604" s="7">
        <v>1</v>
      </c>
      <c r="D2604" s="7">
        <v>1</v>
      </c>
      <c r="E2604" s="8">
        <v>21.82</v>
      </c>
      <c r="F2604" s="9">
        <v>59.935857880345502</v>
      </c>
      <c r="G2604" s="7">
        <v>2</v>
      </c>
      <c r="H2604" s="7">
        <v>1</v>
      </c>
      <c r="I2604" s="7" t="s">
        <v>1</v>
      </c>
      <c r="J2604" s="7" t="s">
        <v>0</v>
      </c>
      <c r="K2604" s="5" t="s">
        <v>2353</v>
      </c>
      <c r="L2604" s="14" t="s">
        <v>2354</v>
      </c>
      <c r="M2604" s="38">
        <f t="shared" si="455"/>
        <v>1</v>
      </c>
      <c r="N2604" s="32">
        <f t="shared" si="456"/>
        <v>59.935857880345516</v>
      </c>
      <c r="O2604" s="32">
        <f t="shared" si="457"/>
        <v>17.642481730829978</v>
      </c>
      <c r="P2604" s="32">
        <f t="shared" si="447"/>
        <v>3.3972464188872302</v>
      </c>
      <c r="Q2604" s="35">
        <v>0.16782427876725101</v>
      </c>
      <c r="R2604" s="35">
        <v>0.17160083429853401</v>
      </c>
      <c r="S2604" s="35">
        <v>0.61303950351732694</v>
      </c>
      <c r="T2604" s="35">
        <v>0.14554223597576599</v>
      </c>
      <c r="U2604" s="35">
        <v>0.16829661979577201</v>
      </c>
      <c r="V2604" s="35">
        <v>0.53206409059042303</v>
      </c>
      <c r="W2604" s="8">
        <v>66.736840053662903</v>
      </c>
      <c r="X2604" s="8">
        <v>3999.9297608396901</v>
      </c>
      <c r="Y2604" s="8">
        <v>1177.40348142007</v>
      </c>
      <c r="Z2604" s="23">
        <f t="shared" si="448"/>
        <v>5244.070082313423</v>
      </c>
      <c r="AA2604" s="29">
        <f t="shared" si="449"/>
        <v>1.2726153351524609</v>
      </c>
      <c r="AB2604" s="29">
        <f t="shared" si="450"/>
        <v>76.275291864046181</v>
      </c>
      <c r="AC2604" s="29">
        <f t="shared" si="451"/>
        <v>22.45209280080136</v>
      </c>
      <c r="AD2604" s="26">
        <f t="shared" si="452"/>
        <v>1.272615335152461E-2</v>
      </c>
      <c r="AE2604" s="26">
        <f t="shared" si="453"/>
        <v>0.7627529186404618</v>
      </c>
      <c r="AF2604" s="26">
        <f t="shared" si="454"/>
        <v>0.2245209280080136</v>
      </c>
      <c r="AG2604" s="6">
        <v>6</v>
      </c>
    </row>
    <row r="2605" spans="1:33" ht="12" customHeight="1" x14ac:dyDescent="0.2">
      <c r="A2605" s="5" t="s">
        <v>3796</v>
      </c>
      <c r="B2605" s="5" t="s">
        <v>3796</v>
      </c>
      <c r="C2605" s="7">
        <v>3</v>
      </c>
      <c r="D2605" s="7">
        <v>3</v>
      </c>
      <c r="E2605" s="8">
        <v>80.150000000000006</v>
      </c>
      <c r="F2605" s="9">
        <v>60.8909547995586</v>
      </c>
      <c r="G2605" s="7" t="s">
        <v>50</v>
      </c>
      <c r="H2605" s="7">
        <v>3</v>
      </c>
      <c r="I2605" s="7" t="s">
        <v>1</v>
      </c>
      <c r="J2605" s="7" t="s">
        <v>0</v>
      </c>
      <c r="K2605" s="5" t="s">
        <v>3797</v>
      </c>
      <c r="L2605" s="14" t="s">
        <v>3778</v>
      </c>
      <c r="M2605" s="38">
        <f t="shared" si="455"/>
        <v>2</v>
      </c>
      <c r="N2605" s="32">
        <f t="shared" si="456"/>
        <v>60.890954799558422</v>
      </c>
      <c r="O2605" s="32">
        <f t="shared" si="457"/>
        <v>45.200017479775646</v>
      </c>
      <c r="P2605" s="32">
        <f t="shared" si="447"/>
        <v>1.3471444967206827</v>
      </c>
      <c r="Q2605" s="35">
        <v>0.70989939793567103</v>
      </c>
      <c r="R2605" s="35">
        <v>0.52319482035009901</v>
      </c>
      <c r="S2605" s="35">
        <v>0.62332884329582505</v>
      </c>
      <c r="T2605" s="35">
        <v>0.70637628281019305</v>
      </c>
      <c r="U2605" s="35">
        <v>0.52165352830335698</v>
      </c>
      <c r="V2605" s="35">
        <v>0.643349847646562</v>
      </c>
      <c r="W2605" s="8">
        <v>1847.07057547366</v>
      </c>
      <c r="X2605" s="8">
        <v>112469.890922761</v>
      </c>
      <c r="Y2605" s="8">
        <v>83487.622297788694</v>
      </c>
      <c r="Z2605" s="23">
        <f t="shared" si="448"/>
        <v>197804.58379602333</v>
      </c>
      <c r="AA2605" s="29">
        <f t="shared" si="449"/>
        <v>0.93378552712325646</v>
      </c>
      <c r="AB2605" s="29">
        <f t="shared" si="450"/>
        <v>56.859092324544044</v>
      </c>
      <c r="AC2605" s="29">
        <f t="shared" si="451"/>
        <v>42.207122148332708</v>
      </c>
      <c r="AD2605" s="26">
        <f t="shared" si="452"/>
        <v>9.337855271232565E-3</v>
      </c>
      <c r="AE2605" s="26">
        <f t="shared" si="453"/>
        <v>0.56859092324544047</v>
      </c>
      <c r="AF2605" s="26">
        <f t="shared" si="454"/>
        <v>0.4220712214833271</v>
      </c>
      <c r="AG2605" s="6">
        <v>5</v>
      </c>
    </row>
    <row r="2606" spans="1:33" ht="12" customHeight="1" x14ac:dyDescent="0.2">
      <c r="A2606" s="5" t="s">
        <v>64</v>
      </c>
      <c r="B2606" s="5" t="s">
        <v>64</v>
      </c>
      <c r="C2606" s="7">
        <v>1</v>
      </c>
      <c r="D2606" s="7">
        <v>1</v>
      </c>
      <c r="E2606" s="8">
        <v>21.59</v>
      </c>
      <c r="F2606" s="9">
        <v>170.78955832228499</v>
      </c>
      <c r="G2606" s="7">
        <v>2</v>
      </c>
      <c r="H2606" s="7">
        <v>1</v>
      </c>
      <c r="I2606" s="7" t="s">
        <v>2</v>
      </c>
      <c r="J2606" s="7" t="s">
        <v>0</v>
      </c>
      <c r="K2606" s="5" t="s">
        <v>65</v>
      </c>
      <c r="L2606" s="14" t="s">
        <v>66</v>
      </c>
      <c r="M2606" s="38">
        <f t="shared" si="455"/>
        <v>1</v>
      </c>
      <c r="N2606" s="32">
        <f t="shared" si="456"/>
        <v>60.946451299939369</v>
      </c>
      <c r="O2606" s="32">
        <f t="shared" si="457"/>
        <v>170.78955832228496</v>
      </c>
      <c r="P2606" s="32">
        <f t="shared" si="447"/>
        <v>0.3568511558823263</v>
      </c>
      <c r="Q2606" s="35">
        <v>0.431349708626658</v>
      </c>
      <c r="R2606" s="35">
        <v>1.62768326176799E-17</v>
      </c>
      <c r="S2606" s="35">
        <v>5.5526260042601799E-40</v>
      </c>
      <c r="T2606" s="35">
        <v>0.43223334687551601</v>
      </c>
      <c r="U2606" s="35">
        <v>8.2731727407419398E-18</v>
      </c>
      <c r="V2606" s="35">
        <v>6.1692313900948504E-36</v>
      </c>
      <c r="W2606" s="8">
        <v>578.84988040626399</v>
      </c>
      <c r="X2606" s="8">
        <v>35278.846046156097</v>
      </c>
      <c r="Y2606" s="8">
        <v>98861.515409493295</v>
      </c>
      <c r="Z2606" s="23">
        <f t="shared" si="448"/>
        <v>134719.21133605565</v>
      </c>
      <c r="AA2606" s="29">
        <f t="shared" si="449"/>
        <v>0.42967136955866603</v>
      </c>
      <c r="AB2606" s="29">
        <f t="shared" si="450"/>
        <v>26.186945199785491</v>
      </c>
      <c r="AC2606" s="29">
        <f t="shared" si="451"/>
        <v>73.383383430655854</v>
      </c>
      <c r="AD2606" s="26">
        <f t="shared" si="452"/>
        <v>4.2967136955866601E-3</v>
      </c>
      <c r="AE2606" s="26">
        <f t="shared" si="453"/>
        <v>0.26186945199785489</v>
      </c>
      <c r="AF2606" s="26">
        <f t="shared" si="454"/>
        <v>0.73383383430655857</v>
      </c>
      <c r="AG2606" s="6">
        <v>1</v>
      </c>
    </row>
    <row r="2607" spans="1:33" ht="12" customHeight="1" x14ac:dyDescent="0.2">
      <c r="A2607" s="5" t="s">
        <v>3793</v>
      </c>
      <c r="B2607" s="5" t="s">
        <v>3793</v>
      </c>
      <c r="C2607" s="7">
        <v>3</v>
      </c>
      <c r="D2607" s="7">
        <v>3</v>
      </c>
      <c r="E2607" s="8">
        <v>117.16</v>
      </c>
      <c r="F2607" s="9">
        <v>64.629711485080406</v>
      </c>
      <c r="G2607" s="7" t="s">
        <v>50</v>
      </c>
      <c r="H2607" s="7">
        <v>3</v>
      </c>
      <c r="I2607" s="7" t="s">
        <v>1</v>
      </c>
      <c r="J2607" s="7" t="s">
        <v>0</v>
      </c>
      <c r="K2607" s="5" t="s">
        <v>3794</v>
      </c>
      <c r="L2607" s="14" t="s">
        <v>3795</v>
      </c>
      <c r="M2607" s="38">
        <f t="shared" si="455"/>
        <v>1</v>
      </c>
      <c r="N2607" s="32">
        <f t="shared" si="456"/>
        <v>64.629711485080577</v>
      </c>
      <c r="O2607" s="32">
        <f t="shared" si="457"/>
        <v>46.377871367570989</v>
      </c>
      <c r="P2607" s="32">
        <f t="shared" si="447"/>
        <v>1.3935463094641274</v>
      </c>
      <c r="Q2607" s="35">
        <v>0.47154666161158998</v>
      </c>
      <c r="R2607" s="35">
        <v>0.46669095102673902</v>
      </c>
      <c r="S2607" s="35">
        <v>0.72147972174865904</v>
      </c>
      <c r="T2607" s="35">
        <v>0.52756557728446396</v>
      </c>
      <c r="U2607" s="35">
        <v>0.54183769025599404</v>
      </c>
      <c r="V2607" s="35">
        <v>0.76842281597218298</v>
      </c>
      <c r="W2607" s="8">
        <v>1167.5700747667699</v>
      </c>
      <c r="X2607" s="8">
        <v>75459.717070790299</v>
      </c>
      <c r="Y2607" s="8">
        <v>54149.4147401585</v>
      </c>
      <c r="Z2607" s="23">
        <f t="shared" si="448"/>
        <v>130776.70188571556</v>
      </c>
      <c r="AA2607" s="29">
        <f t="shared" si="449"/>
        <v>0.89279669691249564</v>
      </c>
      <c r="AB2607" s="29">
        <f t="shared" si="450"/>
        <v>57.701192936287519</v>
      </c>
      <c r="AC2607" s="29">
        <f t="shared" si="451"/>
        <v>41.406010366799983</v>
      </c>
      <c r="AD2607" s="26">
        <f t="shared" si="452"/>
        <v>8.9279669691249564E-3</v>
      </c>
      <c r="AE2607" s="26">
        <f t="shared" si="453"/>
        <v>0.57701192936287515</v>
      </c>
      <c r="AF2607" s="26">
        <f t="shared" si="454"/>
        <v>0.41406010366799983</v>
      </c>
      <c r="AG2607" s="6">
        <v>5</v>
      </c>
    </row>
    <row r="2608" spans="1:33" ht="12" customHeight="1" x14ac:dyDescent="0.2">
      <c r="A2608" s="5" t="s">
        <v>3790</v>
      </c>
      <c r="B2608" s="5" t="s">
        <v>3790</v>
      </c>
      <c r="C2608" s="7">
        <v>6</v>
      </c>
      <c r="D2608" s="7">
        <v>6</v>
      </c>
      <c r="E2608" s="8">
        <v>344.2</v>
      </c>
      <c r="F2608" s="9">
        <v>67.497971760405505</v>
      </c>
      <c r="G2608" s="7" t="s">
        <v>50</v>
      </c>
      <c r="H2608" s="7">
        <v>3</v>
      </c>
      <c r="I2608" s="7" t="s">
        <v>1</v>
      </c>
      <c r="J2608" s="7" t="s">
        <v>0</v>
      </c>
      <c r="K2608" s="5" t="s">
        <v>3791</v>
      </c>
      <c r="L2608" s="14" t="s">
        <v>3792</v>
      </c>
      <c r="M2608" s="38">
        <f t="shared" si="455"/>
        <v>1</v>
      </c>
      <c r="N2608" s="32">
        <f t="shared" si="456"/>
        <v>67.497971760405434</v>
      </c>
      <c r="O2608" s="32">
        <f t="shared" si="457"/>
        <v>64.85030652644933</v>
      </c>
      <c r="P2608" s="32">
        <f t="shared" si="447"/>
        <v>1.0408273356869369</v>
      </c>
      <c r="Q2608" s="35">
        <v>0.42744330463878299</v>
      </c>
      <c r="R2608" s="35">
        <v>0.335912049277095</v>
      </c>
      <c r="S2608" s="35">
        <v>0.53353157466814705</v>
      </c>
      <c r="T2608" s="35">
        <v>0.40179121863678302</v>
      </c>
      <c r="U2608" s="35">
        <v>0.355987783522692</v>
      </c>
      <c r="V2608" s="35">
        <v>0.62154876287462701</v>
      </c>
      <c r="W2608" s="8">
        <v>50521.543915312701</v>
      </c>
      <c r="X2608" s="8">
        <v>3410101.7444878598</v>
      </c>
      <c r="Y2608" s="8">
        <v>3276337.6090974999</v>
      </c>
      <c r="Z2608" s="23">
        <f t="shared" si="448"/>
        <v>6736960.8975006724</v>
      </c>
      <c r="AA2608" s="29">
        <f t="shared" si="449"/>
        <v>0.74991594405803297</v>
      </c>
      <c r="AB2608" s="29">
        <f t="shared" si="450"/>
        <v>50.617805214706891</v>
      </c>
      <c r="AC2608" s="29">
        <f t="shared" si="451"/>
        <v>48.63227884123507</v>
      </c>
      <c r="AD2608" s="26">
        <f t="shared" si="452"/>
        <v>7.4991594405803301E-3</v>
      </c>
      <c r="AE2608" s="26">
        <f t="shared" si="453"/>
        <v>0.5061780521470689</v>
      </c>
      <c r="AF2608" s="26">
        <f t="shared" si="454"/>
        <v>0.48632278841235071</v>
      </c>
      <c r="AG2608" s="6">
        <v>5</v>
      </c>
    </row>
    <row r="2609" spans="1:33" ht="12" customHeight="1" x14ac:dyDescent="0.2">
      <c r="A2609" s="5" t="s">
        <v>880</v>
      </c>
      <c r="B2609" s="5" t="s">
        <v>880</v>
      </c>
      <c r="C2609" s="7">
        <v>7</v>
      </c>
      <c r="D2609" s="7">
        <v>3</v>
      </c>
      <c r="E2609" s="8">
        <v>273.70999999999998</v>
      </c>
      <c r="F2609" s="9">
        <v>75.324232887609497</v>
      </c>
      <c r="G2609" s="7" t="s">
        <v>50</v>
      </c>
      <c r="H2609" s="7">
        <v>3</v>
      </c>
      <c r="I2609" s="7" t="s">
        <v>2</v>
      </c>
      <c r="J2609" s="7" t="s">
        <v>0</v>
      </c>
      <c r="K2609" s="5" t="s">
        <v>881</v>
      </c>
      <c r="L2609" s="14" t="s">
        <v>87</v>
      </c>
      <c r="M2609" s="38">
        <f t="shared" si="455"/>
        <v>7</v>
      </c>
      <c r="N2609" s="32">
        <f t="shared" si="456"/>
        <v>71.540585186128581</v>
      </c>
      <c r="O2609" s="32">
        <f t="shared" si="457"/>
        <v>75.324232887609597</v>
      </c>
      <c r="P2609" s="32">
        <f t="shared" si="447"/>
        <v>0.94976851995125444</v>
      </c>
      <c r="Q2609" s="35">
        <v>0.21866345587316599</v>
      </c>
      <c r="R2609" s="35">
        <v>0.29827193657761097</v>
      </c>
      <c r="S2609" s="35">
        <v>0.80618653620414205</v>
      </c>
      <c r="T2609" s="35">
        <v>0.28077244636654097</v>
      </c>
      <c r="U2609" s="35">
        <v>0.36331376299988699</v>
      </c>
      <c r="V2609" s="35">
        <v>0.81645068089790296</v>
      </c>
      <c r="W2609" s="8">
        <v>3925.2255975839498</v>
      </c>
      <c r="X2609" s="8">
        <v>280812.93623872701</v>
      </c>
      <c r="Y2609" s="8">
        <v>295664.60704882001</v>
      </c>
      <c r="Z2609" s="23">
        <f t="shared" si="448"/>
        <v>580402.76888513099</v>
      </c>
      <c r="AA2609" s="29">
        <f t="shared" si="449"/>
        <v>0.67629339624339413</v>
      </c>
      <c r="AB2609" s="29">
        <f t="shared" si="450"/>
        <v>48.382425324766743</v>
      </c>
      <c r="AC2609" s="29">
        <f t="shared" si="451"/>
        <v>50.941281278989862</v>
      </c>
      <c r="AD2609" s="26">
        <f t="shared" si="452"/>
        <v>6.7629339624339412E-3</v>
      </c>
      <c r="AE2609" s="26">
        <f t="shared" si="453"/>
        <v>0.48382425324766742</v>
      </c>
      <c r="AF2609" s="26">
        <f t="shared" si="454"/>
        <v>0.50941281278989858</v>
      </c>
      <c r="AG2609" s="6">
        <v>5</v>
      </c>
    </row>
    <row r="2610" spans="1:33" ht="12" customHeight="1" x14ac:dyDescent="0.2">
      <c r="A2610" s="5" t="s">
        <v>3788</v>
      </c>
      <c r="B2610" s="5" t="s">
        <v>3788</v>
      </c>
      <c r="C2610" s="7">
        <v>6</v>
      </c>
      <c r="D2610" s="7">
        <v>2</v>
      </c>
      <c r="E2610" s="8">
        <v>206.48</v>
      </c>
      <c r="F2610" s="9">
        <v>73.693231159022901</v>
      </c>
      <c r="G2610" s="7" t="s">
        <v>122</v>
      </c>
      <c r="H2610" s="7">
        <v>2</v>
      </c>
      <c r="I2610" s="7" t="s">
        <v>1</v>
      </c>
      <c r="J2610" s="7" t="s">
        <v>0</v>
      </c>
      <c r="K2610" s="5" t="s">
        <v>3789</v>
      </c>
      <c r="L2610" s="14" t="s">
        <v>87</v>
      </c>
      <c r="M2610" s="38">
        <f t="shared" si="455"/>
        <v>7</v>
      </c>
      <c r="N2610" s="32">
        <f t="shared" si="456"/>
        <v>73.693231159022929</v>
      </c>
      <c r="O2610" s="32">
        <f t="shared" si="457"/>
        <v>66.212567621983567</v>
      </c>
      <c r="P2610" s="32">
        <f t="shared" si="447"/>
        <v>1.1129795113783756</v>
      </c>
      <c r="Q2610" s="35">
        <v>0.21866345587316599</v>
      </c>
      <c r="R2610" s="35">
        <v>0.29827193657761097</v>
      </c>
      <c r="S2610" s="35">
        <v>0.80618653620414205</v>
      </c>
      <c r="T2610" s="35">
        <v>0.28077244636654097</v>
      </c>
      <c r="U2610" s="35">
        <v>0.36331376299988699</v>
      </c>
      <c r="V2610" s="35">
        <v>0.81645068089790296</v>
      </c>
      <c r="W2610" s="8">
        <v>2096.4291346865998</v>
      </c>
      <c r="X2610" s="8">
        <v>154492.63683097</v>
      </c>
      <c r="Y2610" s="8">
        <v>138809.95584513299</v>
      </c>
      <c r="Z2610" s="23">
        <f t="shared" si="448"/>
        <v>295399.02181078959</v>
      </c>
      <c r="AA2610" s="29">
        <f t="shared" si="449"/>
        <v>0.7096940002832558</v>
      </c>
      <c r="AB2610" s="29">
        <f t="shared" si="450"/>
        <v>52.299644015045651</v>
      </c>
      <c r="AC2610" s="29">
        <f t="shared" si="451"/>
        <v>46.9906619846711</v>
      </c>
      <c r="AD2610" s="26">
        <f t="shared" si="452"/>
        <v>7.0969400028325583E-3</v>
      </c>
      <c r="AE2610" s="26">
        <f t="shared" si="453"/>
        <v>0.52299644015045654</v>
      </c>
      <c r="AF2610" s="26">
        <f t="shared" si="454"/>
        <v>0.469906619846711</v>
      </c>
      <c r="AG2610" s="6">
        <v>5</v>
      </c>
    </row>
    <row r="2611" spans="1:33" ht="12" customHeight="1" x14ac:dyDescent="0.2">
      <c r="A2611" s="5" t="s">
        <v>874</v>
      </c>
      <c r="B2611" s="5" t="s">
        <v>874</v>
      </c>
      <c r="C2611" s="7">
        <v>2</v>
      </c>
      <c r="D2611" s="7">
        <v>2</v>
      </c>
      <c r="E2611" s="8">
        <v>51.52</v>
      </c>
      <c r="F2611" s="9">
        <v>85.541628682067795</v>
      </c>
      <c r="G2611" s="7">
        <v>3</v>
      </c>
      <c r="H2611" s="7">
        <v>1</v>
      </c>
      <c r="I2611" s="7" t="s">
        <v>2</v>
      </c>
      <c r="J2611" s="7" t="s">
        <v>0</v>
      </c>
      <c r="K2611" s="5" t="s">
        <v>875</v>
      </c>
      <c r="L2611" s="14" t="s">
        <v>876</v>
      </c>
      <c r="M2611" s="38">
        <f t="shared" si="455"/>
        <v>1</v>
      </c>
      <c r="N2611" s="32">
        <f t="shared" si="456"/>
        <v>73.868629893700046</v>
      </c>
      <c r="O2611" s="32">
        <f t="shared" si="457"/>
        <v>85.54162868206798</v>
      </c>
      <c r="P2611" s="32">
        <f t="shared" si="447"/>
        <v>0.86354013866449875</v>
      </c>
      <c r="Q2611" s="35">
        <v>0.12085127753156</v>
      </c>
      <c r="R2611" s="35">
        <v>0.86672573376215201</v>
      </c>
      <c r="S2611" s="35">
        <v>0.13320842049567599</v>
      </c>
      <c r="T2611" s="35">
        <v>9.7956720830942798E-2</v>
      </c>
      <c r="U2611" s="35">
        <v>0.87429583447454995</v>
      </c>
      <c r="V2611" s="35">
        <v>0.13321697913698199</v>
      </c>
      <c r="W2611" s="8">
        <v>129.49296684782399</v>
      </c>
      <c r="X2611" s="8">
        <v>9565.4680419190809</v>
      </c>
      <c r="Y2611" s="8">
        <v>11077.039287035899</v>
      </c>
      <c r="Z2611" s="23">
        <f t="shared" si="448"/>
        <v>20772.000295802805</v>
      </c>
      <c r="AA2611" s="29">
        <f t="shared" si="449"/>
        <v>0.62340152611103783</v>
      </c>
      <c r="AB2611" s="29">
        <f t="shared" si="450"/>
        <v>46.049816607464045</v>
      </c>
      <c r="AC2611" s="29">
        <f t="shared" si="451"/>
        <v>53.326781866424909</v>
      </c>
      <c r="AD2611" s="26">
        <f t="shared" si="452"/>
        <v>6.234015261110378E-3</v>
      </c>
      <c r="AE2611" s="26">
        <f t="shared" si="453"/>
        <v>0.46049816607464045</v>
      </c>
      <c r="AF2611" s="26">
        <f t="shared" si="454"/>
        <v>0.5332678186642491</v>
      </c>
      <c r="AG2611" s="6">
        <v>5</v>
      </c>
    </row>
    <row r="2612" spans="1:33" ht="12" customHeight="1" x14ac:dyDescent="0.2">
      <c r="A2612" s="5" t="s">
        <v>2348</v>
      </c>
      <c r="B2612" s="5" t="s">
        <v>2349</v>
      </c>
      <c r="C2612" s="7">
        <v>7</v>
      </c>
      <c r="D2612" s="7">
        <v>6</v>
      </c>
      <c r="E2612" s="8">
        <v>224.56</v>
      </c>
      <c r="F2612" s="9">
        <v>74.257223474226706</v>
      </c>
      <c r="G2612" s="7" t="s">
        <v>50</v>
      </c>
      <c r="H2612" s="7">
        <v>3</v>
      </c>
      <c r="I2612" s="7" t="s">
        <v>1</v>
      </c>
      <c r="J2612" s="7" t="s">
        <v>0</v>
      </c>
      <c r="K2612" s="5" t="s">
        <v>2350</v>
      </c>
      <c r="L2612" s="14" t="s">
        <v>2351</v>
      </c>
      <c r="M2612" s="38">
        <f t="shared" si="455"/>
        <v>1</v>
      </c>
      <c r="N2612" s="32">
        <f t="shared" si="456"/>
        <v>74.257223474227033</v>
      </c>
      <c r="O2612" s="32">
        <f t="shared" si="457"/>
        <v>42.804577866124546</v>
      </c>
      <c r="P2612" s="32">
        <f t="shared" si="447"/>
        <v>1.7347963039484624</v>
      </c>
      <c r="Q2612" s="35">
        <v>0.39038674227136799</v>
      </c>
      <c r="R2612" s="35">
        <v>0.77930812310993303</v>
      </c>
      <c r="S2612" s="35">
        <v>0.21584798187930199</v>
      </c>
      <c r="T2612" s="35">
        <v>0.44468759497718002</v>
      </c>
      <c r="U2612" s="35">
        <v>0.80416375090977199</v>
      </c>
      <c r="V2612" s="35">
        <v>0.23561430844679199</v>
      </c>
      <c r="W2612" s="8">
        <v>1350.7337134243301</v>
      </c>
      <c r="X2612" s="8">
        <v>100301.73521192301</v>
      </c>
      <c r="Y2612" s="8">
        <v>57817.586412671299</v>
      </c>
      <c r="Z2612" s="23">
        <f t="shared" si="448"/>
        <v>159470.05533801863</v>
      </c>
      <c r="AA2612" s="29">
        <f t="shared" si="449"/>
        <v>0.84701401185399039</v>
      </c>
      <c r="AB2612" s="29">
        <f t="shared" si="450"/>
        <v>62.896908764043346</v>
      </c>
      <c r="AC2612" s="29">
        <f t="shared" si="451"/>
        <v>36.256077224102675</v>
      </c>
      <c r="AD2612" s="26">
        <f t="shared" si="452"/>
        <v>8.4701401185399046E-3</v>
      </c>
      <c r="AE2612" s="26">
        <f t="shared" si="453"/>
        <v>0.62896908764043347</v>
      </c>
      <c r="AF2612" s="26">
        <f t="shared" si="454"/>
        <v>0.36256077224102673</v>
      </c>
      <c r="AG2612" s="6">
        <v>6</v>
      </c>
    </row>
    <row r="2613" spans="1:33" ht="12" customHeight="1" x14ac:dyDescent="0.2">
      <c r="A2613" s="5" t="s">
        <v>868</v>
      </c>
      <c r="B2613" s="5" t="s">
        <v>868</v>
      </c>
      <c r="C2613" s="7">
        <v>1</v>
      </c>
      <c r="D2613" s="7">
        <v>1</v>
      </c>
      <c r="E2613" s="8">
        <v>19.21</v>
      </c>
      <c r="F2613" s="9">
        <v>147.081434207781</v>
      </c>
      <c r="G2613" s="7">
        <v>2</v>
      </c>
      <c r="H2613" s="7">
        <v>1</v>
      </c>
      <c r="I2613" s="7" t="s">
        <v>2</v>
      </c>
      <c r="J2613" s="7" t="s">
        <v>0</v>
      </c>
      <c r="K2613" s="5" t="s">
        <v>869</v>
      </c>
      <c r="L2613" s="14" t="s">
        <v>870</v>
      </c>
      <c r="M2613" s="38">
        <f t="shared" si="455"/>
        <v>1</v>
      </c>
      <c r="N2613" s="32">
        <f t="shared" si="456"/>
        <v>101.66926342704326</v>
      </c>
      <c r="O2613" s="32">
        <f t="shared" si="457"/>
        <v>147.08143420778137</v>
      </c>
      <c r="P2613" s="32">
        <f t="shared" si="447"/>
        <v>0.69124471062347326</v>
      </c>
      <c r="Q2613" s="35">
        <v>0.61355715286624601</v>
      </c>
      <c r="R2613" s="35">
        <v>0.272604094190388</v>
      </c>
      <c r="S2613" s="35">
        <v>0.35978885279346601</v>
      </c>
      <c r="T2613" s="35">
        <v>0.60682167889456695</v>
      </c>
      <c r="U2613" s="35">
        <v>0.28776514723247199</v>
      </c>
      <c r="V2613" s="35">
        <v>0.39299642355719</v>
      </c>
      <c r="W2613" s="8">
        <v>1174.3753571959101</v>
      </c>
      <c r="X2613" s="8">
        <v>119397.877552979</v>
      </c>
      <c r="Y2613" s="8">
        <v>172728.81183465</v>
      </c>
      <c r="Z2613" s="23">
        <f t="shared" si="448"/>
        <v>293301.06474482489</v>
      </c>
      <c r="AA2613" s="29">
        <f t="shared" si="449"/>
        <v>0.40039928195202062</v>
      </c>
      <c r="AB2613" s="29">
        <f t="shared" si="450"/>
        <v>40.708300072778954</v>
      </c>
      <c r="AC2613" s="29">
        <f t="shared" si="451"/>
        <v>58.891300645269027</v>
      </c>
      <c r="AD2613" s="26">
        <f t="shared" si="452"/>
        <v>4.0039928195202065E-3</v>
      </c>
      <c r="AE2613" s="26">
        <f t="shared" si="453"/>
        <v>0.40708300072778952</v>
      </c>
      <c r="AF2613" s="26">
        <f t="shared" si="454"/>
        <v>0.58891300645269029</v>
      </c>
      <c r="AG2613" s="6">
        <v>5</v>
      </c>
    </row>
    <row r="2614" spans="1:33" ht="12" customHeight="1" x14ac:dyDescent="0.2">
      <c r="A2614" s="5" t="s">
        <v>3785</v>
      </c>
      <c r="B2614" s="5" t="s">
        <v>3785</v>
      </c>
      <c r="C2614" s="7">
        <v>3</v>
      </c>
      <c r="D2614" s="7">
        <v>3</v>
      </c>
      <c r="E2614" s="8">
        <v>118.1</v>
      </c>
      <c r="F2614" s="9">
        <v>125.447326875253</v>
      </c>
      <c r="G2614" s="7">
        <v>1</v>
      </c>
      <c r="H2614" s="7">
        <v>1</v>
      </c>
      <c r="I2614" s="7" t="s">
        <v>1</v>
      </c>
      <c r="J2614" s="7" t="s">
        <v>0</v>
      </c>
      <c r="K2614" s="5" t="s">
        <v>3786</v>
      </c>
      <c r="L2614" s="14" t="s">
        <v>3787</v>
      </c>
      <c r="M2614" s="38">
        <f t="shared" si="455"/>
        <v>1</v>
      </c>
      <c r="N2614" s="32">
        <f t="shared" si="456"/>
        <v>125.44732687525277</v>
      </c>
      <c r="O2614" s="32">
        <f t="shared" si="457"/>
        <v>118.96581330004368</v>
      </c>
      <c r="P2614" s="32">
        <f t="shared" si="447"/>
        <v>1.0544821524387185</v>
      </c>
      <c r="Q2614" s="35">
        <v>0.37768359563995502</v>
      </c>
      <c r="R2614" s="35">
        <v>0.94446489484951002</v>
      </c>
      <c r="S2614" s="35">
        <v>0.48071740399440799</v>
      </c>
      <c r="T2614" s="35">
        <v>0.38573005012316403</v>
      </c>
      <c r="U2614" s="35">
        <v>0.97241392177028096</v>
      </c>
      <c r="V2614" s="35">
        <v>0.54744469694711295</v>
      </c>
      <c r="W2614" s="8">
        <v>547.779942509688</v>
      </c>
      <c r="X2614" s="8">
        <v>68717.529503719998</v>
      </c>
      <c r="Y2614" s="8">
        <v>65167.086370116202</v>
      </c>
      <c r="Z2614" s="23">
        <f t="shared" si="448"/>
        <v>134432.39581634587</v>
      </c>
      <c r="AA2614" s="29">
        <f t="shared" si="449"/>
        <v>0.40747614381434871</v>
      </c>
      <c r="AB2614" s="29">
        <f t="shared" si="450"/>
        <v>51.116793006946104</v>
      </c>
      <c r="AC2614" s="29">
        <f t="shared" si="451"/>
        <v>48.475730849239554</v>
      </c>
      <c r="AD2614" s="26">
        <f t="shared" si="452"/>
        <v>4.0747614381434873E-3</v>
      </c>
      <c r="AE2614" s="26">
        <f t="shared" si="453"/>
        <v>0.51116793006946104</v>
      </c>
      <c r="AF2614" s="26">
        <f t="shared" si="454"/>
        <v>0.48475730849239551</v>
      </c>
      <c r="AG2614" s="6">
        <v>5</v>
      </c>
    </row>
    <row r="2615" spans="1:33" ht="12" customHeight="1" x14ac:dyDescent="0.2">
      <c r="A2615" s="5" t="s">
        <v>862</v>
      </c>
      <c r="B2615" s="5" t="s">
        <v>862</v>
      </c>
      <c r="C2615" s="7">
        <v>5</v>
      </c>
      <c r="D2615" s="7">
        <v>4</v>
      </c>
      <c r="E2615" s="8">
        <v>138.51</v>
      </c>
      <c r="F2615" s="9">
        <v>199.19971331233799</v>
      </c>
      <c r="G2615" s="7" t="s">
        <v>54</v>
      </c>
      <c r="H2615" s="7">
        <v>2</v>
      </c>
      <c r="I2615" s="7" t="s">
        <v>2</v>
      </c>
      <c r="J2615" s="7" t="s">
        <v>0</v>
      </c>
      <c r="K2615" s="5" t="s">
        <v>863</v>
      </c>
      <c r="L2615" s="14" t="s">
        <v>864</v>
      </c>
      <c r="M2615" s="38">
        <f t="shared" si="455"/>
        <v>1</v>
      </c>
      <c r="N2615" s="32">
        <f t="shared" si="456"/>
        <v>129.55497042817996</v>
      </c>
      <c r="O2615" s="32">
        <f t="shared" si="457"/>
        <v>199.19971331233856</v>
      </c>
      <c r="P2615" s="32">
        <f t="shared" si="447"/>
        <v>0.65037729359099061</v>
      </c>
      <c r="Q2615" s="35">
        <v>0.78316438080642603</v>
      </c>
      <c r="R2615" s="35">
        <v>0.97602835981289904</v>
      </c>
      <c r="S2615" s="35">
        <v>0.70271906480165203</v>
      </c>
      <c r="T2615" s="35">
        <v>0.80658713191675602</v>
      </c>
      <c r="U2615" s="35">
        <v>0.93566024454354402</v>
      </c>
      <c r="V2615" s="35">
        <v>0.71723210132453796</v>
      </c>
      <c r="W2615" s="8">
        <v>1563.20300724561</v>
      </c>
      <c r="X2615" s="8">
        <v>202520.719376947</v>
      </c>
      <c r="Y2615" s="8">
        <v>311389.59089231101</v>
      </c>
      <c r="Z2615" s="23">
        <f t="shared" si="448"/>
        <v>515473.51327650365</v>
      </c>
      <c r="AA2615" s="29">
        <f t="shared" si="449"/>
        <v>0.30325573807069633</v>
      </c>
      <c r="AB2615" s="29">
        <f t="shared" si="450"/>
        <v>39.288288177924954</v>
      </c>
      <c r="AC2615" s="29">
        <f t="shared" si="451"/>
        <v>60.408456084004349</v>
      </c>
      <c r="AD2615" s="26">
        <f t="shared" si="452"/>
        <v>3.0325573807069633E-3</v>
      </c>
      <c r="AE2615" s="26">
        <f t="shared" si="453"/>
        <v>0.39288288177924957</v>
      </c>
      <c r="AF2615" s="26">
        <f t="shared" si="454"/>
        <v>0.60408456084004347</v>
      </c>
      <c r="AG2615" s="6">
        <v>5</v>
      </c>
    </row>
    <row r="2616" spans="1:33" ht="12" customHeight="1" x14ac:dyDescent="0.2">
      <c r="A2616" s="5" t="s">
        <v>865</v>
      </c>
      <c r="B2616" s="5" t="s">
        <v>865</v>
      </c>
      <c r="C2616" s="7">
        <v>3</v>
      </c>
      <c r="D2616" s="7">
        <v>3</v>
      </c>
      <c r="E2616" s="8">
        <v>100.09</v>
      </c>
      <c r="F2616" s="9">
        <v>174.65894202563101</v>
      </c>
      <c r="G2616" s="7" t="s">
        <v>50</v>
      </c>
      <c r="H2616" s="7">
        <v>3</v>
      </c>
      <c r="I2616" s="7" t="s">
        <v>2</v>
      </c>
      <c r="J2616" s="7" t="s">
        <v>0</v>
      </c>
      <c r="K2616" s="5" t="s">
        <v>866</v>
      </c>
      <c r="L2616" s="14" t="s">
        <v>867</v>
      </c>
      <c r="M2616" s="38">
        <f t="shared" si="455"/>
        <v>1</v>
      </c>
      <c r="N2616" s="32">
        <f t="shared" si="456"/>
        <v>138.39536329885402</v>
      </c>
      <c r="O2616" s="32">
        <f t="shared" si="457"/>
        <v>174.65894202563157</v>
      </c>
      <c r="P2616" s="32">
        <f t="shared" ref="P2616:P2634" si="458">X2616/Y2616</f>
        <v>0.79237490903010399</v>
      </c>
      <c r="Q2616" s="35">
        <v>0.94035003918816495</v>
      </c>
      <c r="R2616" s="35">
        <v>0.90445922217702601</v>
      </c>
      <c r="S2616" s="35">
        <v>0.76165831875309797</v>
      </c>
      <c r="T2616" s="35">
        <v>0.88734295886069203</v>
      </c>
      <c r="U2616" s="35">
        <v>0.93127172943018499</v>
      </c>
      <c r="V2616" s="35">
        <v>0.76736096978244295</v>
      </c>
      <c r="W2616" s="8">
        <v>183.097768627438</v>
      </c>
      <c r="X2616" s="8">
        <v>25339.8822084038</v>
      </c>
      <c r="Y2616" s="8">
        <v>31979.6625557222</v>
      </c>
      <c r="Z2616" s="23">
        <f t="shared" si="448"/>
        <v>57502.642532753438</v>
      </c>
      <c r="AA2616" s="29">
        <f t="shared" si="449"/>
        <v>0.31841626847521959</v>
      </c>
      <c r="AB2616" s="29">
        <f t="shared" si="450"/>
        <v>44.067335155893453</v>
      </c>
      <c r="AC2616" s="29">
        <f t="shared" si="451"/>
        <v>55.614248575631322</v>
      </c>
      <c r="AD2616" s="26">
        <f t="shared" si="452"/>
        <v>3.1841626847521958E-3</v>
      </c>
      <c r="AE2616" s="26">
        <f t="shared" si="453"/>
        <v>0.4406733515589345</v>
      </c>
      <c r="AF2616" s="26">
        <f t="shared" si="454"/>
        <v>0.5561424857563132</v>
      </c>
      <c r="AG2616" s="6">
        <v>5</v>
      </c>
    </row>
    <row r="2617" spans="1:33" ht="12" customHeight="1" x14ac:dyDescent="0.2">
      <c r="A2617" s="5" t="s">
        <v>3782</v>
      </c>
      <c r="B2617" s="5" t="s">
        <v>3782</v>
      </c>
      <c r="C2617" s="7">
        <v>2</v>
      </c>
      <c r="D2617" s="7">
        <v>2</v>
      </c>
      <c r="E2617" s="8">
        <v>93.02</v>
      </c>
      <c r="F2617" s="9">
        <v>143.02450012901801</v>
      </c>
      <c r="G2617" s="7" t="s">
        <v>54</v>
      </c>
      <c r="H2617" s="7">
        <v>2</v>
      </c>
      <c r="I2617" s="7" t="s">
        <v>1</v>
      </c>
      <c r="J2617" s="7" t="s">
        <v>0</v>
      </c>
      <c r="K2617" s="5" t="s">
        <v>3783</v>
      </c>
      <c r="L2617" s="14" t="s">
        <v>3784</v>
      </c>
      <c r="M2617" s="38">
        <f t="shared" si="455"/>
        <v>1</v>
      </c>
      <c r="N2617" s="32">
        <f t="shared" si="456"/>
        <v>143.02450012901789</v>
      </c>
      <c r="O2617" s="32">
        <f t="shared" si="457"/>
        <v>126.81147502512452</v>
      </c>
      <c r="P2617" s="32">
        <f t="shared" si="458"/>
        <v>1.1278514038314054</v>
      </c>
      <c r="Q2617" s="35">
        <v>0.92316019601189803</v>
      </c>
      <c r="R2617" s="35">
        <v>0.59129421175074204</v>
      </c>
      <c r="S2617" s="35">
        <v>0.54271645654746004</v>
      </c>
      <c r="T2617" s="35">
        <v>0.97062192942315595</v>
      </c>
      <c r="U2617" s="35">
        <v>0.61135462220819503</v>
      </c>
      <c r="V2617" s="35">
        <v>0.553791852177273</v>
      </c>
      <c r="W2617" s="8">
        <v>798.81220285318204</v>
      </c>
      <c r="X2617" s="8">
        <v>114249.71601003601</v>
      </c>
      <c r="Y2617" s="8">
        <v>101298.553711881</v>
      </c>
      <c r="Z2617" s="23">
        <f t="shared" si="448"/>
        <v>216347.0819247702</v>
      </c>
      <c r="AA2617" s="29">
        <f t="shared" si="449"/>
        <v>0.36922716763563784</v>
      </c>
      <c r="AB2617" s="29">
        <f t="shared" si="450"/>
        <v>52.808531085140196</v>
      </c>
      <c r="AC2617" s="29">
        <f t="shared" si="451"/>
        <v>46.822241747224155</v>
      </c>
      <c r="AD2617" s="26">
        <f t="shared" si="452"/>
        <v>3.6922716763563785E-3</v>
      </c>
      <c r="AE2617" s="26">
        <f t="shared" si="453"/>
        <v>0.52808531085140198</v>
      </c>
      <c r="AF2617" s="26">
        <f t="shared" si="454"/>
        <v>0.46822241747224153</v>
      </c>
      <c r="AG2617" s="6">
        <v>5</v>
      </c>
    </row>
    <row r="2618" spans="1:33" ht="12" customHeight="1" x14ac:dyDescent="0.2">
      <c r="A2618" s="5" t="s">
        <v>2345</v>
      </c>
      <c r="B2618" s="5" t="s">
        <v>2345</v>
      </c>
      <c r="C2618" s="7">
        <v>1</v>
      </c>
      <c r="D2618" s="7">
        <v>1</v>
      </c>
      <c r="E2618" s="8">
        <v>21.74</v>
      </c>
      <c r="F2618" s="9">
        <v>159.53890084333699</v>
      </c>
      <c r="G2618" s="7">
        <v>2</v>
      </c>
      <c r="H2618" s="7">
        <v>1</v>
      </c>
      <c r="I2618" s="7" t="s">
        <v>1</v>
      </c>
      <c r="J2618" s="7" t="s">
        <v>0</v>
      </c>
      <c r="K2618" s="5" t="s">
        <v>2346</v>
      </c>
      <c r="L2618" s="14" t="s">
        <v>2347</v>
      </c>
      <c r="M2618" s="38">
        <f t="shared" si="455"/>
        <v>1</v>
      </c>
      <c r="N2618" s="32">
        <f t="shared" si="456"/>
        <v>159.53890084333673</v>
      </c>
      <c r="O2618" s="32">
        <f t="shared" si="457"/>
        <v>34.724045057973036</v>
      </c>
      <c r="P2618" s="32">
        <f t="shared" si="458"/>
        <v>4.5944791448398599</v>
      </c>
      <c r="Q2618" s="35">
        <v>0.79435554928636498</v>
      </c>
      <c r="R2618" s="35">
        <v>0.33718417189849298</v>
      </c>
      <c r="S2618" s="35">
        <v>0.40457803999618103</v>
      </c>
      <c r="T2618" s="35">
        <v>0.87392348997680902</v>
      </c>
      <c r="U2618" s="35">
        <v>0.32284719810264001</v>
      </c>
      <c r="V2618" s="35">
        <v>0.32091296333359998</v>
      </c>
      <c r="W2618" s="8">
        <v>27.289839908226998</v>
      </c>
      <c r="X2618" s="8">
        <v>4353.7910631491604</v>
      </c>
      <c r="Y2618" s="8">
        <v>947.61363059814505</v>
      </c>
      <c r="Z2618" s="23">
        <f t="shared" si="448"/>
        <v>5328.6945336555327</v>
      </c>
      <c r="AA2618" s="29">
        <f t="shared" si="449"/>
        <v>0.5121299360634568</v>
      </c>
      <c r="AB2618" s="29">
        <f t="shared" si="450"/>
        <v>81.704647088532212</v>
      </c>
      <c r="AC2618" s="29">
        <f t="shared" si="451"/>
        <v>17.783222975404325</v>
      </c>
      <c r="AD2618" s="26">
        <f t="shared" si="452"/>
        <v>5.1212993606345684E-3</v>
      </c>
      <c r="AE2618" s="26">
        <f t="shared" si="453"/>
        <v>0.81704647088532212</v>
      </c>
      <c r="AF2618" s="26">
        <f t="shared" si="454"/>
        <v>0.17783222975404325</v>
      </c>
      <c r="AG2618" s="6">
        <v>6</v>
      </c>
    </row>
    <row r="2619" spans="1:33" ht="12" customHeight="1" x14ac:dyDescent="0.2">
      <c r="A2619" s="5" t="s">
        <v>3779</v>
      </c>
      <c r="B2619" s="5" t="s">
        <v>3779</v>
      </c>
      <c r="C2619" s="7">
        <v>4</v>
      </c>
      <c r="D2619" s="7">
        <v>4</v>
      </c>
      <c r="E2619" s="8">
        <v>192.02</v>
      </c>
      <c r="F2619" s="9">
        <v>179.94369333439499</v>
      </c>
      <c r="G2619" s="7" t="s">
        <v>50</v>
      </c>
      <c r="H2619" s="7">
        <v>3</v>
      </c>
      <c r="I2619" s="7" t="s">
        <v>1</v>
      </c>
      <c r="J2619" s="7" t="s">
        <v>0</v>
      </c>
      <c r="K2619" s="5" t="s">
        <v>3780</v>
      </c>
      <c r="L2619" s="14" t="s">
        <v>3781</v>
      </c>
      <c r="M2619" s="38">
        <f t="shared" si="455"/>
        <v>1</v>
      </c>
      <c r="N2619" s="32">
        <f t="shared" si="456"/>
        <v>179.94369333439479</v>
      </c>
      <c r="O2619" s="32">
        <f t="shared" si="457"/>
        <v>121.32343057208385</v>
      </c>
      <c r="P2619" s="32">
        <f t="shared" si="458"/>
        <v>1.4831734685204268</v>
      </c>
      <c r="Q2619" s="35">
        <v>1.15019183599152E-2</v>
      </c>
      <c r="R2619" s="35">
        <v>3.00885347585532E-2</v>
      </c>
      <c r="S2619" s="35">
        <v>0.92631474923172596</v>
      </c>
      <c r="T2619" s="35">
        <v>1.8477774299547601E-2</v>
      </c>
      <c r="U2619" s="35">
        <v>7.6975407724240497E-2</v>
      </c>
      <c r="V2619" s="35">
        <v>0.95066570427958896</v>
      </c>
      <c r="W2619" s="8">
        <v>418.51426058517097</v>
      </c>
      <c r="X2619" s="8">
        <v>75309.001762808999</v>
      </c>
      <c r="Y2619" s="8">
        <v>50775.585837532002</v>
      </c>
      <c r="Z2619" s="23">
        <f t="shared" si="448"/>
        <v>126503.10186092617</v>
      </c>
      <c r="AA2619" s="29">
        <f t="shared" si="449"/>
        <v>0.33083320047382975</v>
      </c>
      <c r="AB2619" s="29">
        <f t="shared" si="450"/>
        <v>59.531347970899184</v>
      </c>
      <c r="AC2619" s="29">
        <f t="shared" si="451"/>
        <v>40.13781882862699</v>
      </c>
      <c r="AD2619" s="26">
        <f t="shared" si="452"/>
        <v>3.3083320047382976E-3</v>
      </c>
      <c r="AE2619" s="26">
        <f t="shared" si="453"/>
        <v>0.59531347970899184</v>
      </c>
      <c r="AF2619" s="26">
        <f t="shared" si="454"/>
        <v>0.40137818828626992</v>
      </c>
      <c r="AG2619" s="6">
        <v>5</v>
      </c>
    </row>
    <row r="2620" spans="1:33" ht="12" customHeight="1" x14ac:dyDescent="0.2">
      <c r="A2620" s="5" t="s">
        <v>859</v>
      </c>
      <c r="B2620" s="5" t="s">
        <v>859</v>
      </c>
      <c r="C2620" s="7">
        <v>1</v>
      </c>
      <c r="D2620" s="7">
        <v>1</v>
      </c>
      <c r="E2620" s="8">
        <v>21.76</v>
      </c>
      <c r="F2620" s="9">
        <v>290.50901948185401</v>
      </c>
      <c r="G2620" s="7">
        <v>1</v>
      </c>
      <c r="H2620" s="7">
        <v>1</v>
      </c>
      <c r="I2620" s="7" t="s">
        <v>2</v>
      </c>
      <c r="J2620" s="7" t="s">
        <v>0</v>
      </c>
      <c r="K2620" s="5" t="s">
        <v>860</v>
      </c>
      <c r="L2620" s="14" t="s">
        <v>861</v>
      </c>
      <c r="M2620" s="38">
        <f t="shared" si="455"/>
        <v>1</v>
      </c>
      <c r="N2620" s="32">
        <f t="shared" si="456"/>
        <v>196.80345665723254</v>
      </c>
      <c r="O2620" s="32">
        <f t="shared" si="457"/>
        <v>290.50901948185287</v>
      </c>
      <c r="P2620" s="32">
        <f t="shared" si="458"/>
        <v>0.677443533451209</v>
      </c>
      <c r="Q2620" s="35">
        <v>0.69783106100137005</v>
      </c>
      <c r="R2620" s="35">
        <v>0.29413814106240699</v>
      </c>
      <c r="S2620" s="35">
        <v>0.355645392509917</v>
      </c>
      <c r="T2620" s="35">
        <v>0.68165813774079798</v>
      </c>
      <c r="U2620" s="35">
        <v>0.273007191687825</v>
      </c>
      <c r="V2620" s="35">
        <v>0.33828196742643601</v>
      </c>
      <c r="W2620" s="8">
        <v>144.13483145750499</v>
      </c>
      <c r="X2620" s="8">
        <v>28366.233055544599</v>
      </c>
      <c r="Y2620" s="8">
        <v>41872.468559901899</v>
      </c>
      <c r="Z2620" s="23">
        <f t="shared" si="448"/>
        <v>70382.836446903995</v>
      </c>
      <c r="AA2620" s="29">
        <f t="shared" si="449"/>
        <v>0.20478690364551969</v>
      </c>
      <c r="AB2620" s="29">
        <f t="shared" si="450"/>
        <v>40.30277051556989</v>
      </c>
      <c r="AC2620" s="29">
        <f t="shared" si="451"/>
        <v>59.492442580784612</v>
      </c>
      <c r="AD2620" s="26">
        <f t="shared" si="452"/>
        <v>2.0478690364551968E-3</v>
      </c>
      <c r="AE2620" s="26">
        <f t="shared" si="453"/>
        <v>0.40302770515569891</v>
      </c>
      <c r="AF2620" s="26">
        <f t="shared" si="454"/>
        <v>0.5949244258078461</v>
      </c>
      <c r="AG2620" s="6">
        <v>5</v>
      </c>
    </row>
    <row r="2621" spans="1:33" ht="12" customHeight="1" x14ac:dyDescent="0.2">
      <c r="A2621" s="5" t="s">
        <v>3776</v>
      </c>
      <c r="B2621" s="5" t="s">
        <v>3776</v>
      </c>
      <c r="C2621" s="7">
        <v>2</v>
      </c>
      <c r="D2621" s="7">
        <v>2</v>
      </c>
      <c r="E2621" s="8">
        <v>122.81</v>
      </c>
      <c r="F2621" s="9">
        <v>384.432328000837</v>
      </c>
      <c r="G2621" s="7" t="s">
        <v>54</v>
      </c>
      <c r="H2621" s="7">
        <v>2</v>
      </c>
      <c r="I2621" s="7" t="s">
        <v>1</v>
      </c>
      <c r="J2621" s="7" t="s">
        <v>0</v>
      </c>
      <c r="K2621" s="5" t="s">
        <v>3777</v>
      </c>
      <c r="L2621" s="14" t="s">
        <v>3778</v>
      </c>
      <c r="M2621" s="38">
        <f t="shared" si="455"/>
        <v>2</v>
      </c>
      <c r="N2621" s="32">
        <f t="shared" si="456"/>
        <v>384.432328000837</v>
      </c>
      <c r="O2621" s="32">
        <f t="shared" si="457"/>
        <v>298.35960328276627</v>
      </c>
      <c r="P2621" s="32">
        <f t="shared" si="458"/>
        <v>1.2884865235475478</v>
      </c>
      <c r="Q2621" s="35">
        <v>0.70989939793567103</v>
      </c>
      <c r="R2621" s="35">
        <v>0.52319482035009901</v>
      </c>
      <c r="S2621" s="35">
        <v>0.62332884329582505</v>
      </c>
      <c r="T2621" s="35">
        <v>0.70637628281019305</v>
      </c>
      <c r="U2621" s="35">
        <v>0.52165352830335698</v>
      </c>
      <c r="V2621" s="35">
        <v>0.643349847646562</v>
      </c>
      <c r="W2621" s="8">
        <v>652.62114573603901</v>
      </c>
      <c r="X2621" s="8">
        <v>250888.666357879</v>
      </c>
      <c r="Y2621" s="8">
        <v>194715.78613574899</v>
      </c>
      <c r="Z2621" s="23">
        <f t="shared" si="448"/>
        <v>446257.07363936404</v>
      </c>
      <c r="AA2621" s="29">
        <f t="shared" si="449"/>
        <v>0.14624331675321409</v>
      </c>
      <c r="AB2621" s="29">
        <f t="shared" si="450"/>
        <v>56.2206587140019</v>
      </c>
      <c r="AC2621" s="29">
        <f t="shared" si="451"/>
        <v>43.633097969244879</v>
      </c>
      <c r="AD2621" s="26">
        <f t="shared" si="452"/>
        <v>1.4624331675321409E-3</v>
      </c>
      <c r="AE2621" s="26">
        <f t="shared" si="453"/>
        <v>0.56220658714001903</v>
      </c>
      <c r="AF2621" s="26">
        <f t="shared" si="454"/>
        <v>0.43633097969244877</v>
      </c>
      <c r="AG2621" s="6">
        <v>5</v>
      </c>
    </row>
    <row r="2622" spans="1:33" ht="12" customHeight="1" x14ac:dyDescent="0.2">
      <c r="A2622" s="5" t="s">
        <v>46</v>
      </c>
      <c r="B2622" s="5" t="s">
        <v>46</v>
      </c>
      <c r="C2622" s="7">
        <v>1</v>
      </c>
      <c r="D2622" s="7">
        <v>1</v>
      </c>
      <c r="E2622" s="8">
        <v>26.5</v>
      </c>
      <c r="F2622" s="9">
        <v>2047.6547604634</v>
      </c>
      <c r="G2622" s="7">
        <v>1</v>
      </c>
      <c r="H2622" s="7">
        <v>1</v>
      </c>
      <c r="I2622" s="7" t="s">
        <v>2</v>
      </c>
      <c r="J2622" s="7" t="s">
        <v>0</v>
      </c>
      <c r="K2622" s="5" t="s">
        <v>47</v>
      </c>
      <c r="L2622" s="14" t="s">
        <v>48</v>
      </c>
      <c r="M2622" s="38">
        <f t="shared" si="455"/>
        <v>1</v>
      </c>
      <c r="N2622" s="32">
        <f t="shared" si="456"/>
        <v>738.47586507179824</v>
      </c>
      <c r="O2622" s="32">
        <f t="shared" si="457"/>
        <v>2047.6547604634002</v>
      </c>
      <c r="P2622" s="32">
        <f t="shared" si="458"/>
        <v>0.36064471381136315</v>
      </c>
      <c r="Q2622" s="35">
        <v>0.61732968652939302</v>
      </c>
      <c r="R2622" s="35">
        <v>0.73805061630789603</v>
      </c>
      <c r="S2622" s="35">
        <v>0.29733328984783203</v>
      </c>
      <c r="T2622" s="35">
        <v>0.66303192963964297</v>
      </c>
      <c r="U2622" s="35">
        <v>0.71539514827460404</v>
      </c>
      <c r="V2622" s="35">
        <v>0.306689300250574</v>
      </c>
      <c r="W2622" s="8">
        <v>3.9247353378205401</v>
      </c>
      <c r="X2622" s="8">
        <v>2898.3223237748798</v>
      </c>
      <c r="Y2622" s="8">
        <v>8036.50299804716</v>
      </c>
      <c r="Z2622" s="23">
        <f t="shared" si="448"/>
        <v>10938.750057159861</v>
      </c>
      <c r="AA2622" s="29">
        <f t="shared" si="449"/>
        <v>3.5879193850412917E-2</v>
      </c>
      <c r="AB2622" s="29">
        <f t="shared" si="450"/>
        <v>26.495918716762421</v>
      </c>
      <c r="AC2622" s="29">
        <f t="shared" si="451"/>
        <v>73.468202089387162</v>
      </c>
      <c r="AD2622" s="26">
        <f t="shared" si="452"/>
        <v>3.5879193850412919E-4</v>
      </c>
      <c r="AE2622" s="26">
        <f t="shared" si="453"/>
        <v>0.26495918716762423</v>
      </c>
      <c r="AF2622" s="26">
        <f t="shared" si="454"/>
        <v>0.73468202089387158</v>
      </c>
      <c r="AG2622" s="6">
        <v>1</v>
      </c>
    </row>
    <row r="2623" spans="1:33" ht="12" customHeight="1" x14ac:dyDescent="0.2">
      <c r="A2623" s="5" t="s">
        <v>2342</v>
      </c>
      <c r="B2623" s="5" t="s">
        <v>2342</v>
      </c>
      <c r="C2623" s="7">
        <v>1</v>
      </c>
      <c r="D2623" s="7">
        <v>1</v>
      </c>
      <c r="E2623" s="8">
        <v>26.83</v>
      </c>
      <c r="F2623" s="9">
        <v>52187.422150141698</v>
      </c>
      <c r="G2623" s="7">
        <v>1</v>
      </c>
      <c r="H2623" s="7">
        <v>1</v>
      </c>
      <c r="I2623" s="7" t="s">
        <v>1</v>
      </c>
      <c r="J2623" s="7" t="s">
        <v>0</v>
      </c>
      <c r="K2623" s="5" t="s">
        <v>2343</v>
      </c>
      <c r="L2623" s="14" t="s">
        <v>2344</v>
      </c>
      <c r="M2623" s="38">
        <f t="shared" si="455"/>
        <v>1</v>
      </c>
      <c r="N2623" s="32">
        <f t="shared" si="456"/>
        <v>52187.422150141821</v>
      </c>
      <c r="O2623" s="32">
        <f t="shared" si="457"/>
        <v>13330.830569449361</v>
      </c>
      <c r="P2623" s="32">
        <f t="shared" si="458"/>
        <v>3.9147914961683781</v>
      </c>
      <c r="Q2623" s="35">
        <v>8.5896337759054905E-2</v>
      </c>
      <c r="R2623" s="35">
        <v>2.81249114604189E-2</v>
      </c>
      <c r="S2623" s="35">
        <v>0.27738466131928202</v>
      </c>
      <c r="T2623" s="35">
        <v>6.4664485844415004E-2</v>
      </c>
      <c r="U2623" s="35">
        <v>3.00811419318293E-2</v>
      </c>
      <c r="V2623" s="35">
        <v>0.20189735962598501</v>
      </c>
      <c r="W2623" s="8">
        <v>0.33185334770055003</v>
      </c>
      <c r="X2623" s="8">
        <v>17318.570748386399</v>
      </c>
      <c r="Y2623" s="8">
        <v>4423.8807521006001</v>
      </c>
      <c r="Z2623" s="23">
        <f t="shared" si="448"/>
        <v>21742.783353834697</v>
      </c>
      <c r="AA2623" s="29">
        <f t="shared" si="449"/>
        <v>1.5262689339266319E-3</v>
      </c>
      <c r="AB2623" s="29">
        <f t="shared" si="450"/>
        <v>79.65204116947605</v>
      </c>
      <c r="AC2623" s="29">
        <f t="shared" si="451"/>
        <v>20.346432561590031</v>
      </c>
      <c r="AD2623" s="26">
        <f t="shared" si="452"/>
        <v>1.526268933926632E-5</v>
      </c>
      <c r="AE2623" s="26">
        <f t="shared" si="453"/>
        <v>0.79652041169476051</v>
      </c>
      <c r="AF2623" s="26">
        <f t="shared" si="454"/>
        <v>0.2034643256159003</v>
      </c>
      <c r="AG2623" s="6">
        <v>6</v>
      </c>
    </row>
    <row r="2624" spans="1:33" ht="12" customHeight="1" x14ac:dyDescent="0.2">
      <c r="A2624" s="5" t="s">
        <v>847</v>
      </c>
      <c r="B2624" s="5" t="s">
        <v>847</v>
      </c>
      <c r="C2624" s="7">
        <v>1</v>
      </c>
      <c r="D2624" s="7">
        <v>1</v>
      </c>
      <c r="E2624" s="8">
        <v>16.36</v>
      </c>
      <c r="F2624" s="9" t="s">
        <v>22</v>
      </c>
      <c r="G2624" s="7">
        <v>3</v>
      </c>
      <c r="H2624" s="7">
        <v>1</v>
      </c>
      <c r="I2624" s="7" t="s">
        <v>2</v>
      </c>
      <c r="J2624" s="7" t="s">
        <v>0</v>
      </c>
      <c r="K2624" s="5" t="s">
        <v>848</v>
      </c>
      <c r="L2624" s="14" t="s">
        <v>849</v>
      </c>
      <c r="M2624" s="38">
        <f t="shared" si="455"/>
        <v>1</v>
      </c>
      <c r="N2624" s="32" t="s">
        <v>8065</v>
      </c>
      <c r="O2624" s="32" t="s">
        <v>8065</v>
      </c>
      <c r="P2624" s="32">
        <f t="shared" si="458"/>
        <v>0.89131161582965091</v>
      </c>
      <c r="Q2624" s="35">
        <v>9.6375650133188606E-3</v>
      </c>
      <c r="R2624" s="35">
        <v>2.4796567714216799E-2</v>
      </c>
      <c r="S2624" s="35">
        <v>0.32735286754959297</v>
      </c>
      <c r="T2624" s="35">
        <v>2.66100301234752E-3</v>
      </c>
      <c r="U2624" s="35">
        <v>6.3142818806237204E-3</v>
      </c>
      <c r="V2624" s="35">
        <v>0.33868738387830699</v>
      </c>
      <c r="W2624" s="8">
        <v>0</v>
      </c>
      <c r="X2624" s="8">
        <v>1814.5544679668401</v>
      </c>
      <c r="Y2624" s="8">
        <v>2035.8249973863699</v>
      </c>
      <c r="Z2624" s="23">
        <f t="shared" si="448"/>
        <v>3850.37946535321</v>
      </c>
      <c r="AA2624" s="29">
        <f t="shared" si="449"/>
        <v>0</v>
      </c>
      <c r="AB2624" s="29">
        <f t="shared" si="450"/>
        <v>47.126639966130824</v>
      </c>
      <c r="AC2624" s="29">
        <f t="shared" si="451"/>
        <v>52.873360033869183</v>
      </c>
      <c r="AD2624" s="26">
        <f t="shared" si="452"/>
        <v>0</v>
      </c>
      <c r="AE2624" s="26">
        <f t="shared" si="453"/>
        <v>0.47126639966130823</v>
      </c>
      <c r="AF2624" s="26">
        <f t="shared" si="454"/>
        <v>0.52873360033869188</v>
      </c>
      <c r="AG2624" s="6">
        <v>5</v>
      </c>
    </row>
    <row r="2625" spans="1:33" ht="12" customHeight="1" x14ac:dyDescent="0.2">
      <c r="A2625" s="5" t="s">
        <v>856</v>
      </c>
      <c r="B2625" s="5" t="s">
        <v>856</v>
      </c>
      <c r="C2625" s="7">
        <v>1</v>
      </c>
      <c r="D2625" s="7">
        <v>1</v>
      </c>
      <c r="E2625" s="8">
        <v>26.29</v>
      </c>
      <c r="F2625" s="9" t="s">
        <v>22</v>
      </c>
      <c r="G2625" s="7">
        <v>2</v>
      </c>
      <c r="H2625" s="7">
        <v>1</v>
      </c>
      <c r="I2625" s="7" t="s">
        <v>2</v>
      </c>
      <c r="J2625" s="7" t="s">
        <v>0</v>
      </c>
      <c r="K2625" s="5" t="s">
        <v>857</v>
      </c>
      <c r="L2625" s="14" t="s">
        <v>858</v>
      </c>
      <c r="M2625" s="38">
        <f t="shared" si="455"/>
        <v>1</v>
      </c>
      <c r="N2625" s="32" t="s">
        <v>8065</v>
      </c>
      <c r="O2625" s="32" t="s">
        <v>8065</v>
      </c>
      <c r="P2625" s="32">
        <f t="shared" si="458"/>
        <v>0.42493914835231505</v>
      </c>
      <c r="Q2625" s="35">
        <v>8.2915823154781104E-2</v>
      </c>
      <c r="R2625" s="35">
        <v>3.8437848950700799E-2</v>
      </c>
      <c r="S2625" s="35">
        <v>0.33890168351746403</v>
      </c>
      <c r="T2625" s="35">
        <v>6.1934020310890299E-2</v>
      </c>
      <c r="U2625" s="35">
        <v>4.0437053241163902E-2</v>
      </c>
      <c r="V2625" s="35">
        <v>0.25829052930135399</v>
      </c>
      <c r="W2625" s="8">
        <v>0</v>
      </c>
      <c r="X2625" s="8">
        <v>5991.2128394117999</v>
      </c>
      <c r="Y2625" s="8">
        <v>14098.990085150999</v>
      </c>
      <c r="Z2625" s="23">
        <f t="shared" si="448"/>
        <v>20090.2029245628</v>
      </c>
      <c r="AA2625" s="29">
        <f t="shared" si="449"/>
        <v>0</v>
      </c>
      <c r="AB2625" s="29">
        <f t="shared" si="450"/>
        <v>29.821564580051049</v>
      </c>
      <c r="AC2625" s="29">
        <f t="shared" si="451"/>
        <v>70.178435419948954</v>
      </c>
      <c r="AD2625" s="26">
        <f t="shared" si="452"/>
        <v>0</v>
      </c>
      <c r="AE2625" s="26">
        <f t="shared" si="453"/>
        <v>0.29821564580051052</v>
      </c>
      <c r="AF2625" s="26">
        <f t="shared" si="454"/>
        <v>0.70178435419948959</v>
      </c>
      <c r="AG2625" s="6">
        <v>5</v>
      </c>
    </row>
    <row r="2626" spans="1:33" ht="12" customHeight="1" x14ac:dyDescent="0.2">
      <c r="A2626" s="5" t="s">
        <v>3770</v>
      </c>
      <c r="B2626" s="5" t="s">
        <v>3770</v>
      </c>
      <c r="C2626" s="7">
        <v>1</v>
      </c>
      <c r="D2626" s="7">
        <v>1</v>
      </c>
      <c r="E2626" s="8">
        <v>27.38</v>
      </c>
      <c r="F2626" s="9" t="s">
        <v>22</v>
      </c>
      <c r="G2626" s="7">
        <v>3</v>
      </c>
      <c r="H2626" s="7">
        <v>1</v>
      </c>
      <c r="I2626" s="7" t="s">
        <v>1</v>
      </c>
      <c r="J2626" s="7" t="s">
        <v>0</v>
      </c>
      <c r="K2626" s="5" t="s">
        <v>3771</v>
      </c>
      <c r="L2626" s="14" t="s">
        <v>3772</v>
      </c>
      <c r="M2626" s="38">
        <f t="shared" si="455"/>
        <v>1</v>
      </c>
      <c r="N2626" s="32" t="s">
        <v>8065</v>
      </c>
      <c r="O2626" s="32" t="s">
        <v>8065</v>
      </c>
      <c r="P2626" s="32">
        <f t="shared" si="458"/>
        <v>1.573550390856959</v>
      </c>
      <c r="Q2626" s="35">
        <v>0.13910607281684101</v>
      </c>
      <c r="R2626" s="35">
        <v>0.362985474669835</v>
      </c>
      <c r="S2626" s="35">
        <v>0.99739620395056205</v>
      </c>
      <c r="T2626" s="35">
        <v>0.116118895684052</v>
      </c>
      <c r="U2626" s="35">
        <v>0.34679972215564803</v>
      </c>
      <c r="V2626" s="35">
        <v>0.95130570327137098</v>
      </c>
      <c r="W2626" s="8">
        <v>0</v>
      </c>
      <c r="X2626" s="8">
        <v>2503.2150636124202</v>
      </c>
      <c r="Y2626" s="8">
        <v>1590.80705527909</v>
      </c>
      <c r="Z2626" s="23">
        <f t="shared" si="448"/>
        <v>4094.0221188915102</v>
      </c>
      <c r="AA2626" s="29">
        <f t="shared" si="449"/>
        <v>0</v>
      </c>
      <c r="AB2626" s="29">
        <f t="shared" si="450"/>
        <v>61.143173898879326</v>
      </c>
      <c r="AC2626" s="29">
        <f t="shared" si="451"/>
        <v>38.856826101120674</v>
      </c>
      <c r="AD2626" s="26">
        <f t="shared" si="452"/>
        <v>0</v>
      </c>
      <c r="AE2626" s="26">
        <f t="shared" si="453"/>
        <v>0.61143173898879322</v>
      </c>
      <c r="AF2626" s="26">
        <f t="shared" si="454"/>
        <v>0.38856826101120673</v>
      </c>
      <c r="AG2626" s="6">
        <v>5</v>
      </c>
    </row>
    <row r="2627" spans="1:33" ht="12" customHeight="1" x14ac:dyDescent="0.2">
      <c r="A2627" s="5" t="s">
        <v>28</v>
      </c>
      <c r="B2627" s="5" t="s">
        <v>28</v>
      </c>
      <c r="C2627" s="7">
        <v>1</v>
      </c>
      <c r="D2627" s="7">
        <v>1</v>
      </c>
      <c r="E2627" s="8">
        <v>16.739999999999998</v>
      </c>
      <c r="F2627" s="9" t="s">
        <v>22</v>
      </c>
      <c r="G2627" s="7">
        <v>2</v>
      </c>
      <c r="H2627" s="7">
        <v>1</v>
      </c>
      <c r="I2627" s="7" t="s">
        <v>2</v>
      </c>
      <c r="J2627" s="7" t="s">
        <v>0</v>
      </c>
      <c r="K2627" s="5" t="s">
        <v>29</v>
      </c>
      <c r="L2627" s="14" t="s">
        <v>30</v>
      </c>
      <c r="M2627" s="38">
        <f t="shared" si="455"/>
        <v>1</v>
      </c>
      <c r="N2627" s="32" t="s">
        <v>8065</v>
      </c>
      <c r="O2627" s="32" t="s">
        <v>8065</v>
      </c>
      <c r="P2627" s="32">
        <f t="shared" si="458"/>
        <v>3.333578167251075E-2</v>
      </c>
      <c r="Q2627" s="35">
        <v>0.29756736207548201</v>
      </c>
      <c r="R2627" s="35">
        <v>4.2965921447400003E-2</v>
      </c>
      <c r="S2627" s="35">
        <v>0.17507190803954201</v>
      </c>
      <c r="T2627" s="35">
        <v>0.28727739338369701</v>
      </c>
      <c r="U2627" s="35">
        <v>4.4940612838883599E-2</v>
      </c>
      <c r="V2627" s="35">
        <v>0.11434334293488101</v>
      </c>
      <c r="W2627" s="8">
        <v>0</v>
      </c>
      <c r="X2627" s="8">
        <v>76.364805714829501</v>
      </c>
      <c r="Y2627" s="8">
        <v>2290.7759135524102</v>
      </c>
      <c r="Z2627" s="23">
        <f t="shared" si="448"/>
        <v>2367.1407192672395</v>
      </c>
      <c r="AA2627" s="29">
        <f t="shared" si="449"/>
        <v>0</v>
      </c>
      <c r="AB2627" s="29">
        <f t="shared" si="450"/>
        <v>3.2260357440206859</v>
      </c>
      <c r="AC2627" s="29">
        <f t="shared" si="451"/>
        <v>96.773964255979323</v>
      </c>
      <c r="AD2627" s="26">
        <f t="shared" si="452"/>
        <v>0</v>
      </c>
      <c r="AE2627" s="26">
        <f t="shared" si="453"/>
        <v>3.226035744020686E-2</v>
      </c>
      <c r="AF2627" s="26">
        <f t="shared" si="454"/>
        <v>0.96773964255979328</v>
      </c>
      <c r="AG2627" s="6">
        <v>1</v>
      </c>
    </row>
    <row r="2628" spans="1:33" ht="12" customHeight="1" x14ac:dyDescent="0.2">
      <c r="A2628" s="5" t="s">
        <v>3773</v>
      </c>
      <c r="B2628" s="5" t="s">
        <v>3773</v>
      </c>
      <c r="C2628" s="7">
        <v>1</v>
      </c>
      <c r="D2628" s="7">
        <v>1</v>
      </c>
      <c r="E2628" s="8">
        <v>18.989999999999998</v>
      </c>
      <c r="F2628" s="9" t="s">
        <v>22</v>
      </c>
      <c r="G2628" s="7">
        <v>1</v>
      </c>
      <c r="H2628" s="7">
        <v>1</v>
      </c>
      <c r="I2628" s="7" t="s">
        <v>1</v>
      </c>
      <c r="J2628" s="7" t="s">
        <v>0</v>
      </c>
      <c r="K2628" s="5" t="s">
        <v>3774</v>
      </c>
      <c r="L2628" s="14" t="s">
        <v>3775</v>
      </c>
      <c r="M2628" s="38">
        <f t="shared" si="455"/>
        <v>1</v>
      </c>
      <c r="N2628" s="32" t="s">
        <v>8065</v>
      </c>
      <c r="O2628" s="32" t="s">
        <v>8065</v>
      </c>
      <c r="P2628" s="32">
        <f t="shared" si="458"/>
        <v>1.0388764879582406</v>
      </c>
      <c r="Q2628" s="35">
        <v>0.31731050863888299</v>
      </c>
      <c r="R2628" s="35">
        <v>0.193108583665874</v>
      </c>
      <c r="S2628" s="35">
        <v>0.19896861772466101</v>
      </c>
      <c r="T2628" s="35">
        <v>0.22797113304186001</v>
      </c>
      <c r="U2628" s="35">
        <v>0.118146075040791</v>
      </c>
      <c r="V2628" s="35">
        <v>0.202295318110222</v>
      </c>
      <c r="W2628" s="8">
        <v>0</v>
      </c>
      <c r="X2628" s="8">
        <v>4126.3664016370003</v>
      </c>
      <c r="Y2628" s="8">
        <v>3971.95090029111</v>
      </c>
      <c r="Z2628" s="23">
        <f t="shared" ref="Z2628:Z2634" si="459">SUM(W2628:Y2628)</f>
        <v>8098.3173019281103</v>
      </c>
      <c r="AA2628" s="29">
        <f t="shared" ref="AA2628:AA2634" si="460">(100/Z2628)*W2628</f>
        <v>0</v>
      </c>
      <c r="AB2628" s="29">
        <f t="shared" ref="AB2628:AB2634" si="461">(100/Z2628)*X2628</f>
        <v>50.953380162747671</v>
      </c>
      <c r="AC2628" s="29">
        <f t="shared" ref="AC2628:AC2634" si="462">(100/Z2628)*Y2628</f>
        <v>49.046619837252322</v>
      </c>
      <c r="AD2628" s="26">
        <f t="shared" ref="AD2628:AD2634" si="463">AA2628/100</f>
        <v>0</v>
      </c>
      <c r="AE2628" s="26">
        <f t="shared" ref="AE2628:AE2634" si="464">AB2628/100</f>
        <v>0.50953380162747675</v>
      </c>
      <c r="AF2628" s="26">
        <f t="shared" ref="AF2628:AF2634" si="465">AC2628/100</f>
        <v>0.4904661983725232</v>
      </c>
      <c r="AG2628" s="6">
        <v>5</v>
      </c>
    </row>
    <row r="2629" spans="1:33" ht="12" customHeight="1" x14ac:dyDescent="0.2">
      <c r="A2629" s="5" t="s">
        <v>850</v>
      </c>
      <c r="B2629" s="5" t="s">
        <v>850</v>
      </c>
      <c r="C2629" s="7">
        <v>1</v>
      </c>
      <c r="D2629" s="7">
        <v>1</v>
      </c>
      <c r="E2629" s="8">
        <v>18.55</v>
      </c>
      <c r="F2629" s="9" t="s">
        <v>22</v>
      </c>
      <c r="G2629" s="7">
        <v>1</v>
      </c>
      <c r="H2629" s="7">
        <v>1</v>
      </c>
      <c r="I2629" s="7" t="s">
        <v>2</v>
      </c>
      <c r="J2629" s="7" t="s">
        <v>0</v>
      </c>
      <c r="K2629" s="5" t="s">
        <v>851</v>
      </c>
      <c r="L2629" s="14" t="s">
        <v>852</v>
      </c>
      <c r="M2629" s="38">
        <f t="shared" ref="M2629:M2634" si="466">COUNTIF($L$4:$L$2634,L2629)</f>
        <v>1</v>
      </c>
      <c r="N2629" s="32" t="s">
        <v>8065</v>
      </c>
      <c r="O2629" s="32" t="s">
        <v>8065</v>
      </c>
      <c r="P2629" s="32">
        <f t="shared" si="458"/>
        <v>0.58980746619274727</v>
      </c>
      <c r="Q2629" s="35">
        <v>0.318968887775195</v>
      </c>
      <c r="R2629" s="35">
        <v>0.44544037537894998</v>
      </c>
      <c r="S2629" s="35">
        <v>0.86401783716296798</v>
      </c>
      <c r="T2629" s="35">
        <v>0.31161218177356298</v>
      </c>
      <c r="U2629" s="35">
        <v>0.42328405972466099</v>
      </c>
      <c r="V2629" s="35">
        <v>0.80292314257129405</v>
      </c>
      <c r="W2629" s="8">
        <v>0</v>
      </c>
      <c r="X2629" s="8">
        <v>8142.4940041080399</v>
      </c>
      <c r="Y2629" s="8">
        <v>13805.3423715852</v>
      </c>
      <c r="Z2629" s="23">
        <f t="shared" si="459"/>
        <v>21947.836375693241</v>
      </c>
      <c r="AA2629" s="29">
        <f t="shared" si="460"/>
        <v>0</v>
      </c>
      <c r="AB2629" s="29">
        <f t="shared" si="461"/>
        <v>37.099301565441223</v>
      </c>
      <c r="AC2629" s="29">
        <f t="shared" si="462"/>
        <v>62.900698434558784</v>
      </c>
      <c r="AD2629" s="26">
        <f t="shared" si="463"/>
        <v>0</v>
      </c>
      <c r="AE2629" s="26">
        <f t="shared" si="464"/>
        <v>0.37099301565441223</v>
      </c>
      <c r="AF2629" s="26">
        <f t="shared" si="465"/>
        <v>0.62900698434558788</v>
      </c>
      <c r="AG2629" s="6">
        <v>5</v>
      </c>
    </row>
    <row r="2630" spans="1:33" ht="12" customHeight="1" x14ac:dyDescent="0.2">
      <c r="A2630" s="5" t="s">
        <v>21</v>
      </c>
      <c r="B2630" s="5" t="s">
        <v>21</v>
      </c>
      <c r="C2630" s="7">
        <v>1</v>
      </c>
      <c r="D2630" s="7">
        <v>1</v>
      </c>
      <c r="E2630" s="8">
        <v>32.479999999999997</v>
      </c>
      <c r="F2630" s="9" t="s">
        <v>22</v>
      </c>
      <c r="G2630" s="7">
        <v>3</v>
      </c>
      <c r="H2630" s="7">
        <v>1</v>
      </c>
      <c r="I2630" s="7" t="s">
        <v>1</v>
      </c>
      <c r="J2630" s="7" t="s">
        <v>0</v>
      </c>
      <c r="K2630" s="5" t="s">
        <v>23</v>
      </c>
      <c r="L2630" s="14" t="s">
        <v>24</v>
      </c>
      <c r="M2630" s="38">
        <f t="shared" si="466"/>
        <v>1</v>
      </c>
      <c r="N2630" s="32" t="s">
        <v>8065</v>
      </c>
      <c r="O2630" s="32" t="s">
        <v>8065</v>
      </c>
      <c r="P2630" s="32">
        <f t="shared" si="458"/>
        <v>2.8794688169487177</v>
      </c>
      <c r="Q2630" s="35">
        <v>0.32728939673312202</v>
      </c>
      <c r="R2630" s="35">
        <v>0.17530556097243499</v>
      </c>
      <c r="S2630" s="35">
        <v>0.45069383080998199</v>
      </c>
      <c r="T2630" s="35">
        <v>0.32112570409987901</v>
      </c>
      <c r="U2630" s="35">
        <v>0.17178302636245901</v>
      </c>
      <c r="V2630" s="35">
        <v>0.36615279476600199</v>
      </c>
      <c r="W2630" s="8">
        <v>0</v>
      </c>
      <c r="X2630" s="8">
        <v>9197.6322749974297</v>
      </c>
      <c r="Y2630" s="8">
        <v>3194.2114534665702</v>
      </c>
      <c r="Z2630" s="23">
        <f t="shared" si="459"/>
        <v>12391.843728464</v>
      </c>
      <c r="AA2630" s="29">
        <f t="shared" si="460"/>
        <v>0</v>
      </c>
      <c r="AB2630" s="29">
        <f t="shared" si="461"/>
        <v>74.223275216669464</v>
      </c>
      <c r="AC2630" s="29">
        <f t="shared" si="462"/>
        <v>25.776724783330533</v>
      </c>
      <c r="AD2630" s="26">
        <f t="shared" si="463"/>
        <v>0</v>
      </c>
      <c r="AE2630" s="26">
        <f t="shared" si="464"/>
        <v>0.7422327521666946</v>
      </c>
      <c r="AF2630" s="26">
        <f t="shared" si="465"/>
        <v>0.25776724783330535</v>
      </c>
      <c r="AG2630" s="6">
        <v>6</v>
      </c>
    </row>
    <row r="2631" spans="1:33" ht="12" customHeight="1" x14ac:dyDescent="0.2">
      <c r="A2631" s="5" t="s">
        <v>34</v>
      </c>
      <c r="B2631" s="5" t="s">
        <v>34</v>
      </c>
      <c r="C2631" s="7">
        <v>1</v>
      </c>
      <c r="D2631" s="7">
        <v>1</v>
      </c>
      <c r="E2631" s="8">
        <v>17.46</v>
      </c>
      <c r="F2631" s="9" t="s">
        <v>22</v>
      </c>
      <c r="G2631" s="7">
        <v>3</v>
      </c>
      <c r="H2631" s="7">
        <v>1</v>
      </c>
      <c r="I2631" s="7" t="s">
        <v>2</v>
      </c>
      <c r="J2631" s="7" t="s">
        <v>0</v>
      </c>
      <c r="K2631" s="5" t="s">
        <v>35</v>
      </c>
      <c r="L2631" s="14" t="s">
        <v>36</v>
      </c>
      <c r="M2631" s="38">
        <f t="shared" si="466"/>
        <v>1</v>
      </c>
      <c r="N2631" s="32" t="s">
        <v>8065</v>
      </c>
      <c r="O2631" s="32" t="s">
        <v>8065</v>
      </c>
      <c r="P2631" s="32">
        <f t="shared" si="458"/>
        <v>8.9991351377545388E-3</v>
      </c>
      <c r="Q2631" s="35">
        <v>0.478538994498867</v>
      </c>
      <c r="R2631" s="35">
        <v>0.13080391168466399</v>
      </c>
      <c r="S2631" s="35">
        <v>8.7981661306982401E-2</v>
      </c>
      <c r="T2631" s="35">
        <v>0.53464230651479605</v>
      </c>
      <c r="U2631" s="35">
        <v>0.215141355221802</v>
      </c>
      <c r="V2631" s="35">
        <v>0.13796594506478299</v>
      </c>
      <c r="W2631" s="8">
        <v>0</v>
      </c>
      <c r="X2631" s="8">
        <v>788.06472528614904</v>
      </c>
      <c r="Y2631" s="8">
        <v>87571.162475373902</v>
      </c>
      <c r="Z2631" s="23">
        <f t="shared" si="459"/>
        <v>88359.227200660054</v>
      </c>
      <c r="AA2631" s="29">
        <f t="shared" si="460"/>
        <v>0</v>
      </c>
      <c r="AB2631" s="29">
        <f t="shared" si="461"/>
        <v>0.89188729944014511</v>
      </c>
      <c r="AC2631" s="29">
        <f t="shared" si="462"/>
        <v>99.108112700559857</v>
      </c>
      <c r="AD2631" s="26">
        <f t="shared" si="463"/>
        <v>0</v>
      </c>
      <c r="AE2631" s="26">
        <f t="shared" si="464"/>
        <v>8.9188729944014514E-3</v>
      </c>
      <c r="AF2631" s="26">
        <f t="shared" si="465"/>
        <v>0.99108112700559858</v>
      </c>
      <c r="AG2631" s="6">
        <v>1</v>
      </c>
    </row>
    <row r="2632" spans="1:33" ht="12" customHeight="1" x14ac:dyDescent="0.2">
      <c r="A2632" s="5" t="s">
        <v>25</v>
      </c>
      <c r="B2632" s="5" t="s">
        <v>25</v>
      </c>
      <c r="C2632" s="7">
        <v>1</v>
      </c>
      <c r="D2632" s="7">
        <v>1</v>
      </c>
      <c r="E2632" s="8">
        <v>15.21</v>
      </c>
      <c r="F2632" s="9" t="s">
        <v>22</v>
      </c>
      <c r="G2632" s="7">
        <v>2</v>
      </c>
      <c r="H2632" s="7">
        <v>1</v>
      </c>
      <c r="I2632" s="7" t="s">
        <v>2</v>
      </c>
      <c r="J2632" s="7" t="s">
        <v>0</v>
      </c>
      <c r="K2632" s="5" t="s">
        <v>26</v>
      </c>
      <c r="L2632" s="14" t="s">
        <v>27</v>
      </c>
      <c r="M2632" s="38">
        <f t="shared" si="466"/>
        <v>1</v>
      </c>
      <c r="N2632" s="32" t="s">
        <v>8065</v>
      </c>
      <c r="O2632" s="32" t="s">
        <v>8065</v>
      </c>
      <c r="P2632" s="32">
        <f t="shared" si="458"/>
        <v>0.24242737497903891</v>
      </c>
      <c r="Q2632" s="35">
        <v>0.75744258985061796</v>
      </c>
      <c r="R2632" s="35">
        <v>0.87481506412251697</v>
      </c>
      <c r="S2632" s="35">
        <v>0.86509774373451498</v>
      </c>
      <c r="T2632" s="35">
        <v>0.67231510424069596</v>
      </c>
      <c r="U2632" s="35">
        <v>0.88433448297272599</v>
      </c>
      <c r="V2632" s="35">
        <v>0.80411511381946399</v>
      </c>
      <c r="W2632" s="8">
        <v>0</v>
      </c>
      <c r="X2632" s="8">
        <v>3834.4116946689401</v>
      </c>
      <c r="Y2632" s="8">
        <v>15816.743859889901</v>
      </c>
      <c r="Z2632" s="23">
        <f t="shared" si="459"/>
        <v>19651.155554558842</v>
      </c>
      <c r="AA2632" s="29">
        <f t="shared" si="460"/>
        <v>0</v>
      </c>
      <c r="AB2632" s="29">
        <f t="shared" si="461"/>
        <v>19.512398057321374</v>
      </c>
      <c r="AC2632" s="29">
        <f t="shared" si="462"/>
        <v>80.487601942678623</v>
      </c>
      <c r="AD2632" s="26">
        <f t="shared" si="463"/>
        <v>0</v>
      </c>
      <c r="AE2632" s="26">
        <f t="shared" si="464"/>
        <v>0.19512398057321373</v>
      </c>
      <c r="AF2632" s="26">
        <f t="shared" si="465"/>
        <v>0.80487601942678622</v>
      </c>
      <c r="AG2632" s="6">
        <v>1</v>
      </c>
    </row>
    <row r="2633" spans="1:33" ht="12" customHeight="1" x14ac:dyDescent="0.2">
      <c r="A2633" s="5" t="s">
        <v>853</v>
      </c>
      <c r="B2633" s="5" t="s">
        <v>853</v>
      </c>
      <c r="C2633" s="7">
        <v>1</v>
      </c>
      <c r="D2633" s="7">
        <v>1</v>
      </c>
      <c r="E2633" s="8">
        <v>29.9</v>
      </c>
      <c r="F2633" s="9" t="s">
        <v>22</v>
      </c>
      <c r="G2633" s="7">
        <v>1</v>
      </c>
      <c r="H2633" s="7">
        <v>1</v>
      </c>
      <c r="I2633" s="7" t="s">
        <v>2</v>
      </c>
      <c r="J2633" s="7" t="s">
        <v>0</v>
      </c>
      <c r="K2633" s="5" t="s">
        <v>854</v>
      </c>
      <c r="L2633" s="14" t="s">
        <v>855</v>
      </c>
      <c r="M2633" s="38">
        <f t="shared" si="466"/>
        <v>1</v>
      </c>
      <c r="N2633" s="32" t="s">
        <v>8065</v>
      </c>
      <c r="O2633" s="32" t="s">
        <v>8065</v>
      </c>
      <c r="P2633" s="32">
        <f t="shared" si="458"/>
        <v>0.82616417695627742</v>
      </c>
      <c r="Q2633" s="35">
        <v>0.84719620549709995</v>
      </c>
      <c r="R2633" s="35">
        <v>0.40444062113802398</v>
      </c>
      <c r="S2633" s="35">
        <v>0.45046667833696002</v>
      </c>
      <c r="T2633" s="35">
        <v>0.93632696266458004</v>
      </c>
      <c r="U2633" s="35">
        <v>0.385259423776876</v>
      </c>
      <c r="V2633" s="35">
        <v>0.36592763249518401</v>
      </c>
      <c r="W2633" s="8">
        <v>0</v>
      </c>
      <c r="X2633" s="8">
        <v>5199.00750896923</v>
      </c>
      <c r="Y2633" s="8">
        <v>6292.9471574563004</v>
      </c>
      <c r="Z2633" s="23">
        <f t="shared" si="459"/>
        <v>11491.95466642553</v>
      </c>
      <c r="AA2633" s="29">
        <f t="shared" si="460"/>
        <v>0</v>
      </c>
      <c r="AB2633" s="29">
        <f t="shared" si="461"/>
        <v>45.240410877693925</v>
      </c>
      <c r="AC2633" s="29">
        <f t="shared" si="462"/>
        <v>54.759589122306075</v>
      </c>
      <c r="AD2633" s="26">
        <f t="shared" si="463"/>
        <v>0</v>
      </c>
      <c r="AE2633" s="26">
        <f t="shared" si="464"/>
        <v>0.45240410877693926</v>
      </c>
      <c r="AF2633" s="26">
        <f t="shared" si="465"/>
        <v>0.54759589122306074</v>
      </c>
      <c r="AG2633" s="6">
        <v>5</v>
      </c>
    </row>
    <row r="2634" spans="1:33" ht="12" customHeight="1" x14ac:dyDescent="0.2">
      <c r="A2634" s="5" t="s">
        <v>31</v>
      </c>
      <c r="B2634" s="5" t="s">
        <v>31</v>
      </c>
      <c r="C2634" s="7">
        <v>1</v>
      </c>
      <c r="D2634" s="7">
        <v>1</v>
      </c>
      <c r="E2634" s="8">
        <v>15.69</v>
      </c>
      <c r="F2634" s="9" t="s">
        <v>22</v>
      </c>
      <c r="G2634" s="7">
        <v>2</v>
      </c>
      <c r="H2634" s="7">
        <v>1</v>
      </c>
      <c r="I2634" s="7" t="s">
        <v>2</v>
      </c>
      <c r="J2634" s="7" t="s">
        <v>0</v>
      </c>
      <c r="K2634" s="5" t="s">
        <v>32</v>
      </c>
      <c r="L2634" s="14" t="s">
        <v>33</v>
      </c>
      <c r="M2634" s="38">
        <f t="shared" si="466"/>
        <v>1</v>
      </c>
      <c r="N2634" s="32" t="s">
        <v>8065</v>
      </c>
      <c r="O2634" s="32" t="s">
        <v>8065</v>
      </c>
      <c r="P2634" s="32">
        <f t="shared" si="458"/>
        <v>0.15071521965064086</v>
      </c>
      <c r="Q2634" s="35">
        <v>0.980130778034354</v>
      </c>
      <c r="R2634" s="35">
        <v>0.48072636705063099</v>
      </c>
      <c r="S2634" s="35">
        <v>0.197214328382495</v>
      </c>
      <c r="T2634" s="35">
        <v>0.97485340044786695</v>
      </c>
      <c r="U2634" s="35">
        <v>0.51455135065989399</v>
      </c>
      <c r="V2634" s="35">
        <v>0.20337427888051099</v>
      </c>
      <c r="W2634" s="8">
        <v>0</v>
      </c>
      <c r="X2634" s="8">
        <v>4859.3680930277296</v>
      </c>
      <c r="Y2634" s="8">
        <v>32242.052954517701</v>
      </c>
      <c r="Z2634" s="23">
        <f t="shared" si="459"/>
        <v>37101.421047545431</v>
      </c>
      <c r="AA2634" s="29">
        <f t="shared" si="460"/>
        <v>0</v>
      </c>
      <c r="AB2634" s="29">
        <f t="shared" si="461"/>
        <v>13.097525528201345</v>
      </c>
      <c r="AC2634" s="29">
        <f t="shared" si="462"/>
        <v>86.902474471798655</v>
      </c>
      <c r="AD2634" s="26">
        <f t="shared" si="463"/>
        <v>0</v>
      </c>
      <c r="AE2634" s="26">
        <f t="shared" si="464"/>
        <v>0.13097525528201345</v>
      </c>
      <c r="AF2634" s="26">
        <f t="shared" si="465"/>
        <v>0.86902474471798652</v>
      </c>
      <c r="AG2634" s="6">
        <v>1</v>
      </c>
    </row>
  </sheetData>
  <autoFilter ref="L1:L2634"/>
  <mergeCells count="3">
    <mergeCell ref="AD2:AF2"/>
    <mergeCell ref="Z1:AG1"/>
    <mergeCell ref="W1:Y1"/>
  </mergeCells>
  <conditionalFormatting sqref="N4:N2634 P4:P2634">
    <cfRule type="cellIs" dxfId="4" priority="6" operator="lessThan">
      <formula>0.5</formula>
    </cfRule>
    <cfRule type="cellIs" dxfId="3" priority="7" operator="greaterThan">
      <formula>2</formula>
    </cfRule>
  </conditionalFormatting>
  <conditionalFormatting sqref="O4:O2634">
    <cfRule type="cellIs" dxfId="2" priority="4" operator="lessThan">
      <formula>0.5</formula>
    </cfRule>
    <cfRule type="cellIs" dxfId="1" priority="5" operator="greaterThan">
      <formula>2</formula>
    </cfRule>
  </conditionalFormatting>
  <conditionalFormatting sqref="Q4:V2634">
    <cfRule type="cellIs" dxfId="0" priority="1" operator="lessThan">
      <formula>0.05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34"/>
  <sheetViews>
    <sheetView workbookViewId="0">
      <selection activeCell="G1" sqref="G1"/>
    </sheetView>
  </sheetViews>
  <sheetFormatPr baseColWidth="10" defaultRowHeight="12.75" x14ac:dyDescent="0.2"/>
  <cols>
    <col min="1" max="1" width="11.42578125" style="10" customWidth="1"/>
    <col min="2" max="2" width="19.28515625" style="36" customWidth="1"/>
  </cols>
  <sheetData>
    <row r="1" spans="1:4" ht="76.5" x14ac:dyDescent="0.2">
      <c r="A1" s="19" t="s">
        <v>8073</v>
      </c>
      <c r="B1" s="36" t="s">
        <v>8080</v>
      </c>
    </row>
    <row r="2" spans="1:4" x14ac:dyDescent="0.2">
      <c r="A2" s="14" t="s">
        <v>1004</v>
      </c>
      <c r="B2" s="36">
        <v>7</v>
      </c>
      <c r="D2">
        <f>SUM(B2:B68)</f>
        <v>153</v>
      </c>
    </row>
    <row r="3" spans="1:4" x14ac:dyDescent="0.2">
      <c r="A3" s="14" t="s">
        <v>87</v>
      </c>
      <c r="B3" s="36">
        <v>7</v>
      </c>
    </row>
    <row r="4" spans="1:4" x14ac:dyDescent="0.2">
      <c r="A4" s="14" t="s">
        <v>1500</v>
      </c>
      <c r="B4" s="36">
        <v>4</v>
      </c>
    </row>
    <row r="5" spans="1:4" x14ac:dyDescent="0.2">
      <c r="A5" s="14" t="s">
        <v>185</v>
      </c>
      <c r="B5" s="36">
        <v>3</v>
      </c>
    </row>
    <row r="6" spans="1:4" x14ac:dyDescent="0.2">
      <c r="A6" s="14" t="s">
        <v>56</v>
      </c>
      <c r="B6" s="36">
        <v>3</v>
      </c>
    </row>
    <row r="7" spans="1:4" x14ac:dyDescent="0.2">
      <c r="A7" s="14" t="s">
        <v>141</v>
      </c>
      <c r="B7" s="36">
        <v>3</v>
      </c>
    </row>
    <row r="8" spans="1:4" x14ac:dyDescent="0.2">
      <c r="A8" s="14" t="s">
        <v>5280</v>
      </c>
      <c r="B8" s="36">
        <v>3</v>
      </c>
    </row>
    <row r="9" spans="1:4" x14ac:dyDescent="0.2">
      <c r="A9" s="14" t="s">
        <v>4781</v>
      </c>
      <c r="B9" s="36">
        <v>3</v>
      </c>
    </row>
    <row r="10" spans="1:4" x14ac:dyDescent="0.2">
      <c r="A10" s="14" t="s">
        <v>927</v>
      </c>
      <c r="B10" s="36">
        <v>3</v>
      </c>
    </row>
    <row r="11" spans="1:4" x14ac:dyDescent="0.2">
      <c r="A11" s="14" t="s">
        <v>243</v>
      </c>
      <c r="B11" s="36">
        <v>3</v>
      </c>
    </row>
    <row r="12" spans="1:4" x14ac:dyDescent="0.2">
      <c r="A12" s="37" t="s">
        <v>78</v>
      </c>
      <c r="B12" s="36">
        <v>2</v>
      </c>
    </row>
    <row r="13" spans="1:4" x14ac:dyDescent="0.2">
      <c r="A13" s="37" t="s">
        <v>4492</v>
      </c>
      <c r="B13" s="36">
        <v>2</v>
      </c>
    </row>
    <row r="14" spans="1:4" x14ac:dyDescent="0.2">
      <c r="A14" s="37" t="s">
        <v>3494</v>
      </c>
      <c r="B14" s="36">
        <v>2</v>
      </c>
    </row>
    <row r="15" spans="1:4" x14ac:dyDescent="0.2">
      <c r="A15" s="14" t="s">
        <v>3197</v>
      </c>
      <c r="B15" s="36">
        <v>2</v>
      </c>
    </row>
    <row r="16" spans="1:4" x14ac:dyDescent="0.2">
      <c r="A16" s="14" t="s">
        <v>2317</v>
      </c>
      <c r="B16" s="36">
        <v>2</v>
      </c>
    </row>
    <row r="17" spans="1:2" x14ac:dyDescent="0.2">
      <c r="A17" s="14" t="s">
        <v>2817</v>
      </c>
      <c r="B17" s="36">
        <v>2</v>
      </c>
    </row>
    <row r="18" spans="1:2" x14ac:dyDescent="0.2">
      <c r="A18" s="14" t="s">
        <v>81</v>
      </c>
      <c r="B18" s="36">
        <v>2</v>
      </c>
    </row>
    <row r="19" spans="1:2" x14ac:dyDescent="0.2">
      <c r="A19" s="14" t="s">
        <v>232</v>
      </c>
      <c r="B19" s="36">
        <v>2</v>
      </c>
    </row>
    <row r="20" spans="1:2" x14ac:dyDescent="0.2">
      <c r="A20" s="14" t="s">
        <v>101</v>
      </c>
      <c r="B20" s="36">
        <v>2</v>
      </c>
    </row>
    <row r="21" spans="1:2" x14ac:dyDescent="0.2">
      <c r="A21" s="14" t="s">
        <v>4003</v>
      </c>
      <c r="B21" s="36">
        <v>2</v>
      </c>
    </row>
    <row r="22" spans="1:2" x14ac:dyDescent="0.2">
      <c r="A22" s="14" t="s">
        <v>873</v>
      </c>
      <c r="B22" s="36">
        <v>2</v>
      </c>
    </row>
    <row r="23" spans="1:2" x14ac:dyDescent="0.2">
      <c r="A23" s="14" t="s">
        <v>1110</v>
      </c>
      <c r="B23" s="36">
        <v>2</v>
      </c>
    </row>
    <row r="24" spans="1:2" x14ac:dyDescent="0.2">
      <c r="A24" s="14" t="s">
        <v>166</v>
      </c>
      <c r="B24" s="36">
        <v>2</v>
      </c>
    </row>
    <row r="25" spans="1:2" x14ac:dyDescent="0.2">
      <c r="A25" s="14" t="s">
        <v>348</v>
      </c>
      <c r="B25" s="36">
        <v>2</v>
      </c>
    </row>
    <row r="26" spans="1:2" x14ac:dyDescent="0.2">
      <c r="A26" s="14" t="s">
        <v>894</v>
      </c>
      <c r="B26" s="36">
        <v>2</v>
      </c>
    </row>
    <row r="27" spans="1:2" x14ac:dyDescent="0.2">
      <c r="A27" s="14" t="s">
        <v>277</v>
      </c>
      <c r="B27" s="36">
        <v>2</v>
      </c>
    </row>
    <row r="28" spans="1:2" x14ac:dyDescent="0.2">
      <c r="A28" s="14" t="s">
        <v>6936</v>
      </c>
      <c r="B28" s="36">
        <v>2</v>
      </c>
    </row>
    <row r="29" spans="1:2" x14ac:dyDescent="0.2">
      <c r="A29" s="14" t="s">
        <v>3200</v>
      </c>
      <c r="B29" s="36">
        <v>2</v>
      </c>
    </row>
    <row r="30" spans="1:2" x14ac:dyDescent="0.2">
      <c r="A30" s="14" t="s">
        <v>6113</v>
      </c>
      <c r="B30" s="36">
        <v>2</v>
      </c>
    </row>
    <row r="31" spans="1:2" x14ac:dyDescent="0.2">
      <c r="A31" s="14" t="s">
        <v>2100</v>
      </c>
      <c r="B31" s="36">
        <v>2</v>
      </c>
    </row>
    <row r="32" spans="1:2" x14ac:dyDescent="0.2">
      <c r="A32" s="14" t="s">
        <v>2382</v>
      </c>
      <c r="B32" s="36">
        <v>2</v>
      </c>
    </row>
    <row r="33" spans="1:2" x14ac:dyDescent="0.2">
      <c r="A33" s="14" t="s">
        <v>2633</v>
      </c>
      <c r="B33" s="36">
        <v>2</v>
      </c>
    </row>
    <row r="34" spans="1:2" x14ac:dyDescent="0.2">
      <c r="A34" s="14" t="s">
        <v>7753</v>
      </c>
      <c r="B34" s="36">
        <v>2</v>
      </c>
    </row>
    <row r="35" spans="1:2" x14ac:dyDescent="0.2">
      <c r="A35" s="14" t="s">
        <v>6188</v>
      </c>
      <c r="B35" s="36">
        <v>2</v>
      </c>
    </row>
    <row r="36" spans="1:2" x14ac:dyDescent="0.2">
      <c r="A36" s="14" t="s">
        <v>6182</v>
      </c>
      <c r="B36" s="36">
        <v>2</v>
      </c>
    </row>
    <row r="37" spans="1:2" x14ac:dyDescent="0.2">
      <c r="A37" s="14" t="s">
        <v>2574</v>
      </c>
      <c r="B37" s="36">
        <v>2</v>
      </c>
    </row>
    <row r="38" spans="1:2" x14ac:dyDescent="0.2">
      <c r="A38" s="14" t="s">
        <v>6001</v>
      </c>
      <c r="B38" s="36">
        <v>2</v>
      </c>
    </row>
    <row r="39" spans="1:2" x14ac:dyDescent="0.2">
      <c r="A39" s="14" t="s">
        <v>5157</v>
      </c>
      <c r="B39" s="36">
        <v>2</v>
      </c>
    </row>
    <row r="40" spans="1:2" x14ac:dyDescent="0.2">
      <c r="A40" s="14" t="s">
        <v>1465</v>
      </c>
      <c r="B40" s="36">
        <v>2</v>
      </c>
    </row>
    <row r="41" spans="1:2" x14ac:dyDescent="0.2">
      <c r="A41" s="14" t="s">
        <v>107</v>
      </c>
      <c r="B41" s="36">
        <v>2</v>
      </c>
    </row>
    <row r="42" spans="1:2" x14ac:dyDescent="0.2">
      <c r="A42" s="14" t="s">
        <v>7531</v>
      </c>
      <c r="B42" s="36">
        <v>2</v>
      </c>
    </row>
    <row r="43" spans="1:2" x14ac:dyDescent="0.2">
      <c r="A43" s="14" t="s">
        <v>675</v>
      </c>
      <c r="B43" s="36">
        <v>2</v>
      </c>
    </row>
    <row r="44" spans="1:2" x14ac:dyDescent="0.2">
      <c r="A44" s="14" t="s">
        <v>1142</v>
      </c>
      <c r="B44" s="36">
        <v>2</v>
      </c>
    </row>
    <row r="45" spans="1:2" x14ac:dyDescent="0.2">
      <c r="A45" s="14" t="s">
        <v>7235</v>
      </c>
      <c r="B45" s="36">
        <v>2</v>
      </c>
    </row>
    <row r="46" spans="1:2" x14ac:dyDescent="0.2">
      <c r="A46" s="14" t="s">
        <v>4787</v>
      </c>
      <c r="B46" s="36">
        <v>2</v>
      </c>
    </row>
    <row r="47" spans="1:2" x14ac:dyDescent="0.2">
      <c r="A47" s="14" t="s">
        <v>7050</v>
      </c>
      <c r="B47" s="36">
        <v>2</v>
      </c>
    </row>
    <row r="48" spans="1:2" x14ac:dyDescent="0.2">
      <c r="A48" s="14" t="s">
        <v>1468</v>
      </c>
      <c r="B48" s="36">
        <v>2</v>
      </c>
    </row>
    <row r="49" spans="1:2" x14ac:dyDescent="0.2">
      <c r="A49" s="14" t="s">
        <v>7965</v>
      </c>
      <c r="B49" s="36">
        <v>2</v>
      </c>
    </row>
    <row r="50" spans="1:2" x14ac:dyDescent="0.2">
      <c r="A50" s="14" t="s">
        <v>970</v>
      </c>
      <c r="B50" s="36">
        <v>2</v>
      </c>
    </row>
    <row r="51" spans="1:2" x14ac:dyDescent="0.2">
      <c r="A51" s="14" t="s">
        <v>6120</v>
      </c>
      <c r="B51" s="36">
        <v>2</v>
      </c>
    </row>
    <row r="52" spans="1:2" x14ac:dyDescent="0.2">
      <c r="A52" s="14" t="s">
        <v>3191</v>
      </c>
      <c r="B52" s="36">
        <v>2</v>
      </c>
    </row>
    <row r="53" spans="1:2" x14ac:dyDescent="0.2">
      <c r="A53" s="14" t="s">
        <v>1030</v>
      </c>
      <c r="B53" s="36">
        <v>2</v>
      </c>
    </row>
    <row r="54" spans="1:2" x14ac:dyDescent="0.2">
      <c r="A54" s="14" t="s">
        <v>3778</v>
      </c>
      <c r="B54" s="36">
        <v>2</v>
      </c>
    </row>
    <row r="55" spans="1:2" x14ac:dyDescent="0.2">
      <c r="A55" s="14" t="s">
        <v>4853</v>
      </c>
      <c r="B55" s="36">
        <v>2</v>
      </c>
    </row>
    <row r="56" spans="1:2" x14ac:dyDescent="0.2">
      <c r="A56" s="14" t="s">
        <v>6041</v>
      </c>
      <c r="B56" s="36">
        <v>2</v>
      </c>
    </row>
    <row r="57" spans="1:2" x14ac:dyDescent="0.2">
      <c r="A57" s="14" t="s">
        <v>5322</v>
      </c>
      <c r="B57" s="36">
        <v>2</v>
      </c>
    </row>
    <row r="58" spans="1:2" x14ac:dyDescent="0.2">
      <c r="A58" s="14" t="s">
        <v>4202</v>
      </c>
      <c r="B58" s="36">
        <v>2</v>
      </c>
    </row>
    <row r="59" spans="1:2" x14ac:dyDescent="0.2">
      <c r="A59" s="14" t="s">
        <v>6017</v>
      </c>
      <c r="B59" s="36">
        <v>2</v>
      </c>
    </row>
    <row r="60" spans="1:2" x14ac:dyDescent="0.2">
      <c r="A60" s="14" t="s">
        <v>3097</v>
      </c>
      <c r="B60" s="36">
        <v>2</v>
      </c>
    </row>
    <row r="61" spans="1:2" x14ac:dyDescent="0.2">
      <c r="A61" s="14" t="s">
        <v>6575</v>
      </c>
      <c r="B61" s="36">
        <v>2</v>
      </c>
    </row>
    <row r="62" spans="1:2" x14ac:dyDescent="0.2">
      <c r="A62" s="14" t="s">
        <v>7131</v>
      </c>
      <c r="B62" s="36">
        <v>2</v>
      </c>
    </row>
    <row r="63" spans="1:2" x14ac:dyDescent="0.2">
      <c r="A63" s="14" t="s">
        <v>426</v>
      </c>
      <c r="B63" s="36">
        <v>2</v>
      </c>
    </row>
    <row r="64" spans="1:2" x14ac:dyDescent="0.2">
      <c r="A64" s="14" t="s">
        <v>2909</v>
      </c>
      <c r="B64" s="36">
        <v>2</v>
      </c>
    </row>
    <row r="65" spans="1:2" x14ac:dyDescent="0.2">
      <c r="A65" s="14" t="s">
        <v>1608</v>
      </c>
      <c r="B65" s="36">
        <v>2</v>
      </c>
    </row>
    <row r="66" spans="1:2" x14ac:dyDescent="0.2">
      <c r="A66" s="14" t="s">
        <v>1132</v>
      </c>
      <c r="B66" s="36">
        <v>2</v>
      </c>
    </row>
    <row r="67" spans="1:2" x14ac:dyDescent="0.2">
      <c r="A67" s="14" t="s">
        <v>3636</v>
      </c>
      <c r="B67" s="36">
        <v>2</v>
      </c>
    </row>
    <row r="68" spans="1:2" x14ac:dyDescent="0.2">
      <c r="A68" s="14" t="s">
        <v>5078</v>
      </c>
      <c r="B68" s="36">
        <v>2</v>
      </c>
    </row>
    <row r="69" spans="1:2" x14ac:dyDescent="0.2">
      <c r="A69" s="14" t="s">
        <v>1107</v>
      </c>
      <c r="B69" s="36">
        <v>1</v>
      </c>
    </row>
    <row r="70" spans="1:2" x14ac:dyDescent="0.2">
      <c r="A70" s="14" t="s">
        <v>2029</v>
      </c>
      <c r="B70" s="36">
        <v>1</v>
      </c>
    </row>
    <row r="71" spans="1:2" x14ac:dyDescent="0.2">
      <c r="A71" s="14" t="s">
        <v>286</v>
      </c>
      <c r="B71" s="36">
        <v>1</v>
      </c>
    </row>
    <row r="72" spans="1:2" x14ac:dyDescent="0.2">
      <c r="A72" s="14" t="s">
        <v>129</v>
      </c>
      <c r="B72" s="36">
        <v>1</v>
      </c>
    </row>
    <row r="73" spans="1:2" x14ac:dyDescent="0.2">
      <c r="A73" s="14" t="s">
        <v>5169</v>
      </c>
      <c r="B73" s="36">
        <v>1</v>
      </c>
    </row>
    <row r="74" spans="1:2" x14ac:dyDescent="0.2">
      <c r="A74" s="14" t="s">
        <v>7431</v>
      </c>
      <c r="B74" s="36">
        <v>1</v>
      </c>
    </row>
    <row r="75" spans="1:2" x14ac:dyDescent="0.2">
      <c r="A75" s="14" t="s">
        <v>7382</v>
      </c>
      <c r="B75" s="36">
        <v>1</v>
      </c>
    </row>
    <row r="76" spans="1:2" x14ac:dyDescent="0.2">
      <c r="A76" s="14" t="s">
        <v>5118</v>
      </c>
      <c r="B76" s="36">
        <v>1</v>
      </c>
    </row>
    <row r="77" spans="1:2" x14ac:dyDescent="0.2">
      <c r="A77" s="14" t="s">
        <v>5292</v>
      </c>
      <c r="B77" s="36">
        <v>1</v>
      </c>
    </row>
    <row r="78" spans="1:2" x14ac:dyDescent="0.2">
      <c r="A78" s="14" t="s">
        <v>7987</v>
      </c>
      <c r="B78" s="36">
        <v>1</v>
      </c>
    </row>
    <row r="79" spans="1:2" x14ac:dyDescent="0.2">
      <c r="A79" s="14" t="s">
        <v>2587</v>
      </c>
      <c r="B79" s="36">
        <v>1</v>
      </c>
    </row>
    <row r="80" spans="1:2" x14ac:dyDescent="0.2">
      <c r="A80" s="14" t="s">
        <v>1511</v>
      </c>
      <c r="B80" s="36">
        <v>1</v>
      </c>
    </row>
    <row r="81" spans="1:2" x14ac:dyDescent="0.2">
      <c r="A81" s="14" t="s">
        <v>4099</v>
      </c>
      <c r="B81" s="36">
        <v>1</v>
      </c>
    </row>
    <row r="82" spans="1:2" x14ac:dyDescent="0.2">
      <c r="A82" s="14" t="s">
        <v>760</v>
      </c>
      <c r="B82" s="36">
        <v>1</v>
      </c>
    </row>
    <row r="83" spans="1:2" x14ac:dyDescent="0.2">
      <c r="A83" s="14" t="s">
        <v>3769</v>
      </c>
      <c r="B83" s="36">
        <v>1</v>
      </c>
    </row>
    <row r="84" spans="1:2" x14ac:dyDescent="0.2">
      <c r="A84" s="14" t="s">
        <v>7025</v>
      </c>
      <c r="B84" s="36">
        <v>1</v>
      </c>
    </row>
    <row r="85" spans="1:2" x14ac:dyDescent="0.2">
      <c r="A85" s="14" t="s">
        <v>2068</v>
      </c>
      <c r="B85" s="36">
        <v>1</v>
      </c>
    </row>
    <row r="86" spans="1:2" x14ac:dyDescent="0.2">
      <c r="A86" s="14" t="s">
        <v>6958</v>
      </c>
      <c r="B86" s="36">
        <v>1</v>
      </c>
    </row>
    <row r="87" spans="1:2" x14ac:dyDescent="0.2">
      <c r="A87" s="14" t="s">
        <v>7652</v>
      </c>
      <c r="B87" s="36">
        <v>1</v>
      </c>
    </row>
    <row r="88" spans="1:2" x14ac:dyDescent="0.2">
      <c r="A88" s="14" t="s">
        <v>4660</v>
      </c>
      <c r="B88" s="36">
        <v>1</v>
      </c>
    </row>
    <row r="89" spans="1:2" x14ac:dyDescent="0.2">
      <c r="A89" s="14" t="s">
        <v>3115</v>
      </c>
      <c r="B89" s="36">
        <v>1</v>
      </c>
    </row>
    <row r="90" spans="1:2" x14ac:dyDescent="0.2">
      <c r="A90" s="14" t="s">
        <v>7904</v>
      </c>
      <c r="B90" s="36">
        <v>1</v>
      </c>
    </row>
    <row r="91" spans="1:2" x14ac:dyDescent="0.2">
      <c r="A91" s="14" t="s">
        <v>2921</v>
      </c>
      <c r="B91" s="36">
        <v>1</v>
      </c>
    </row>
    <row r="92" spans="1:2" x14ac:dyDescent="0.2">
      <c r="A92" s="14" t="s">
        <v>7416</v>
      </c>
      <c r="B92" s="36">
        <v>1</v>
      </c>
    </row>
    <row r="93" spans="1:2" x14ac:dyDescent="0.2">
      <c r="A93" s="14" t="s">
        <v>5980</v>
      </c>
      <c r="B93" s="36">
        <v>1</v>
      </c>
    </row>
    <row r="94" spans="1:2" x14ac:dyDescent="0.2">
      <c r="A94" s="14" t="s">
        <v>3009</v>
      </c>
      <c r="B94" s="36">
        <v>1</v>
      </c>
    </row>
    <row r="95" spans="1:2" x14ac:dyDescent="0.2">
      <c r="A95" s="14" t="s">
        <v>7936</v>
      </c>
      <c r="B95" s="36">
        <v>1</v>
      </c>
    </row>
    <row r="96" spans="1:2" x14ac:dyDescent="0.2">
      <c r="A96" s="14" t="s">
        <v>6682</v>
      </c>
      <c r="B96" s="36">
        <v>1</v>
      </c>
    </row>
    <row r="97" spans="1:2" x14ac:dyDescent="0.2">
      <c r="A97" s="14" t="s">
        <v>3208</v>
      </c>
      <c r="B97" s="36">
        <v>1</v>
      </c>
    </row>
    <row r="98" spans="1:2" x14ac:dyDescent="0.2">
      <c r="A98" s="14" t="s">
        <v>3020</v>
      </c>
      <c r="B98" s="36">
        <v>1</v>
      </c>
    </row>
    <row r="99" spans="1:2" x14ac:dyDescent="0.2">
      <c r="A99" s="14" t="s">
        <v>8042</v>
      </c>
      <c r="B99" s="36">
        <v>1</v>
      </c>
    </row>
    <row r="100" spans="1:2" x14ac:dyDescent="0.2">
      <c r="A100" s="14" t="s">
        <v>2811</v>
      </c>
      <c r="B100" s="36">
        <v>1</v>
      </c>
    </row>
    <row r="101" spans="1:2" x14ac:dyDescent="0.2">
      <c r="A101" s="14" t="s">
        <v>7737</v>
      </c>
      <c r="B101" s="36">
        <v>1</v>
      </c>
    </row>
    <row r="102" spans="1:2" x14ac:dyDescent="0.2">
      <c r="A102" s="14" t="s">
        <v>311</v>
      </c>
      <c r="B102" s="36">
        <v>1</v>
      </c>
    </row>
    <row r="103" spans="1:2" x14ac:dyDescent="0.2">
      <c r="A103" s="14" t="s">
        <v>6140</v>
      </c>
      <c r="B103" s="36">
        <v>1</v>
      </c>
    </row>
    <row r="104" spans="1:2" x14ac:dyDescent="0.2">
      <c r="A104" s="14" t="s">
        <v>2256</v>
      </c>
      <c r="B104" s="36">
        <v>1</v>
      </c>
    </row>
    <row r="105" spans="1:2" x14ac:dyDescent="0.2">
      <c r="A105" s="14" t="s">
        <v>5154</v>
      </c>
      <c r="B105" s="36">
        <v>1</v>
      </c>
    </row>
    <row r="106" spans="1:2" x14ac:dyDescent="0.2">
      <c r="A106" s="14" t="s">
        <v>1455</v>
      </c>
      <c r="B106" s="36">
        <v>1</v>
      </c>
    </row>
    <row r="107" spans="1:2" x14ac:dyDescent="0.2">
      <c r="A107" s="14" t="s">
        <v>7224</v>
      </c>
      <c r="B107" s="36">
        <v>1</v>
      </c>
    </row>
    <row r="108" spans="1:2" x14ac:dyDescent="0.2">
      <c r="A108" s="14" t="s">
        <v>7959</v>
      </c>
      <c r="B108" s="36">
        <v>1</v>
      </c>
    </row>
    <row r="109" spans="1:2" x14ac:dyDescent="0.2">
      <c r="A109" s="14" t="s">
        <v>1364</v>
      </c>
      <c r="B109" s="36">
        <v>1</v>
      </c>
    </row>
    <row r="110" spans="1:2" x14ac:dyDescent="0.2">
      <c r="A110" s="14" t="s">
        <v>1365</v>
      </c>
      <c r="B110" s="36">
        <v>1</v>
      </c>
    </row>
    <row r="111" spans="1:2" x14ac:dyDescent="0.2">
      <c r="A111" s="14" t="s">
        <v>6679</v>
      </c>
      <c r="B111" s="36">
        <v>1</v>
      </c>
    </row>
    <row r="112" spans="1:2" x14ac:dyDescent="0.2">
      <c r="A112" s="14" t="s">
        <v>2540</v>
      </c>
      <c r="B112" s="36">
        <v>1</v>
      </c>
    </row>
    <row r="113" spans="1:2" x14ac:dyDescent="0.2">
      <c r="A113" s="14" t="s">
        <v>3654</v>
      </c>
      <c r="B113" s="36">
        <v>1</v>
      </c>
    </row>
    <row r="114" spans="1:2" x14ac:dyDescent="0.2">
      <c r="A114" s="14" t="s">
        <v>2844</v>
      </c>
      <c r="B114" s="36">
        <v>1</v>
      </c>
    </row>
    <row r="115" spans="1:2" x14ac:dyDescent="0.2">
      <c r="A115" s="14" t="s">
        <v>3574</v>
      </c>
      <c r="B115" s="36">
        <v>1</v>
      </c>
    </row>
    <row r="116" spans="1:2" x14ac:dyDescent="0.2">
      <c r="A116" s="14" t="s">
        <v>716</v>
      </c>
      <c r="B116" s="36">
        <v>1</v>
      </c>
    </row>
    <row r="117" spans="1:2" x14ac:dyDescent="0.2">
      <c r="A117" s="14" t="s">
        <v>1487</v>
      </c>
      <c r="B117" s="36">
        <v>1</v>
      </c>
    </row>
    <row r="118" spans="1:2" x14ac:dyDescent="0.2">
      <c r="A118" s="14" t="s">
        <v>1257</v>
      </c>
      <c r="B118" s="36">
        <v>1</v>
      </c>
    </row>
    <row r="119" spans="1:2" x14ac:dyDescent="0.2">
      <c r="A119" s="14" t="s">
        <v>1061</v>
      </c>
      <c r="B119" s="36">
        <v>1</v>
      </c>
    </row>
    <row r="120" spans="1:2" x14ac:dyDescent="0.2">
      <c r="A120" s="14" t="s">
        <v>4027</v>
      </c>
      <c r="B120" s="36">
        <v>1</v>
      </c>
    </row>
    <row r="121" spans="1:2" x14ac:dyDescent="0.2">
      <c r="A121" s="14" t="s">
        <v>5575</v>
      </c>
      <c r="B121" s="36">
        <v>1</v>
      </c>
    </row>
    <row r="122" spans="1:2" x14ac:dyDescent="0.2">
      <c r="A122" s="14" t="s">
        <v>3363</v>
      </c>
      <c r="B122" s="36">
        <v>1</v>
      </c>
    </row>
    <row r="123" spans="1:2" x14ac:dyDescent="0.2">
      <c r="A123" s="14" t="s">
        <v>1859</v>
      </c>
      <c r="B123" s="36">
        <v>1</v>
      </c>
    </row>
    <row r="124" spans="1:2" x14ac:dyDescent="0.2">
      <c r="A124" s="14" t="s">
        <v>3406</v>
      </c>
      <c r="B124" s="36">
        <v>1</v>
      </c>
    </row>
    <row r="125" spans="1:2" x14ac:dyDescent="0.2">
      <c r="A125" s="14" t="s">
        <v>4558</v>
      </c>
      <c r="B125" s="36">
        <v>1</v>
      </c>
    </row>
    <row r="126" spans="1:2" x14ac:dyDescent="0.2">
      <c r="A126" s="14" t="s">
        <v>4754</v>
      </c>
      <c r="B126" s="36">
        <v>1</v>
      </c>
    </row>
    <row r="127" spans="1:2" x14ac:dyDescent="0.2">
      <c r="A127" s="14" t="s">
        <v>6742</v>
      </c>
      <c r="B127" s="36">
        <v>1</v>
      </c>
    </row>
    <row r="128" spans="1:2" x14ac:dyDescent="0.2">
      <c r="A128" s="14" t="s">
        <v>6454</v>
      </c>
      <c r="B128" s="36">
        <v>1</v>
      </c>
    </row>
    <row r="129" spans="1:2" x14ac:dyDescent="0.2">
      <c r="A129" s="14" t="s">
        <v>3944</v>
      </c>
      <c r="B129" s="36">
        <v>1</v>
      </c>
    </row>
    <row r="130" spans="1:2" x14ac:dyDescent="0.2">
      <c r="A130" s="14" t="s">
        <v>7915</v>
      </c>
      <c r="B130" s="36">
        <v>1</v>
      </c>
    </row>
    <row r="131" spans="1:2" x14ac:dyDescent="0.2">
      <c r="A131" s="14" t="s">
        <v>2492</v>
      </c>
      <c r="B131" s="36">
        <v>1</v>
      </c>
    </row>
    <row r="132" spans="1:2" x14ac:dyDescent="0.2">
      <c r="A132" s="14" t="s">
        <v>1583</v>
      </c>
      <c r="B132" s="36">
        <v>1</v>
      </c>
    </row>
    <row r="133" spans="1:2" x14ac:dyDescent="0.2">
      <c r="A133" s="14" t="s">
        <v>1869</v>
      </c>
      <c r="B133" s="36">
        <v>1</v>
      </c>
    </row>
    <row r="134" spans="1:2" x14ac:dyDescent="0.2">
      <c r="A134" s="14" t="s">
        <v>3345</v>
      </c>
      <c r="B134" s="36">
        <v>1</v>
      </c>
    </row>
    <row r="135" spans="1:2" x14ac:dyDescent="0.2">
      <c r="A135" s="14" t="s">
        <v>5423</v>
      </c>
      <c r="B135" s="36">
        <v>1</v>
      </c>
    </row>
    <row r="136" spans="1:2" x14ac:dyDescent="0.2">
      <c r="A136" s="14" t="s">
        <v>3693</v>
      </c>
      <c r="B136" s="36">
        <v>1</v>
      </c>
    </row>
    <row r="137" spans="1:2" x14ac:dyDescent="0.2">
      <c r="A137" s="14" t="s">
        <v>6590</v>
      </c>
      <c r="B137" s="36">
        <v>1</v>
      </c>
    </row>
    <row r="138" spans="1:2" x14ac:dyDescent="0.2">
      <c r="A138" s="14" t="s">
        <v>4663</v>
      </c>
      <c r="B138" s="36">
        <v>1</v>
      </c>
    </row>
    <row r="139" spans="1:2" x14ac:dyDescent="0.2">
      <c r="A139" s="14" t="s">
        <v>7605</v>
      </c>
      <c r="B139" s="36">
        <v>1</v>
      </c>
    </row>
    <row r="140" spans="1:2" x14ac:dyDescent="0.2">
      <c r="A140" s="14" t="s">
        <v>6329</v>
      </c>
      <c r="B140" s="36">
        <v>1</v>
      </c>
    </row>
    <row r="141" spans="1:2" x14ac:dyDescent="0.2">
      <c r="A141" s="14" t="s">
        <v>5880</v>
      </c>
      <c r="B141" s="36">
        <v>1</v>
      </c>
    </row>
    <row r="142" spans="1:2" x14ac:dyDescent="0.2">
      <c r="A142" s="14" t="s">
        <v>5920</v>
      </c>
      <c r="B142" s="36">
        <v>1</v>
      </c>
    </row>
    <row r="143" spans="1:2" x14ac:dyDescent="0.2">
      <c r="A143" s="14" t="s">
        <v>5081</v>
      </c>
      <c r="B143" s="36">
        <v>1</v>
      </c>
    </row>
    <row r="144" spans="1:2" x14ac:dyDescent="0.2">
      <c r="A144" s="14" t="s">
        <v>1989</v>
      </c>
      <c r="B144" s="36">
        <v>1</v>
      </c>
    </row>
    <row r="145" spans="1:2" x14ac:dyDescent="0.2">
      <c r="A145" s="14" t="s">
        <v>822</v>
      </c>
      <c r="B145" s="36">
        <v>1</v>
      </c>
    </row>
    <row r="146" spans="1:2" x14ac:dyDescent="0.2">
      <c r="A146" s="14" t="s">
        <v>2159</v>
      </c>
      <c r="B146" s="36">
        <v>1</v>
      </c>
    </row>
    <row r="147" spans="1:2" x14ac:dyDescent="0.2">
      <c r="A147" s="14" t="s">
        <v>2147</v>
      </c>
      <c r="B147" s="36">
        <v>1</v>
      </c>
    </row>
    <row r="148" spans="1:2" x14ac:dyDescent="0.2">
      <c r="A148" s="14" t="s">
        <v>4893</v>
      </c>
      <c r="B148" s="36">
        <v>1</v>
      </c>
    </row>
    <row r="149" spans="1:2" x14ac:dyDescent="0.2">
      <c r="A149" s="14" t="s">
        <v>2870</v>
      </c>
      <c r="B149" s="36">
        <v>1</v>
      </c>
    </row>
    <row r="150" spans="1:2" x14ac:dyDescent="0.2">
      <c r="A150" s="14" t="s">
        <v>3005</v>
      </c>
      <c r="B150" s="36">
        <v>1</v>
      </c>
    </row>
    <row r="151" spans="1:2" x14ac:dyDescent="0.2">
      <c r="A151" s="14" t="s">
        <v>4638</v>
      </c>
      <c r="B151" s="36">
        <v>1</v>
      </c>
    </row>
    <row r="152" spans="1:2" x14ac:dyDescent="0.2">
      <c r="A152" s="14" t="s">
        <v>2823</v>
      </c>
      <c r="B152" s="36">
        <v>1</v>
      </c>
    </row>
    <row r="153" spans="1:2" x14ac:dyDescent="0.2">
      <c r="A153" s="14" t="s">
        <v>1263</v>
      </c>
      <c r="B153" s="36">
        <v>1</v>
      </c>
    </row>
    <row r="154" spans="1:2" x14ac:dyDescent="0.2">
      <c r="A154" s="14" t="s">
        <v>3403</v>
      </c>
      <c r="B154" s="36">
        <v>1</v>
      </c>
    </row>
    <row r="155" spans="1:2" x14ac:dyDescent="0.2">
      <c r="A155" s="14" t="s">
        <v>5351</v>
      </c>
      <c r="B155" s="36">
        <v>1</v>
      </c>
    </row>
    <row r="156" spans="1:2" x14ac:dyDescent="0.2">
      <c r="A156" s="14" t="s">
        <v>2772</v>
      </c>
      <c r="B156" s="36">
        <v>1</v>
      </c>
    </row>
    <row r="157" spans="1:2" x14ac:dyDescent="0.2">
      <c r="A157" s="14" t="s">
        <v>4335</v>
      </c>
      <c r="B157" s="36">
        <v>1</v>
      </c>
    </row>
    <row r="158" spans="1:2" x14ac:dyDescent="0.2">
      <c r="A158" s="14" t="s">
        <v>1747</v>
      </c>
      <c r="B158" s="36">
        <v>1</v>
      </c>
    </row>
    <row r="159" spans="1:2" x14ac:dyDescent="0.2">
      <c r="A159" s="14" t="s">
        <v>1811</v>
      </c>
      <c r="B159" s="36">
        <v>1</v>
      </c>
    </row>
    <row r="160" spans="1:2" x14ac:dyDescent="0.2">
      <c r="A160" s="14" t="s">
        <v>2235</v>
      </c>
      <c r="B160" s="36">
        <v>1</v>
      </c>
    </row>
    <row r="161" spans="1:2" x14ac:dyDescent="0.2">
      <c r="A161" s="14" t="s">
        <v>766</v>
      </c>
      <c r="B161" s="36">
        <v>1</v>
      </c>
    </row>
    <row r="162" spans="1:2" x14ac:dyDescent="0.2">
      <c r="A162" s="14" t="s">
        <v>7176</v>
      </c>
      <c r="B162" s="36">
        <v>1</v>
      </c>
    </row>
    <row r="163" spans="1:2" x14ac:dyDescent="0.2">
      <c r="A163" s="14" t="s">
        <v>4707</v>
      </c>
      <c r="B163" s="36">
        <v>1</v>
      </c>
    </row>
    <row r="164" spans="1:2" x14ac:dyDescent="0.2">
      <c r="A164" s="14" t="s">
        <v>2725</v>
      </c>
      <c r="B164" s="36">
        <v>1</v>
      </c>
    </row>
    <row r="165" spans="1:2" x14ac:dyDescent="0.2">
      <c r="A165" s="14" t="s">
        <v>2651</v>
      </c>
      <c r="B165" s="36">
        <v>1</v>
      </c>
    </row>
    <row r="166" spans="1:2" x14ac:dyDescent="0.2">
      <c r="A166" s="14" t="s">
        <v>2483</v>
      </c>
      <c r="B166" s="36">
        <v>1</v>
      </c>
    </row>
    <row r="167" spans="1:2" x14ac:dyDescent="0.2">
      <c r="A167" s="14" t="s">
        <v>1826</v>
      </c>
      <c r="B167" s="36">
        <v>1</v>
      </c>
    </row>
    <row r="168" spans="1:2" x14ac:dyDescent="0.2">
      <c r="A168" s="14" t="s">
        <v>3802</v>
      </c>
      <c r="B168" s="36">
        <v>1</v>
      </c>
    </row>
    <row r="169" spans="1:2" x14ac:dyDescent="0.2">
      <c r="A169" s="14" t="s">
        <v>135</v>
      </c>
      <c r="B169" s="36">
        <v>1</v>
      </c>
    </row>
    <row r="170" spans="1:2" x14ac:dyDescent="0.2">
      <c r="A170" s="14" t="s">
        <v>200</v>
      </c>
      <c r="B170" s="36">
        <v>1</v>
      </c>
    </row>
    <row r="171" spans="1:2" x14ac:dyDescent="0.2">
      <c r="A171" s="14" t="s">
        <v>995</v>
      </c>
      <c r="B171" s="36">
        <v>1</v>
      </c>
    </row>
    <row r="172" spans="1:2" x14ac:dyDescent="0.2">
      <c r="A172" s="14" t="s">
        <v>5700</v>
      </c>
      <c r="B172" s="36">
        <v>1</v>
      </c>
    </row>
    <row r="173" spans="1:2" x14ac:dyDescent="0.2">
      <c r="A173" s="14" t="s">
        <v>3485</v>
      </c>
      <c r="B173" s="36">
        <v>1</v>
      </c>
    </row>
    <row r="174" spans="1:2" x14ac:dyDescent="0.2">
      <c r="A174" s="14" t="s">
        <v>6816</v>
      </c>
      <c r="B174" s="36">
        <v>1</v>
      </c>
    </row>
    <row r="175" spans="1:2" x14ac:dyDescent="0.2">
      <c r="A175" s="14" t="s">
        <v>3874</v>
      </c>
      <c r="B175" s="36">
        <v>1</v>
      </c>
    </row>
    <row r="176" spans="1:2" x14ac:dyDescent="0.2">
      <c r="A176" s="14" t="s">
        <v>4199</v>
      </c>
      <c r="B176" s="36">
        <v>1</v>
      </c>
    </row>
    <row r="177" spans="1:2" x14ac:dyDescent="0.2">
      <c r="A177" s="14" t="s">
        <v>7074</v>
      </c>
      <c r="B177" s="36">
        <v>1</v>
      </c>
    </row>
    <row r="178" spans="1:2" x14ac:dyDescent="0.2">
      <c r="A178" s="14" t="s">
        <v>4366</v>
      </c>
      <c r="B178" s="36">
        <v>1</v>
      </c>
    </row>
    <row r="179" spans="1:2" x14ac:dyDescent="0.2">
      <c r="A179" s="14" t="s">
        <v>3953</v>
      </c>
      <c r="B179" s="36">
        <v>1</v>
      </c>
    </row>
    <row r="180" spans="1:2" x14ac:dyDescent="0.2">
      <c r="A180" s="14" t="s">
        <v>647</v>
      </c>
      <c r="B180" s="36">
        <v>1</v>
      </c>
    </row>
    <row r="181" spans="1:2" x14ac:dyDescent="0.2">
      <c r="A181" s="14" t="s">
        <v>326</v>
      </c>
      <c r="B181" s="36">
        <v>1</v>
      </c>
    </row>
    <row r="182" spans="1:2" x14ac:dyDescent="0.2">
      <c r="A182" s="14" t="s">
        <v>527</v>
      </c>
      <c r="B182" s="36">
        <v>1</v>
      </c>
    </row>
    <row r="183" spans="1:2" x14ac:dyDescent="0.2">
      <c r="A183" s="14" t="s">
        <v>6949</v>
      </c>
      <c r="B183" s="36">
        <v>1</v>
      </c>
    </row>
    <row r="184" spans="1:2" x14ac:dyDescent="0.2">
      <c r="A184" s="14" t="s">
        <v>603</v>
      </c>
      <c r="B184" s="36">
        <v>1</v>
      </c>
    </row>
    <row r="185" spans="1:2" x14ac:dyDescent="0.2">
      <c r="A185" s="14" t="s">
        <v>500</v>
      </c>
      <c r="B185" s="36">
        <v>1</v>
      </c>
    </row>
    <row r="186" spans="1:2" x14ac:dyDescent="0.2">
      <c r="A186" s="14" t="s">
        <v>2096</v>
      </c>
      <c r="B186" s="36">
        <v>1</v>
      </c>
    </row>
    <row r="187" spans="1:2" x14ac:dyDescent="0.2">
      <c r="A187" s="14" t="s">
        <v>461</v>
      </c>
      <c r="B187" s="36">
        <v>1</v>
      </c>
    </row>
    <row r="188" spans="1:2" x14ac:dyDescent="0.2">
      <c r="A188" s="14" t="s">
        <v>3497</v>
      </c>
      <c r="B188" s="36">
        <v>1</v>
      </c>
    </row>
    <row r="189" spans="1:2" x14ac:dyDescent="0.2">
      <c r="A189" s="14" t="s">
        <v>3017</v>
      </c>
      <c r="B189" s="36">
        <v>1</v>
      </c>
    </row>
    <row r="190" spans="1:2" x14ac:dyDescent="0.2">
      <c r="A190" s="14" t="s">
        <v>2716</v>
      </c>
      <c r="B190" s="36">
        <v>1</v>
      </c>
    </row>
    <row r="191" spans="1:2" x14ac:dyDescent="0.2">
      <c r="A191" s="14" t="s">
        <v>3439</v>
      </c>
      <c r="B191" s="36">
        <v>1</v>
      </c>
    </row>
    <row r="192" spans="1:2" x14ac:dyDescent="0.2">
      <c r="A192" s="14" t="s">
        <v>3518</v>
      </c>
      <c r="B192" s="36">
        <v>1</v>
      </c>
    </row>
    <row r="193" spans="1:2" x14ac:dyDescent="0.2">
      <c r="A193" s="14" t="s">
        <v>4533</v>
      </c>
      <c r="B193" s="36">
        <v>1</v>
      </c>
    </row>
    <row r="194" spans="1:2" x14ac:dyDescent="0.2">
      <c r="A194" s="14" t="s">
        <v>2706</v>
      </c>
      <c r="B194" s="36">
        <v>1</v>
      </c>
    </row>
    <row r="195" spans="1:2" x14ac:dyDescent="0.2">
      <c r="A195" s="14" t="s">
        <v>3605</v>
      </c>
      <c r="B195" s="36">
        <v>1</v>
      </c>
    </row>
    <row r="196" spans="1:2" x14ac:dyDescent="0.2">
      <c r="A196" s="14" t="s">
        <v>3762</v>
      </c>
      <c r="B196" s="36">
        <v>1</v>
      </c>
    </row>
    <row r="197" spans="1:2" x14ac:dyDescent="0.2">
      <c r="A197" s="14" t="s">
        <v>3747</v>
      </c>
      <c r="B197" s="36">
        <v>1</v>
      </c>
    </row>
    <row r="198" spans="1:2" x14ac:dyDescent="0.2">
      <c r="A198" s="14" t="s">
        <v>4570</v>
      </c>
      <c r="B198" s="36">
        <v>1</v>
      </c>
    </row>
    <row r="199" spans="1:2" x14ac:dyDescent="0.2">
      <c r="A199" s="14" t="s">
        <v>7188</v>
      </c>
      <c r="B199" s="36">
        <v>1</v>
      </c>
    </row>
    <row r="200" spans="1:2" x14ac:dyDescent="0.2">
      <c r="A200" s="14" t="s">
        <v>3258</v>
      </c>
      <c r="B200" s="36">
        <v>1</v>
      </c>
    </row>
    <row r="201" spans="1:2" x14ac:dyDescent="0.2">
      <c r="A201" s="14" t="s">
        <v>3507</v>
      </c>
      <c r="B201" s="36">
        <v>1</v>
      </c>
    </row>
    <row r="202" spans="1:2" x14ac:dyDescent="0.2">
      <c r="A202" s="14" t="s">
        <v>4307</v>
      </c>
      <c r="B202" s="36">
        <v>1</v>
      </c>
    </row>
    <row r="203" spans="1:2" x14ac:dyDescent="0.2">
      <c r="A203" s="14" t="s">
        <v>3375</v>
      </c>
      <c r="B203" s="36">
        <v>1</v>
      </c>
    </row>
    <row r="204" spans="1:2" x14ac:dyDescent="0.2">
      <c r="A204" s="14" t="s">
        <v>539</v>
      </c>
      <c r="B204" s="36">
        <v>1</v>
      </c>
    </row>
    <row r="205" spans="1:2" x14ac:dyDescent="0.2">
      <c r="A205" s="14" t="s">
        <v>1080</v>
      </c>
      <c r="B205" s="36">
        <v>1</v>
      </c>
    </row>
    <row r="206" spans="1:2" x14ac:dyDescent="0.2">
      <c r="A206" s="14" t="s">
        <v>3708</v>
      </c>
      <c r="B206" s="36">
        <v>1</v>
      </c>
    </row>
    <row r="207" spans="1:2" x14ac:dyDescent="0.2">
      <c r="A207" s="14" t="s">
        <v>876</v>
      </c>
      <c r="B207" s="36">
        <v>1</v>
      </c>
    </row>
    <row r="208" spans="1:2" x14ac:dyDescent="0.2">
      <c r="A208" s="14" t="s">
        <v>433</v>
      </c>
      <c r="B208" s="36">
        <v>1</v>
      </c>
    </row>
    <row r="209" spans="1:2" x14ac:dyDescent="0.2">
      <c r="A209" s="14" t="s">
        <v>261</v>
      </c>
      <c r="B209" s="36">
        <v>1</v>
      </c>
    </row>
    <row r="210" spans="1:2" x14ac:dyDescent="0.2">
      <c r="A210" s="14" t="s">
        <v>2213</v>
      </c>
      <c r="B210" s="36">
        <v>1</v>
      </c>
    </row>
    <row r="211" spans="1:2" x14ac:dyDescent="0.2">
      <c r="A211" s="14" t="s">
        <v>7968</v>
      </c>
      <c r="B211" s="36">
        <v>1</v>
      </c>
    </row>
    <row r="212" spans="1:2" x14ac:dyDescent="0.2">
      <c r="A212" s="14" t="s">
        <v>2927</v>
      </c>
      <c r="B212" s="36">
        <v>1</v>
      </c>
    </row>
    <row r="213" spans="1:2" x14ac:dyDescent="0.2">
      <c r="A213" s="14" t="s">
        <v>5379</v>
      </c>
      <c r="B213" s="36">
        <v>1</v>
      </c>
    </row>
    <row r="214" spans="1:2" x14ac:dyDescent="0.2">
      <c r="A214" s="14" t="s">
        <v>36</v>
      </c>
      <c r="B214" s="36">
        <v>1</v>
      </c>
    </row>
    <row r="215" spans="1:2" x14ac:dyDescent="0.2">
      <c r="A215" s="14" t="s">
        <v>7458</v>
      </c>
      <c r="B215" s="36">
        <v>1</v>
      </c>
    </row>
    <row r="216" spans="1:2" x14ac:dyDescent="0.2">
      <c r="A216" s="14" t="s">
        <v>6644</v>
      </c>
      <c r="B216" s="36">
        <v>1</v>
      </c>
    </row>
    <row r="217" spans="1:2" x14ac:dyDescent="0.2">
      <c r="A217" s="14" t="s">
        <v>2676</v>
      </c>
      <c r="B217" s="36">
        <v>1</v>
      </c>
    </row>
    <row r="218" spans="1:2" x14ac:dyDescent="0.2">
      <c r="A218" s="14" t="s">
        <v>3215</v>
      </c>
      <c r="B218" s="36">
        <v>1</v>
      </c>
    </row>
    <row r="219" spans="1:2" x14ac:dyDescent="0.2">
      <c r="A219" s="14" t="s">
        <v>3639</v>
      </c>
      <c r="B219" s="36">
        <v>1</v>
      </c>
    </row>
    <row r="220" spans="1:2" x14ac:dyDescent="0.2">
      <c r="A220" s="14" t="s">
        <v>6143</v>
      </c>
      <c r="B220" s="36">
        <v>1</v>
      </c>
    </row>
    <row r="221" spans="1:2" x14ac:dyDescent="0.2">
      <c r="A221" s="14" t="s">
        <v>235</v>
      </c>
      <c r="B221" s="36">
        <v>1</v>
      </c>
    </row>
    <row r="222" spans="1:2" x14ac:dyDescent="0.2">
      <c r="A222" s="14" t="s">
        <v>3224</v>
      </c>
      <c r="B222" s="36">
        <v>1</v>
      </c>
    </row>
    <row r="223" spans="1:2" x14ac:dyDescent="0.2">
      <c r="A223" s="14" t="s">
        <v>4455</v>
      </c>
      <c r="B223" s="36">
        <v>1</v>
      </c>
    </row>
    <row r="224" spans="1:2" x14ac:dyDescent="0.2">
      <c r="A224" s="14" t="s">
        <v>2379</v>
      </c>
      <c r="B224" s="36">
        <v>1</v>
      </c>
    </row>
    <row r="225" spans="1:2" x14ac:dyDescent="0.2">
      <c r="A225" s="14" t="s">
        <v>7102</v>
      </c>
      <c r="B225" s="36">
        <v>1</v>
      </c>
    </row>
    <row r="226" spans="1:2" x14ac:dyDescent="0.2">
      <c r="A226" s="14" t="s">
        <v>6368</v>
      </c>
      <c r="B226" s="36">
        <v>1</v>
      </c>
    </row>
    <row r="227" spans="1:2" x14ac:dyDescent="0.2">
      <c r="A227" s="14" t="s">
        <v>1530</v>
      </c>
      <c r="B227" s="36">
        <v>1</v>
      </c>
    </row>
    <row r="228" spans="1:2" x14ac:dyDescent="0.2">
      <c r="A228" s="14" t="s">
        <v>1762</v>
      </c>
      <c r="B228" s="36">
        <v>1</v>
      </c>
    </row>
    <row r="229" spans="1:2" x14ac:dyDescent="0.2">
      <c r="A229" s="14" t="s">
        <v>2924</v>
      </c>
      <c r="B229" s="36">
        <v>1</v>
      </c>
    </row>
    <row r="230" spans="1:2" x14ac:dyDescent="0.2">
      <c r="A230" s="14" t="s">
        <v>2685</v>
      </c>
      <c r="B230" s="36">
        <v>1</v>
      </c>
    </row>
    <row r="231" spans="1:2" x14ac:dyDescent="0.2">
      <c r="A231" s="14" t="s">
        <v>3230</v>
      </c>
      <c r="B231" s="36">
        <v>1</v>
      </c>
    </row>
    <row r="232" spans="1:2" x14ac:dyDescent="0.2">
      <c r="A232" s="14" t="s">
        <v>6952</v>
      </c>
      <c r="B232" s="36">
        <v>1</v>
      </c>
    </row>
    <row r="233" spans="1:2" x14ac:dyDescent="0.2">
      <c r="A233" s="14" t="s">
        <v>6727</v>
      </c>
      <c r="B233" s="36">
        <v>1</v>
      </c>
    </row>
    <row r="234" spans="1:2" x14ac:dyDescent="0.2">
      <c r="A234" s="14" t="s">
        <v>6326</v>
      </c>
      <c r="B234" s="36">
        <v>1</v>
      </c>
    </row>
    <row r="235" spans="1:2" x14ac:dyDescent="0.2">
      <c r="A235" s="14" t="s">
        <v>2495</v>
      </c>
      <c r="B235" s="36">
        <v>1</v>
      </c>
    </row>
    <row r="236" spans="1:2" x14ac:dyDescent="0.2">
      <c r="A236" s="14" t="s">
        <v>1406</v>
      </c>
      <c r="B236" s="36">
        <v>1</v>
      </c>
    </row>
    <row r="237" spans="1:2" x14ac:dyDescent="0.2">
      <c r="A237" s="14" t="s">
        <v>1873</v>
      </c>
      <c r="B237" s="36">
        <v>1</v>
      </c>
    </row>
    <row r="238" spans="1:2" x14ac:dyDescent="0.2">
      <c r="A238" s="14" t="s">
        <v>5035</v>
      </c>
      <c r="B238" s="36">
        <v>1</v>
      </c>
    </row>
    <row r="239" spans="1:2" x14ac:dyDescent="0.2">
      <c r="A239" s="14" t="s">
        <v>2323</v>
      </c>
      <c r="B239" s="36">
        <v>1</v>
      </c>
    </row>
    <row r="240" spans="1:2" x14ac:dyDescent="0.2">
      <c r="A240" s="14" t="s">
        <v>3312</v>
      </c>
      <c r="B240" s="36">
        <v>1</v>
      </c>
    </row>
    <row r="241" spans="1:2" x14ac:dyDescent="0.2">
      <c r="A241" s="14" t="s">
        <v>720</v>
      </c>
      <c r="B241" s="36">
        <v>1</v>
      </c>
    </row>
    <row r="242" spans="1:2" x14ac:dyDescent="0.2">
      <c r="A242" s="14" t="s">
        <v>1480</v>
      </c>
      <c r="B242" s="36">
        <v>1</v>
      </c>
    </row>
    <row r="243" spans="1:2" x14ac:dyDescent="0.2">
      <c r="A243" s="14" t="s">
        <v>780</v>
      </c>
      <c r="B243" s="36">
        <v>1</v>
      </c>
    </row>
    <row r="244" spans="1:2" x14ac:dyDescent="0.2">
      <c r="A244" s="14" t="s">
        <v>1449</v>
      </c>
      <c r="B244" s="36">
        <v>1</v>
      </c>
    </row>
    <row r="245" spans="1:2" x14ac:dyDescent="0.2">
      <c r="A245" s="14" t="s">
        <v>703</v>
      </c>
      <c r="B245" s="36">
        <v>1</v>
      </c>
    </row>
    <row r="246" spans="1:2" x14ac:dyDescent="0.2">
      <c r="A246" s="14" t="s">
        <v>7022</v>
      </c>
      <c r="B246" s="36">
        <v>1</v>
      </c>
    </row>
    <row r="247" spans="1:2" x14ac:dyDescent="0.2">
      <c r="A247" s="14" t="s">
        <v>757</v>
      </c>
      <c r="B247" s="36">
        <v>1</v>
      </c>
    </row>
    <row r="248" spans="1:2" x14ac:dyDescent="0.2">
      <c r="A248" s="14" t="s">
        <v>1446</v>
      </c>
      <c r="B248" s="36">
        <v>1</v>
      </c>
    </row>
    <row r="249" spans="1:2" x14ac:dyDescent="0.2">
      <c r="A249" s="14" t="s">
        <v>3933</v>
      </c>
      <c r="B249" s="36">
        <v>1</v>
      </c>
    </row>
    <row r="250" spans="1:2" x14ac:dyDescent="0.2">
      <c r="A250" s="14" t="s">
        <v>3909</v>
      </c>
      <c r="B250" s="36">
        <v>1</v>
      </c>
    </row>
    <row r="251" spans="1:2" x14ac:dyDescent="0.2">
      <c r="A251" s="14" t="s">
        <v>1186</v>
      </c>
      <c r="B251" s="36">
        <v>1</v>
      </c>
    </row>
    <row r="252" spans="1:2" x14ac:dyDescent="0.2">
      <c r="A252" s="14" t="s">
        <v>4847</v>
      </c>
      <c r="B252" s="36">
        <v>1</v>
      </c>
    </row>
    <row r="253" spans="1:2" x14ac:dyDescent="0.2">
      <c r="A253" s="14" t="s">
        <v>5740</v>
      </c>
      <c r="B253" s="36">
        <v>1</v>
      </c>
    </row>
    <row r="254" spans="1:2" x14ac:dyDescent="0.2">
      <c r="A254" s="14" t="s">
        <v>7191</v>
      </c>
      <c r="B254" s="36">
        <v>1</v>
      </c>
    </row>
    <row r="255" spans="1:2" x14ac:dyDescent="0.2">
      <c r="A255" s="14" t="s">
        <v>3085</v>
      </c>
      <c r="B255" s="36">
        <v>1</v>
      </c>
    </row>
    <row r="256" spans="1:2" x14ac:dyDescent="0.2">
      <c r="A256" s="14" t="s">
        <v>4489</v>
      </c>
      <c r="B256" s="36">
        <v>1</v>
      </c>
    </row>
    <row r="257" spans="1:2" x14ac:dyDescent="0.2">
      <c r="A257" s="14" t="s">
        <v>834</v>
      </c>
      <c r="B257" s="36">
        <v>1</v>
      </c>
    </row>
    <row r="258" spans="1:2" x14ac:dyDescent="0.2">
      <c r="A258" s="14" t="s">
        <v>5512</v>
      </c>
      <c r="B258" s="36">
        <v>1</v>
      </c>
    </row>
    <row r="259" spans="1:2" x14ac:dyDescent="0.2">
      <c r="A259" s="14" t="s">
        <v>220</v>
      </c>
      <c r="B259" s="36">
        <v>1</v>
      </c>
    </row>
    <row r="260" spans="1:2" x14ac:dyDescent="0.2">
      <c r="A260" s="14" t="s">
        <v>446</v>
      </c>
      <c r="B260" s="36">
        <v>1</v>
      </c>
    </row>
    <row r="261" spans="1:2" x14ac:dyDescent="0.2">
      <c r="A261" s="14" t="s">
        <v>1919</v>
      </c>
      <c r="B261" s="36">
        <v>1</v>
      </c>
    </row>
    <row r="262" spans="1:2" x14ac:dyDescent="0.2">
      <c r="A262" s="14" t="s">
        <v>1923</v>
      </c>
      <c r="B262" s="36">
        <v>1</v>
      </c>
    </row>
    <row r="263" spans="1:2" x14ac:dyDescent="0.2">
      <c r="A263" s="14" t="s">
        <v>1932</v>
      </c>
      <c r="B263" s="36">
        <v>1</v>
      </c>
    </row>
    <row r="264" spans="1:2" x14ac:dyDescent="0.2">
      <c r="A264" s="14" t="s">
        <v>1786</v>
      </c>
      <c r="B264" s="36">
        <v>1</v>
      </c>
    </row>
    <row r="265" spans="1:2" x14ac:dyDescent="0.2">
      <c r="A265" s="14" t="s">
        <v>449</v>
      </c>
      <c r="B265" s="36">
        <v>1</v>
      </c>
    </row>
    <row r="266" spans="1:2" x14ac:dyDescent="0.2">
      <c r="A266" s="14" t="s">
        <v>1279</v>
      </c>
      <c r="B266" s="36">
        <v>1</v>
      </c>
    </row>
    <row r="267" spans="1:2" x14ac:dyDescent="0.2">
      <c r="A267" s="14" t="s">
        <v>1789</v>
      </c>
      <c r="B267" s="36">
        <v>1</v>
      </c>
    </row>
    <row r="268" spans="1:2" x14ac:dyDescent="0.2">
      <c r="A268" s="14" t="s">
        <v>7768</v>
      </c>
      <c r="B268" s="36">
        <v>1</v>
      </c>
    </row>
    <row r="269" spans="1:2" x14ac:dyDescent="0.2">
      <c r="A269" s="14" t="s">
        <v>7744</v>
      </c>
      <c r="B269" s="36">
        <v>1</v>
      </c>
    </row>
    <row r="270" spans="1:2" x14ac:dyDescent="0.2">
      <c r="A270" s="14" t="s">
        <v>7631</v>
      </c>
      <c r="B270" s="36">
        <v>1</v>
      </c>
    </row>
    <row r="271" spans="1:2" x14ac:dyDescent="0.2">
      <c r="A271" s="14" t="s">
        <v>7367</v>
      </c>
      <c r="B271" s="36">
        <v>1</v>
      </c>
    </row>
    <row r="272" spans="1:2" x14ac:dyDescent="0.2">
      <c r="A272" s="14" t="s">
        <v>7259</v>
      </c>
      <c r="B272" s="36">
        <v>1</v>
      </c>
    </row>
    <row r="273" spans="1:2" x14ac:dyDescent="0.2">
      <c r="A273" s="14" t="s">
        <v>7471</v>
      </c>
      <c r="B273" s="36">
        <v>1</v>
      </c>
    </row>
    <row r="274" spans="1:2" x14ac:dyDescent="0.2">
      <c r="A274" s="14" t="s">
        <v>7625</v>
      </c>
      <c r="B274" s="36">
        <v>1</v>
      </c>
    </row>
    <row r="275" spans="1:2" x14ac:dyDescent="0.2">
      <c r="A275" s="14" t="s">
        <v>7685</v>
      </c>
      <c r="B275" s="36">
        <v>1</v>
      </c>
    </row>
    <row r="276" spans="1:2" x14ac:dyDescent="0.2">
      <c r="A276" s="14" t="s">
        <v>7587</v>
      </c>
      <c r="B276" s="36">
        <v>1</v>
      </c>
    </row>
    <row r="277" spans="1:2" x14ac:dyDescent="0.2">
      <c r="A277" s="14" t="s">
        <v>7658</v>
      </c>
      <c r="B277" s="36">
        <v>1</v>
      </c>
    </row>
    <row r="278" spans="1:2" x14ac:dyDescent="0.2">
      <c r="A278" s="14" t="s">
        <v>7856</v>
      </c>
      <c r="B278" s="36">
        <v>1</v>
      </c>
    </row>
    <row r="279" spans="1:2" x14ac:dyDescent="0.2">
      <c r="A279" s="14" t="s">
        <v>545</v>
      </c>
      <c r="B279" s="36">
        <v>1</v>
      </c>
    </row>
    <row r="280" spans="1:2" x14ac:dyDescent="0.2">
      <c r="A280" s="14" t="s">
        <v>1601</v>
      </c>
      <c r="B280" s="36">
        <v>1</v>
      </c>
    </row>
    <row r="281" spans="1:2" x14ac:dyDescent="0.2">
      <c r="A281" s="14" t="s">
        <v>391</v>
      </c>
      <c r="B281" s="36">
        <v>1</v>
      </c>
    </row>
    <row r="282" spans="1:2" x14ac:dyDescent="0.2">
      <c r="A282" s="14" t="s">
        <v>3868</v>
      </c>
      <c r="B282" s="36">
        <v>1</v>
      </c>
    </row>
    <row r="283" spans="1:2" x14ac:dyDescent="0.2">
      <c r="A283" s="14" t="s">
        <v>481</v>
      </c>
      <c r="B283" s="36">
        <v>1</v>
      </c>
    </row>
    <row r="284" spans="1:2" x14ac:dyDescent="0.2">
      <c r="A284" s="14" t="s">
        <v>563</v>
      </c>
      <c r="B284" s="36">
        <v>1</v>
      </c>
    </row>
    <row r="285" spans="1:2" x14ac:dyDescent="0.2">
      <c r="A285" s="14" t="s">
        <v>1674</v>
      </c>
      <c r="B285" s="36">
        <v>1</v>
      </c>
    </row>
    <row r="286" spans="1:2" x14ac:dyDescent="0.2">
      <c r="A286" s="14" t="s">
        <v>518</v>
      </c>
      <c r="B286" s="36">
        <v>1</v>
      </c>
    </row>
    <row r="287" spans="1:2" x14ac:dyDescent="0.2">
      <c r="A287" s="14" t="s">
        <v>1664</v>
      </c>
      <c r="B287" s="36">
        <v>1</v>
      </c>
    </row>
    <row r="288" spans="1:2" x14ac:dyDescent="0.2">
      <c r="A288" s="14" t="s">
        <v>694</v>
      </c>
      <c r="B288" s="36">
        <v>1</v>
      </c>
    </row>
    <row r="289" spans="1:2" x14ac:dyDescent="0.2">
      <c r="A289" s="14" t="s">
        <v>1686</v>
      </c>
      <c r="B289" s="36">
        <v>1</v>
      </c>
    </row>
    <row r="290" spans="1:2" x14ac:dyDescent="0.2">
      <c r="A290" s="14" t="s">
        <v>1768</v>
      </c>
      <c r="B290" s="36">
        <v>1</v>
      </c>
    </row>
    <row r="291" spans="1:2" x14ac:dyDescent="0.2">
      <c r="A291" s="14" t="s">
        <v>1224</v>
      </c>
      <c r="B291" s="36">
        <v>1</v>
      </c>
    </row>
    <row r="292" spans="1:2" x14ac:dyDescent="0.2">
      <c r="A292" s="14" t="s">
        <v>992</v>
      </c>
      <c r="B292" s="36">
        <v>1</v>
      </c>
    </row>
    <row r="293" spans="1:2" x14ac:dyDescent="0.2">
      <c r="A293" s="14" t="s">
        <v>7352</v>
      </c>
      <c r="B293" s="36">
        <v>1</v>
      </c>
    </row>
    <row r="294" spans="1:2" x14ac:dyDescent="0.2">
      <c r="A294" s="14" t="s">
        <v>4728</v>
      </c>
      <c r="B294" s="36">
        <v>1</v>
      </c>
    </row>
    <row r="295" spans="1:2" x14ac:dyDescent="0.2">
      <c r="A295" s="14" t="s">
        <v>798</v>
      </c>
      <c r="B295" s="36">
        <v>1</v>
      </c>
    </row>
    <row r="296" spans="1:2" x14ac:dyDescent="0.2">
      <c r="A296" s="14" t="s">
        <v>2171</v>
      </c>
      <c r="B296" s="36">
        <v>1</v>
      </c>
    </row>
    <row r="297" spans="1:2" x14ac:dyDescent="0.2">
      <c r="A297" s="14" t="s">
        <v>2357</v>
      </c>
      <c r="B297" s="36">
        <v>1</v>
      </c>
    </row>
    <row r="298" spans="1:2" x14ac:dyDescent="0.2">
      <c r="A298" s="14" t="s">
        <v>795</v>
      </c>
      <c r="B298" s="36">
        <v>1</v>
      </c>
    </row>
    <row r="299" spans="1:2" x14ac:dyDescent="0.2">
      <c r="A299" s="14" t="s">
        <v>7835</v>
      </c>
      <c r="B299" s="36">
        <v>1</v>
      </c>
    </row>
    <row r="300" spans="1:2" x14ac:dyDescent="0.2">
      <c r="A300" s="14" t="s">
        <v>3775</v>
      </c>
      <c r="B300" s="36">
        <v>1</v>
      </c>
    </row>
    <row r="301" spans="1:2" x14ac:dyDescent="0.2">
      <c r="A301" s="14" t="s">
        <v>367</v>
      </c>
      <c r="B301" s="36">
        <v>1</v>
      </c>
    </row>
    <row r="302" spans="1:2" x14ac:dyDescent="0.2">
      <c r="A302" s="14" t="s">
        <v>33</v>
      </c>
      <c r="B302" s="36">
        <v>1</v>
      </c>
    </row>
    <row r="303" spans="1:2" x14ac:dyDescent="0.2">
      <c r="A303" s="14" t="s">
        <v>2071</v>
      </c>
      <c r="B303" s="36">
        <v>1</v>
      </c>
    </row>
    <row r="304" spans="1:2" x14ac:dyDescent="0.2">
      <c r="A304" s="14" t="s">
        <v>1735</v>
      </c>
      <c r="B304" s="36">
        <v>1</v>
      </c>
    </row>
    <row r="305" spans="1:2" x14ac:dyDescent="0.2">
      <c r="A305" s="14" t="s">
        <v>179</v>
      </c>
      <c r="B305" s="36">
        <v>1</v>
      </c>
    </row>
    <row r="306" spans="1:2" x14ac:dyDescent="0.2">
      <c r="A306" s="14" t="s">
        <v>3327</v>
      </c>
      <c r="B306" s="36">
        <v>1</v>
      </c>
    </row>
    <row r="307" spans="1:2" x14ac:dyDescent="0.2">
      <c r="A307" s="14" t="s">
        <v>7308</v>
      </c>
      <c r="B307" s="36">
        <v>1</v>
      </c>
    </row>
    <row r="308" spans="1:2" x14ac:dyDescent="0.2">
      <c r="A308" s="14" t="s">
        <v>7847</v>
      </c>
      <c r="B308" s="36">
        <v>1</v>
      </c>
    </row>
    <row r="309" spans="1:2" x14ac:dyDescent="0.2">
      <c r="A309" s="14" t="s">
        <v>1962</v>
      </c>
      <c r="B309" s="36">
        <v>1</v>
      </c>
    </row>
    <row r="310" spans="1:2" x14ac:dyDescent="0.2">
      <c r="A310" s="14" t="s">
        <v>6165</v>
      </c>
      <c r="B310" s="36">
        <v>1</v>
      </c>
    </row>
    <row r="311" spans="1:2" x14ac:dyDescent="0.2">
      <c r="A311" s="14" t="s">
        <v>4015</v>
      </c>
      <c r="B311" s="36">
        <v>1</v>
      </c>
    </row>
    <row r="312" spans="1:2" x14ac:dyDescent="0.2">
      <c r="A312" s="14" t="s">
        <v>8030</v>
      </c>
      <c r="B312" s="36">
        <v>1</v>
      </c>
    </row>
    <row r="313" spans="1:2" x14ac:dyDescent="0.2">
      <c r="A313" s="14" t="s">
        <v>4775</v>
      </c>
      <c r="B313" s="36">
        <v>1</v>
      </c>
    </row>
    <row r="314" spans="1:2" x14ac:dyDescent="0.2">
      <c r="A314" s="14" t="s">
        <v>1120</v>
      </c>
      <c r="B314" s="36">
        <v>1</v>
      </c>
    </row>
    <row r="315" spans="1:2" x14ac:dyDescent="0.2">
      <c r="A315" s="14" t="s">
        <v>5417</v>
      </c>
      <c r="B315" s="36">
        <v>1</v>
      </c>
    </row>
    <row r="316" spans="1:2" x14ac:dyDescent="0.2">
      <c r="A316" s="14" t="s">
        <v>254</v>
      </c>
      <c r="B316" s="36">
        <v>1</v>
      </c>
    </row>
    <row r="317" spans="1:2" x14ac:dyDescent="0.2">
      <c r="A317" s="14" t="s">
        <v>6252</v>
      </c>
      <c r="B317" s="36">
        <v>1</v>
      </c>
    </row>
    <row r="318" spans="1:2" x14ac:dyDescent="0.2">
      <c r="A318" s="14" t="s">
        <v>7283</v>
      </c>
      <c r="B318" s="36">
        <v>1</v>
      </c>
    </row>
    <row r="319" spans="1:2" x14ac:dyDescent="0.2">
      <c r="A319" s="14" t="s">
        <v>3318</v>
      </c>
      <c r="B319" s="36">
        <v>1</v>
      </c>
    </row>
    <row r="320" spans="1:2" x14ac:dyDescent="0.2">
      <c r="A320" s="14" t="s">
        <v>3718</v>
      </c>
      <c r="B320" s="36">
        <v>1</v>
      </c>
    </row>
    <row r="321" spans="1:2" x14ac:dyDescent="0.2">
      <c r="A321" s="14" t="s">
        <v>2796</v>
      </c>
      <c r="B321" s="36">
        <v>1</v>
      </c>
    </row>
    <row r="322" spans="1:2" x14ac:dyDescent="0.2">
      <c r="A322" s="14" t="s">
        <v>3460</v>
      </c>
      <c r="B322" s="36">
        <v>1</v>
      </c>
    </row>
    <row r="323" spans="1:2" x14ac:dyDescent="0.2">
      <c r="A323" s="14" t="s">
        <v>3342</v>
      </c>
      <c r="B323" s="36">
        <v>1</v>
      </c>
    </row>
    <row r="324" spans="1:2" x14ac:dyDescent="0.2">
      <c r="A324" s="14" t="s">
        <v>2110</v>
      </c>
      <c r="B324" s="36">
        <v>1</v>
      </c>
    </row>
    <row r="325" spans="1:2" x14ac:dyDescent="0.2">
      <c r="A325" s="14" t="s">
        <v>169</v>
      </c>
      <c r="B325" s="36">
        <v>1</v>
      </c>
    </row>
    <row r="326" spans="1:2" x14ac:dyDescent="0.2">
      <c r="A326" s="14" t="s">
        <v>3264</v>
      </c>
      <c r="B326" s="36">
        <v>1</v>
      </c>
    </row>
    <row r="327" spans="1:2" x14ac:dyDescent="0.2">
      <c r="A327" s="14" t="s">
        <v>4477</v>
      </c>
      <c r="B327" s="36">
        <v>1</v>
      </c>
    </row>
    <row r="328" spans="1:2" x14ac:dyDescent="0.2">
      <c r="A328" s="14" t="s">
        <v>6599</v>
      </c>
      <c r="B328" s="36">
        <v>1</v>
      </c>
    </row>
    <row r="329" spans="1:2" x14ac:dyDescent="0.2">
      <c r="A329" s="14" t="s">
        <v>6007</v>
      </c>
      <c r="B329" s="36">
        <v>1</v>
      </c>
    </row>
    <row r="330" spans="1:2" x14ac:dyDescent="0.2">
      <c r="A330" s="14" t="s">
        <v>4449</v>
      </c>
      <c r="B330" s="36">
        <v>1</v>
      </c>
    </row>
    <row r="331" spans="1:2" x14ac:dyDescent="0.2">
      <c r="A331" s="14" t="s">
        <v>3947</v>
      </c>
      <c r="B331" s="36">
        <v>1</v>
      </c>
    </row>
    <row r="332" spans="1:2" x14ac:dyDescent="0.2">
      <c r="A332" s="14" t="s">
        <v>2611</v>
      </c>
      <c r="B332" s="36">
        <v>1</v>
      </c>
    </row>
    <row r="333" spans="1:2" x14ac:dyDescent="0.2">
      <c r="A333" s="14" t="s">
        <v>6401</v>
      </c>
      <c r="B333" s="36">
        <v>1</v>
      </c>
    </row>
    <row r="334" spans="1:2" x14ac:dyDescent="0.2">
      <c r="A334" s="14" t="s">
        <v>5238</v>
      </c>
      <c r="B334" s="36">
        <v>1</v>
      </c>
    </row>
    <row r="335" spans="1:2" x14ac:dyDescent="0.2">
      <c r="A335" s="14" t="s">
        <v>4433</v>
      </c>
      <c r="B335" s="36">
        <v>1</v>
      </c>
    </row>
    <row r="336" spans="1:2" x14ac:dyDescent="0.2">
      <c r="A336" s="14" t="s">
        <v>2964</v>
      </c>
      <c r="B336" s="36">
        <v>1</v>
      </c>
    </row>
    <row r="337" spans="1:2" x14ac:dyDescent="0.2">
      <c r="A337" s="14" t="s">
        <v>6243</v>
      </c>
      <c r="B337" s="36">
        <v>1</v>
      </c>
    </row>
    <row r="338" spans="1:2" x14ac:dyDescent="0.2">
      <c r="A338" s="14" t="s">
        <v>6493</v>
      </c>
      <c r="B338" s="36">
        <v>1</v>
      </c>
    </row>
    <row r="339" spans="1:2" x14ac:dyDescent="0.2">
      <c r="A339" s="14" t="s">
        <v>4592</v>
      </c>
      <c r="B339" s="36">
        <v>1</v>
      </c>
    </row>
    <row r="340" spans="1:2" x14ac:dyDescent="0.2">
      <c r="A340" s="14" t="s">
        <v>2228</v>
      </c>
      <c r="B340" s="36">
        <v>1</v>
      </c>
    </row>
    <row r="341" spans="1:2" x14ac:dyDescent="0.2">
      <c r="A341" s="14" t="s">
        <v>4899</v>
      </c>
      <c r="B341" s="36">
        <v>1</v>
      </c>
    </row>
    <row r="342" spans="1:2" x14ac:dyDescent="0.2">
      <c r="A342" s="14" t="s">
        <v>5448</v>
      </c>
      <c r="B342" s="36">
        <v>1</v>
      </c>
    </row>
    <row r="343" spans="1:2" x14ac:dyDescent="0.2">
      <c r="A343" s="14" t="s">
        <v>1720</v>
      </c>
      <c r="B343" s="36">
        <v>1</v>
      </c>
    </row>
    <row r="344" spans="1:2" x14ac:dyDescent="0.2">
      <c r="A344" s="14" t="s">
        <v>5584</v>
      </c>
      <c r="B344" s="36">
        <v>1</v>
      </c>
    </row>
    <row r="345" spans="1:2" x14ac:dyDescent="0.2">
      <c r="A345" s="14" t="s">
        <v>5565</v>
      </c>
      <c r="B345" s="36">
        <v>1</v>
      </c>
    </row>
    <row r="346" spans="1:2" x14ac:dyDescent="0.2">
      <c r="A346" s="14" t="s">
        <v>1938</v>
      </c>
      <c r="B346" s="36">
        <v>1</v>
      </c>
    </row>
    <row r="347" spans="1:2" x14ac:dyDescent="0.2">
      <c r="A347" s="14" t="s">
        <v>819</v>
      </c>
      <c r="B347" s="36">
        <v>1</v>
      </c>
    </row>
    <row r="348" spans="1:2" x14ac:dyDescent="0.2">
      <c r="A348" s="14" t="s">
        <v>4772</v>
      </c>
      <c r="B348" s="36">
        <v>1</v>
      </c>
    </row>
    <row r="349" spans="1:2" x14ac:dyDescent="0.2">
      <c r="A349" s="14" t="s">
        <v>6917</v>
      </c>
      <c r="B349" s="36">
        <v>1</v>
      </c>
    </row>
    <row r="350" spans="1:2" x14ac:dyDescent="0.2">
      <c r="A350" s="14" t="s">
        <v>98</v>
      </c>
      <c r="B350" s="36">
        <v>1</v>
      </c>
    </row>
    <row r="351" spans="1:2" x14ac:dyDescent="0.2">
      <c r="A351" s="14" t="s">
        <v>132</v>
      </c>
      <c r="B351" s="36">
        <v>1</v>
      </c>
    </row>
    <row r="352" spans="1:2" x14ac:dyDescent="0.2">
      <c r="A352" s="14" t="s">
        <v>6730</v>
      </c>
      <c r="B352" s="36">
        <v>1</v>
      </c>
    </row>
    <row r="353" spans="1:2" x14ac:dyDescent="0.2">
      <c r="A353" s="14" t="s">
        <v>52</v>
      </c>
      <c r="B353" s="36">
        <v>1</v>
      </c>
    </row>
    <row r="354" spans="1:2" x14ac:dyDescent="0.2">
      <c r="A354" s="14" t="s">
        <v>1550</v>
      </c>
      <c r="B354" s="36">
        <v>1</v>
      </c>
    </row>
    <row r="355" spans="1:2" x14ac:dyDescent="0.2">
      <c r="A355" s="14" t="s">
        <v>1556</v>
      </c>
      <c r="B355" s="36">
        <v>1</v>
      </c>
    </row>
    <row r="356" spans="1:2" x14ac:dyDescent="0.2">
      <c r="A356" s="14" t="s">
        <v>1553</v>
      </c>
      <c r="B356" s="36">
        <v>1</v>
      </c>
    </row>
    <row r="357" spans="1:2" x14ac:dyDescent="0.2">
      <c r="A357" s="14" t="s">
        <v>320</v>
      </c>
      <c r="B357" s="36">
        <v>1</v>
      </c>
    </row>
    <row r="358" spans="1:2" x14ac:dyDescent="0.2">
      <c r="A358" s="14" t="s">
        <v>8033</v>
      </c>
      <c r="B358" s="36">
        <v>1</v>
      </c>
    </row>
    <row r="359" spans="1:2" x14ac:dyDescent="0.2">
      <c r="A359" s="14" t="s">
        <v>5616</v>
      </c>
      <c r="B359" s="36">
        <v>1</v>
      </c>
    </row>
    <row r="360" spans="1:2" x14ac:dyDescent="0.2">
      <c r="A360" s="14" t="s">
        <v>409</v>
      </c>
      <c r="B360" s="36">
        <v>1</v>
      </c>
    </row>
    <row r="361" spans="1:2" x14ac:dyDescent="0.2">
      <c r="A361" s="14" t="s">
        <v>114</v>
      </c>
      <c r="B361" s="36">
        <v>1</v>
      </c>
    </row>
    <row r="362" spans="1:2" x14ac:dyDescent="0.2">
      <c r="A362" s="14" t="s">
        <v>304</v>
      </c>
      <c r="B362" s="36">
        <v>1</v>
      </c>
    </row>
    <row r="363" spans="1:2" x14ac:dyDescent="0.2">
      <c r="A363" s="14" t="s">
        <v>182</v>
      </c>
      <c r="B363" s="36">
        <v>1</v>
      </c>
    </row>
    <row r="364" spans="1:2" x14ac:dyDescent="0.2">
      <c r="A364" s="14" t="s">
        <v>358</v>
      </c>
      <c r="B364" s="36">
        <v>1</v>
      </c>
    </row>
    <row r="365" spans="1:2" x14ac:dyDescent="0.2">
      <c r="A365" s="14" t="s">
        <v>2400</v>
      </c>
      <c r="B365" s="36">
        <v>1</v>
      </c>
    </row>
    <row r="366" spans="1:2" x14ac:dyDescent="0.2">
      <c r="A366" s="14" t="s">
        <v>5366</v>
      </c>
      <c r="B366" s="36">
        <v>1</v>
      </c>
    </row>
    <row r="367" spans="1:2" x14ac:dyDescent="0.2">
      <c r="A367" s="14" t="s">
        <v>5220</v>
      </c>
      <c r="B367" s="36">
        <v>1</v>
      </c>
    </row>
    <row r="368" spans="1:2" x14ac:dyDescent="0.2">
      <c r="A368" s="14" t="s">
        <v>2363</v>
      </c>
      <c r="B368" s="36">
        <v>1</v>
      </c>
    </row>
    <row r="369" spans="1:2" x14ac:dyDescent="0.2">
      <c r="A369" s="14" t="s">
        <v>4716</v>
      </c>
      <c r="B369" s="36">
        <v>1</v>
      </c>
    </row>
    <row r="370" spans="1:2" x14ac:dyDescent="0.2">
      <c r="A370" s="14" t="s">
        <v>1547</v>
      </c>
      <c r="B370" s="36">
        <v>1</v>
      </c>
    </row>
    <row r="371" spans="1:2" x14ac:dyDescent="0.2">
      <c r="A371" s="14" t="s">
        <v>2306</v>
      </c>
      <c r="B371" s="36">
        <v>1</v>
      </c>
    </row>
    <row r="372" spans="1:2" x14ac:dyDescent="0.2">
      <c r="A372" s="14" t="s">
        <v>3291</v>
      </c>
      <c r="B372" s="36">
        <v>1</v>
      </c>
    </row>
    <row r="373" spans="1:2" x14ac:dyDescent="0.2">
      <c r="A373" s="14" t="s">
        <v>4657</v>
      </c>
      <c r="B373" s="36">
        <v>1</v>
      </c>
    </row>
    <row r="374" spans="1:2" x14ac:dyDescent="0.2">
      <c r="A374" s="14" t="s">
        <v>2075</v>
      </c>
      <c r="B374" s="36">
        <v>1</v>
      </c>
    </row>
    <row r="375" spans="1:2" x14ac:dyDescent="0.2">
      <c r="A375" s="14" t="s">
        <v>4420</v>
      </c>
      <c r="B375" s="36">
        <v>1</v>
      </c>
    </row>
    <row r="376" spans="1:2" x14ac:dyDescent="0.2">
      <c r="A376" s="14" t="s">
        <v>569</v>
      </c>
      <c r="B376" s="36">
        <v>1</v>
      </c>
    </row>
    <row r="377" spans="1:2" x14ac:dyDescent="0.2">
      <c r="A377" s="14" t="s">
        <v>3170</v>
      </c>
      <c r="B377" s="36">
        <v>1</v>
      </c>
    </row>
    <row r="378" spans="1:2" x14ac:dyDescent="0.2">
      <c r="A378" s="14" t="s">
        <v>3142</v>
      </c>
      <c r="B378" s="36">
        <v>1</v>
      </c>
    </row>
    <row r="379" spans="1:2" x14ac:dyDescent="0.2">
      <c r="A379" s="14" t="s">
        <v>3184</v>
      </c>
      <c r="B379" s="36">
        <v>1</v>
      </c>
    </row>
    <row r="380" spans="1:2" x14ac:dyDescent="0.2">
      <c r="A380" s="14" t="s">
        <v>3865</v>
      </c>
      <c r="B380" s="36">
        <v>1</v>
      </c>
    </row>
    <row r="381" spans="1:2" x14ac:dyDescent="0.2">
      <c r="A381" s="14" t="s">
        <v>3118</v>
      </c>
      <c r="B381" s="36">
        <v>1</v>
      </c>
    </row>
    <row r="382" spans="1:2" x14ac:dyDescent="0.2">
      <c r="A382" s="14" t="s">
        <v>5987</v>
      </c>
      <c r="B382" s="36">
        <v>1</v>
      </c>
    </row>
    <row r="383" spans="1:2" x14ac:dyDescent="0.2">
      <c r="A383" s="14" t="s">
        <v>8050</v>
      </c>
      <c r="B383" s="36">
        <v>1</v>
      </c>
    </row>
    <row r="384" spans="1:2" x14ac:dyDescent="0.2">
      <c r="A384" s="14" t="s">
        <v>1536</v>
      </c>
      <c r="B384" s="36">
        <v>1</v>
      </c>
    </row>
    <row r="385" spans="1:2" x14ac:dyDescent="0.2">
      <c r="A385" s="14" t="s">
        <v>3753</v>
      </c>
      <c r="B385" s="36">
        <v>1</v>
      </c>
    </row>
    <row r="386" spans="1:2" x14ac:dyDescent="0.2">
      <c r="A386" s="14" t="s">
        <v>6378</v>
      </c>
      <c r="B386" s="36">
        <v>1</v>
      </c>
    </row>
    <row r="387" spans="1:2" x14ac:dyDescent="0.2">
      <c r="A387" s="14" t="s">
        <v>3297</v>
      </c>
      <c r="B387" s="36">
        <v>1</v>
      </c>
    </row>
    <row r="388" spans="1:2" x14ac:dyDescent="0.2">
      <c r="A388" s="14" t="s">
        <v>412</v>
      </c>
      <c r="B388" s="36">
        <v>1</v>
      </c>
    </row>
    <row r="389" spans="1:2" x14ac:dyDescent="0.2">
      <c r="A389" s="14" t="s">
        <v>4274</v>
      </c>
      <c r="B389" s="36">
        <v>1</v>
      </c>
    </row>
    <row r="390" spans="1:2" x14ac:dyDescent="0.2">
      <c r="A390" s="14" t="s">
        <v>3975</v>
      </c>
      <c r="B390" s="36">
        <v>1</v>
      </c>
    </row>
    <row r="391" spans="1:2" x14ac:dyDescent="0.2">
      <c r="A391" s="14" t="s">
        <v>2508</v>
      </c>
      <c r="B391" s="36">
        <v>1</v>
      </c>
    </row>
    <row r="392" spans="1:2" x14ac:dyDescent="0.2">
      <c r="A392" s="14" t="s">
        <v>6531</v>
      </c>
      <c r="B392" s="36">
        <v>1</v>
      </c>
    </row>
    <row r="393" spans="1:2" x14ac:dyDescent="0.2">
      <c r="A393" s="14" t="s">
        <v>3243</v>
      </c>
      <c r="B393" s="36">
        <v>1</v>
      </c>
    </row>
    <row r="394" spans="1:2" x14ac:dyDescent="0.2">
      <c r="A394" s="14" t="s">
        <v>2044</v>
      </c>
      <c r="B394" s="36">
        <v>1</v>
      </c>
    </row>
    <row r="395" spans="1:2" x14ac:dyDescent="0.2">
      <c r="A395" s="14" t="s">
        <v>3246</v>
      </c>
      <c r="B395" s="36">
        <v>1</v>
      </c>
    </row>
    <row r="396" spans="1:2" x14ac:dyDescent="0.2">
      <c r="A396" s="14" t="s">
        <v>8024</v>
      </c>
      <c r="B396" s="36">
        <v>1</v>
      </c>
    </row>
    <row r="397" spans="1:2" x14ac:dyDescent="0.2">
      <c r="A397" s="14" t="s">
        <v>6258</v>
      </c>
      <c r="B397" s="36">
        <v>1</v>
      </c>
    </row>
    <row r="398" spans="1:2" x14ac:dyDescent="0.2">
      <c r="A398" s="14" t="s">
        <v>6685</v>
      </c>
      <c r="B398" s="36">
        <v>1</v>
      </c>
    </row>
    <row r="399" spans="1:2" x14ac:dyDescent="0.2">
      <c r="A399" s="14" t="s">
        <v>6641</v>
      </c>
      <c r="B399" s="36">
        <v>1</v>
      </c>
    </row>
    <row r="400" spans="1:2" x14ac:dyDescent="0.2">
      <c r="A400" s="14" t="s">
        <v>6076</v>
      </c>
      <c r="B400" s="36">
        <v>1</v>
      </c>
    </row>
    <row r="401" spans="1:2" x14ac:dyDescent="0.2">
      <c r="A401" s="14" t="s">
        <v>3442</v>
      </c>
      <c r="B401" s="36">
        <v>1</v>
      </c>
    </row>
    <row r="402" spans="1:2" x14ac:dyDescent="0.2">
      <c r="A402" s="14" t="s">
        <v>2026</v>
      </c>
      <c r="B402" s="36">
        <v>1</v>
      </c>
    </row>
    <row r="403" spans="1:2" x14ac:dyDescent="0.2">
      <c r="A403" s="14" t="s">
        <v>7646</v>
      </c>
      <c r="B403" s="36">
        <v>1</v>
      </c>
    </row>
    <row r="404" spans="1:2" x14ac:dyDescent="0.2">
      <c r="A404" s="14" t="s">
        <v>7343</v>
      </c>
      <c r="B404" s="36">
        <v>1</v>
      </c>
    </row>
    <row r="405" spans="1:2" x14ac:dyDescent="0.2">
      <c r="A405" s="14" t="s">
        <v>4692</v>
      </c>
      <c r="B405" s="36">
        <v>1</v>
      </c>
    </row>
    <row r="406" spans="1:2" x14ac:dyDescent="0.2">
      <c r="A406" s="14" t="s">
        <v>5134</v>
      </c>
      <c r="B406" s="36">
        <v>1</v>
      </c>
    </row>
    <row r="407" spans="1:2" x14ac:dyDescent="0.2">
      <c r="A407" s="14" t="s">
        <v>3427</v>
      </c>
      <c r="B407" s="36">
        <v>1</v>
      </c>
    </row>
    <row r="408" spans="1:2" x14ac:dyDescent="0.2">
      <c r="A408" s="14" t="s">
        <v>4458</v>
      </c>
      <c r="B408" s="36">
        <v>1</v>
      </c>
    </row>
    <row r="409" spans="1:2" x14ac:dyDescent="0.2">
      <c r="A409" s="14" t="s">
        <v>4613</v>
      </c>
      <c r="B409" s="36">
        <v>1</v>
      </c>
    </row>
    <row r="410" spans="1:2" x14ac:dyDescent="0.2">
      <c r="A410" s="14" t="s">
        <v>4396</v>
      </c>
      <c r="B410" s="36">
        <v>1</v>
      </c>
    </row>
    <row r="411" spans="1:2" x14ac:dyDescent="0.2">
      <c r="A411" s="14" t="s">
        <v>4387</v>
      </c>
      <c r="B411" s="36">
        <v>1</v>
      </c>
    </row>
    <row r="412" spans="1:2" x14ac:dyDescent="0.2">
      <c r="A412" s="14" t="s">
        <v>4408</v>
      </c>
      <c r="B412" s="36">
        <v>1</v>
      </c>
    </row>
    <row r="413" spans="1:2" x14ac:dyDescent="0.2">
      <c r="A413" s="14" t="s">
        <v>4498</v>
      </c>
      <c r="B413" s="36">
        <v>1</v>
      </c>
    </row>
    <row r="414" spans="1:2" x14ac:dyDescent="0.2">
      <c r="A414" s="14" t="s">
        <v>4582</v>
      </c>
      <c r="B414" s="36">
        <v>1</v>
      </c>
    </row>
    <row r="415" spans="1:2" x14ac:dyDescent="0.2">
      <c r="A415" s="14" t="s">
        <v>6854</v>
      </c>
      <c r="B415" s="36">
        <v>1</v>
      </c>
    </row>
    <row r="416" spans="1:2" x14ac:dyDescent="0.2">
      <c r="A416" s="14" t="s">
        <v>2906</v>
      </c>
      <c r="B416" s="36">
        <v>1</v>
      </c>
    </row>
    <row r="417" spans="1:2" x14ac:dyDescent="0.2">
      <c r="A417" s="14" t="s">
        <v>6794</v>
      </c>
      <c r="B417" s="36">
        <v>1</v>
      </c>
    </row>
    <row r="418" spans="1:2" x14ac:dyDescent="0.2">
      <c r="A418" s="14" t="s">
        <v>1329</v>
      </c>
      <c r="B418" s="36">
        <v>1</v>
      </c>
    </row>
    <row r="419" spans="1:2" x14ac:dyDescent="0.2">
      <c r="A419" s="14" t="s">
        <v>4793</v>
      </c>
      <c r="B419" s="36">
        <v>1</v>
      </c>
    </row>
    <row r="420" spans="1:2" x14ac:dyDescent="0.2">
      <c r="A420" s="14" t="s">
        <v>458</v>
      </c>
      <c r="B420" s="36">
        <v>1</v>
      </c>
    </row>
    <row r="421" spans="1:2" x14ac:dyDescent="0.2">
      <c r="A421" s="14" t="s">
        <v>1308</v>
      </c>
      <c r="B421" s="36">
        <v>1</v>
      </c>
    </row>
    <row r="422" spans="1:2" x14ac:dyDescent="0.2">
      <c r="A422" s="14" t="s">
        <v>4555</v>
      </c>
      <c r="B422" s="36">
        <v>1</v>
      </c>
    </row>
    <row r="423" spans="1:2" x14ac:dyDescent="0.2">
      <c r="A423" s="14" t="s">
        <v>6718</v>
      </c>
      <c r="B423" s="36">
        <v>1</v>
      </c>
    </row>
    <row r="424" spans="1:2" x14ac:dyDescent="0.2">
      <c r="A424" s="14" t="s">
        <v>5942</v>
      </c>
      <c r="B424" s="36">
        <v>1</v>
      </c>
    </row>
    <row r="425" spans="1:2" x14ac:dyDescent="0.2">
      <c r="A425" s="14" t="s">
        <v>595</v>
      </c>
      <c r="B425" s="36">
        <v>1</v>
      </c>
    </row>
    <row r="426" spans="1:2" x14ac:dyDescent="0.2">
      <c r="A426" s="14" t="s">
        <v>436</v>
      </c>
      <c r="B426" s="36">
        <v>1</v>
      </c>
    </row>
    <row r="427" spans="1:2" x14ac:dyDescent="0.2">
      <c r="A427" s="14" t="s">
        <v>2035</v>
      </c>
      <c r="B427" s="36">
        <v>1</v>
      </c>
    </row>
    <row r="428" spans="1:2" x14ac:dyDescent="0.2">
      <c r="A428" s="14" t="s">
        <v>6800</v>
      </c>
      <c r="B428" s="36">
        <v>1</v>
      </c>
    </row>
    <row r="429" spans="1:2" x14ac:dyDescent="0.2">
      <c r="A429" s="14" t="s">
        <v>484</v>
      </c>
      <c r="B429" s="36">
        <v>1</v>
      </c>
    </row>
    <row r="430" spans="1:2" x14ac:dyDescent="0.2">
      <c r="A430" s="14" t="s">
        <v>292</v>
      </c>
      <c r="B430" s="36">
        <v>1</v>
      </c>
    </row>
    <row r="431" spans="1:2" x14ac:dyDescent="0.2">
      <c r="A431" s="14" t="s">
        <v>1236</v>
      </c>
      <c r="B431" s="36">
        <v>1</v>
      </c>
    </row>
    <row r="432" spans="1:2" x14ac:dyDescent="0.2">
      <c r="A432" s="14" t="s">
        <v>69</v>
      </c>
      <c r="B432" s="36">
        <v>1</v>
      </c>
    </row>
    <row r="433" spans="1:2" x14ac:dyDescent="0.2">
      <c r="A433" s="14" t="s">
        <v>7865</v>
      </c>
      <c r="B433" s="36">
        <v>1</v>
      </c>
    </row>
    <row r="434" spans="1:2" x14ac:dyDescent="0.2">
      <c r="A434" s="14" t="s">
        <v>6602</v>
      </c>
      <c r="B434" s="36">
        <v>1</v>
      </c>
    </row>
    <row r="435" spans="1:2" x14ac:dyDescent="0.2">
      <c r="A435" s="14" t="s">
        <v>1436</v>
      </c>
      <c r="B435" s="36">
        <v>1</v>
      </c>
    </row>
    <row r="436" spans="1:2" x14ac:dyDescent="0.2">
      <c r="A436" s="14" t="s">
        <v>944</v>
      </c>
      <c r="B436" s="36">
        <v>1</v>
      </c>
    </row>
    <row r="437" spans="1:2" x14ac:dyDescent="0.2">
      <c r="A437" s="14" t="s">
        <v>3819</v>
      </c>
      <c r="B437" s="36">
        <v>1</v>
      </c>
    </row>
    <row r="438" spans="1:2" x14ac:dyDescent="0.2">
      <c r="A438" s="14" t="s">
        <v>1053</v>
      </c>
      <c r="B438" s="36">
        <v>1</v>
      </c>
    </row>
    <row r="439" spans="1:2" x14ac:dyDescent="0.2">
      <c r="A439" s="14" t="s">
        <v>4474</v>
      </c>
      <c r="B439" s="36">
        <v>1</v>
      </c>
    </row>
    <row r="440" spans="1:2" x14ac:dyDescent="0.2">
      <c r="A440" s="14" t="s">
        <v>1440</v>
      </c>
      <c r="B440" s="36">
        <v>1</v>
      </c>
    </row>
    <row r="441" spans="1:2" x14ac:dyDescent="0.2">
      <c r="A441" s="14" t="s">
        <v>5625</v>
      </c>
      <c r="B441" s="36">
        <v>1</v>
      </c>
    </row>
    <row r="442" spans="1:2" x14ac:dyDescent="0.2">
      <c r="A442" s="14" t="s">
        <v>48</v>
      </c>
      <c r="B442" s="36">
        <v>1</v>
      </c>
    </row>
    <row r="443" spans="1:2" x14ac:dyDescent="0.2">
      <c r="A443" s="14" t="s">
        <v>2445</v>
      </c>
      <c r="B443" s="36">
        <v>1</v>
      </c>
    </row>
    <row r="444" spans="1:2" x14ac:dyDescent="0.2">
      <c r="A444" s="14" t="s">
        <v>6146</v>
      </c>
      <c r="B444" s="36">
        <v>1</v>
      </c>
    </row>
    <row r="445" spans="1:2" x14ac:dyDescent="0.2">
      <c r="A445" s="14" t="s">
        <v>630</v>
      </c>
      <c r="B445" s="36">
        <v>1</v>
      </c>
    </row>
    <row r="446" spans="1:2" x14ac:dyDescent="0.2">
      <c r="A446" s="14" t="s">
        <v>5087</v>
      </c>
      <c r="B446" s="36">
        <v>1</v>
      </c>
    </row>
    <row r="447" spans="1:2" x14ac:dyDescent="0.2">
      <c r="A447" s="14" t="s">
        <v>4193</v>
      </c>
      <c r="B447" s="36">
        <v>1</v>
      </c>
    </row>
    <row r="448" spans="1:2" x14ac:dyDescent="0.2">
      <c r="A448" s="14" t="s">
        <v>6297</v>
      </c>
      <c r="B448" s="36">
        <v>1</v>
      </c>
    </row>
    <row r="449" spans="1:2" x14ac:dyDescent="0.2">
      <c r="A449" s="14" t="s">
        <v>5062</v>
      </c>
      <c r="B449" s="36">
        <v>1</v>
      </c>
    </row>
    <row r="450" spans="1:2" x14ac:dyDescent="0.2">
      <c r="A450" s="14" t="s">
        <v>72</v>
      </c>
      <c r="B450" s="36">
        <v>1</v>
      </c>
    </row>
    <row r="451" spans="1:2" x14ac:dyDescent="0.2">
      <c r="A451" s="14" t="s">
        <v>7206</v>
      </c>
      <c r="B451" s="36">
        <v>1</v>
      </c>
    </row>
    <row r="452" spans="1:2" x14ac:dyDescent="0.2">
      <c r="A452" s="14" t="s">
        <v>5949</v>
      </c>
      <c r="B452" s="36">
        <v>1</v>
      </c>
    </row>
    <row r="453" spans="1:2" x14ac:dyDescent="0.2">
      <c r="A453" s="14" t="s">
        <v>1577</v>
      </c>
      <c r="B453" s="36">
        <v>1</v>
      </c>
    </row>
    <row r="454" spans="1:2" x14ac:dyDescent="0.2">
      <c r="A454" s="14" t="s">
        <v>1568</v>
      </c>
      <c r="B454" s="36">
        <v>1</v>
      </c>
    </row>
    <row r="455" spans="1:2" x14ac:dyDescent="0.2">
      <c r="A455" s="14" t="s">
        <v>804</v>
      </c>
      <c r="B455" s="36">
        <v>1</v>
      </c>
    </row>
    <row r="456" spans="1:2" x14ac:dyDescent="0.2">
      <c r="A456" s="14" t="s">
        <v>2137</v>
      </c>
      <c r="B456" s="36">
        <v>1</v>
      </c>
    </row>
    <row r="457" spans="1:2" x14ac:dyDescent="0.2">
      <c r="A457" s="14" t="s">
        <v>4757</v>
      </c>
      <c r="B457" s="36">
        <v>1</v>
      </c>
    </row>
    <row r="458" spans="1:2" x14ac:dyDescent="0.2">
      <c r="A458" s="14" t="s">
        <v>3615</v>
      </c>
      <c r="B458" s="36">
        <v>1</v>
      </c>
    </row>
    <row r="459" spans="1:2" x14ac:dyDescent="0.2">
      <c r="A459" s="14" t="s">
        <v>217</v>
      </c>
      <c r="B459" s="36">
        <v>1</v>
      </c>
    </row>
    <row r="460" spans="1:2" x14ac:dyDescent="0.2">
      <c r="A460" s="14" t="s">
        <v>4760</v>
      </c>
      <c r="B460" s="36">
        <v>1</v>
      </c>
    </row>
    <row r="461" spans="1:2" x14ac:dyDescent="0.2">
      <c r="A461" s="14" t="s">
        <v>7346</v>
      </c>
      <c r="B461" s="36">
        <v>1</v>
      </c>
    </row>
    <row r="462" spans="1:2" x14ac:dyDescent="0.2">
      <c r="A462" s="14" t="s">
        <v>7440</v>
      </c>
      <c r="B462" s="36">
        <v>1</v>
      </c>
    </row>
    <row r="463" spans="1:2" x14ac:dyDescent="0.2">
      <c r="A463" s="14" t="s">
        <v>6544</v>
      </c>
      <c r="B463" s="36">
        <v>1</v>
      </c>
    </row>
    <row r="464" spans="1:2" x14ac:dyDescent="0.2">
      <c r="A464" s="14" t="s">
        <v>1971</v>
      </c>
      <c r="B464" s="36">
        <v>1</v>
      </c>
    </row>
    <row r="465" spans="1:2" x14ac:dyDescent="0.2">
      <c r="A465" s="14" t="s">
        <v>7886</v>
      </c>
      <c r="B465" s="36">
        <v>1</v>
      </c>
    </row>
    <row r="466" spans="1:2" x14ac:dyDescent="0.2">
      <c r="A466" s="14" t="s">
        <v>961</v>
      </c>
      <c r="B466" s="36">
        <v>1</v>
      </c>
    </row>
    <row r="467" spans="1:2" x14ac:dyDescent="0.2">
      <c r="A467" s="14" t="s">
        <v>6773</v>
      </c>
      <c r="B467" s="36">
        <v>1</v>
      </c>
    </row>
    <row r="468" spans="1:2" x14ac:dyDescent="0.2">
      <c r="A468" s="14" t="s">
        <v>7971</v>
      </c>
      <c r="B468" s="36">
        <v>1</v>
      </c>
    </row>
    <row r="469" spans="1:2" x14ac:dyDescent="0.2">
      <c r="A469" s="14" t="s">
        <v>7170</v>
      </c>
      <c r="B469" s="36">
        <v>1</v>
      </c>
    </row>
    <row r="470" spans="1:2" x14ac:dyDescent="0.2">
      <c r="A470" s="14" t="s">
        <v>650</v>
      </c>
      <c r="B470" s="36">
        <v>1</v>
      </c>
    </row>
    <row r="471" spans="1:2" x14ac:dyDescent="0.2">
      <c r="A471" s="14" t="s">
        <v>4129</v>
      </c>
      <c r="B471" s="36">
        <v>1</v>
      </c>
    </row>
    <row r="472" spans="1:2" x14ac:dyDescent="0.2">
      <c r="A472" s="14" t="s">
        <v>6436</v>
      </c>
      <c r="B472" s="36">
        <v>1</v>
      </c>
    </row>
    <row r="473" spans="1:2" x14ac:dyDescent="0.2">
      <c r="A473" s="14" t="s">
        <v>1180</v>
      </c>
      <c r="B473" s="36">
        <v>1</v>
      </c>
    </row>
    <row r="474" spans="1:2" x14ac:dyDescent="0.2">
      <c r="A474" s="14" t="s">
        <v>5871</v>
      </c>
      <c r="B474" s="36">
        <v>1</v>
      </c>
    </row>
    <row r="475" spans="1:2" x14ac:dyDescent="0.2">
      <c r="A475" s="14" t="s">
        <v>1058</v>
      </c>
      <c r="B475" s="36">
        <v>1</v>
      </c>
    </row>
    <row r="476" spans="1:2" x14ac:dyDescent="0.2">
      <c r="A476" s="14" t="s">
        <v>7796</v>
      </c>
      <c r="B476" s="36">
        <v>1</v>
      </c>
    </row>
    <row r="477" spans="1:2" x14ac:dyDescent="0.2">
      <c r="A477" s="14" t="s">
        <v>712</v>
      </c>
      <c r="B477" s="36">
        <v>1</v>
      </c>
    </row>
    <row r="478" spans="1:2" x14ac:dyDescent="0.2">
      <c r="A478" s="14" t="s">
        <v>7268</v>
      </c>
      <c r="B478" s="36">
        <v>1</v>
      </c>
    </row>
    <row r="479" spans="1:2" x14ac:dyDescent="0.2">
      <c r="A479" s="14" t="s">
        <v>2682</v>
      </c>
      <c r="B479" s="36">
        <v>1</v>
      </c>
    </row>
    <row r="480" spans="1:2" x14ac:dyDescent="0.2">
      <c r="A480" s="14" t="s">
        <v>2458</v>
      </c>
      <c r="B480" s="36">
        <v>1</v>
      </c>
    </row>
    <row r="481" spans="1:2" x14ac:dyDescent="0.2">
      <c r="A481" s="14" t="s">
        <v>6028</v>
      </c>
      <c r="B481" s="36">
        <v>1</v>
      </c>
    </row>
    <row r="482" spans="1:2" x14ac:dyDescent="0.2">
      <c r="A482" s="14" t="s">
        <v>849</v>
      </c>
      <c r="B482" s="36">
        <v>1</v>
      </c>
    </row>
    <row r="483" spans="1:2" x14ac:dyDescent="0.2">
      <c r="A483" s="14" t="s">
        <v>3063</v>
      </c>
      <c r="B483" s="36">
        <v>1</v>
      </c>
    </row>
    <row r="484" spans="1:2" x14ac:dyDescent="0.2">
      <c r="A484" s="14" t="s">
        <v>6584</v>
      </c>
      <c r="B484" s="36">
        <v>1</v>
      </c>
    </row>
    <row r="485" spans="1:2" x14ac:dyDescent="0.2">
      <c r="A485" s="14" t="s">
        <v>3759</v>
      </c>
      <c r="B485" s="36">
        <v>1</v>
      </c>
    </row>
    <row r="486" spans="1:2" x14ac:dyDescent="0.2">
      <c r="A486" s="14" t="s">
        <v>776</v>
      </c>
      <c r="B486" s="36">
        <v>1</v>
      </c>
    </row>
    <row r="487" spans="1:2" x14ac:dyDescent="0.2">
      <c r="A487" s="14" t="s">
        <v>2084</v>
      </c>
      <c r="B487" s="36">
        <v>1</v>
      </c>
    </row>
    <row r="488" spans="1:2" x14ac:dyDescent="0.2">
      <c r="A488" s="14" t="s">
        <v>7253</v>
      </c>
      <c r="B488" s="36">
        <v>1</v>
      </c>
    </row>
    <row r="489" spans="1:2" x14ac:dyDescent="0.2">
      <c r="A489" s="14" t="s">
        <v>4616</v>
      </c>
      <c r="B489" s="36">
        <v>1</v>
      </c>
    </row>
    <row r="490" spans="1:2" x14ac:dyDescent="0.2">
      <c r="A490" s="14" t="s">
        <v>3151</v>
      </c>
      <c r="B490" s="36">
        <v>1</v>
      </c>
    </row>
    <row r="491" spans="1:2" x14ac:dyDescent="0.2">
      <c r="A491" s="14" t="s">
        <v>4679</v>
      </c>
      <c r="B491" s="36">
        <v>1</v>
      </c>
    </row>
    <row r="492" spans="1:2" x14ac:dyDescent="0.2">
      <c r="A492" s="14" t="s">
        <v>84</v>
      </c>
      <c r="B492" s="36">
        <v>1</v>
      </c>
    </row>
    <row r="493" spans="1:2" x14ac:dyDescent="0.2">
      <c r="A493" s="14" t="s">
        <v>6355</v>
      </c>
      <c r="B493" s="36">
        <v>1</v>
      </c>
    </row>
    <row r="494" spans="1:2" x14ac:dyDescent="0.2">
      <c r="A494" s="14" t="s">
        <v>2940</v>
      </c>
      <c r="B494" s="36">
        <v>1</v>
      </c>
    </row>
    <row r="495" spans="1:2" x14ac:dyDescent="0.2">
      <c r="A495" s="14" t="s">
        <v>3415</v>
      </c>
      <c r="B495" s="36">
        <v>1</v>
      </c>
    </row>
    <row r="496" spans="1:2" x14ac:dyDescent="0.2">
      <c r="A496" s="14" t="s">
        <v>4150</v>
      </c>
      <c r="B496" s="36">
        <v>1</v>
      </c>
    </row>
    <row r="497" spans="1:2" x14ac:dyDescent="0.2">
      <c r="A497" s="14" t="s">
        <v>816</v>
      </c>
      <c r="B497" s="36">
        <v>1</v>
      </c>
    </row>
    <row r="498" spans="1:2" x14ac:dyDescent="0.2">
      <c r="A498" s="14" t="s">
        <v>7115</v>
      </c>
      <c r="B498" s="36">
        <v>1</v>
      </c>
    </row>
    <row r="499" spans="1:2" x14ac:dyDescent="0.2">
      <c r="A499" s="14" t="s">
        <v>6207</v>
      </c>
      <c r="B499" s="36">
        <v>1</v>
      </c>
    </row>
    <row r="500" spans="1:2" x14ac:dyDescent="0.2">
      <c r="A500" s="14" t="s">
        <v>1677</v>
      </c>
      <c r="B500" s="36">
        <v>1</v>
      </c>
    </row>
    <row r="501" spans="1:2" x14ac:dyDescent="0.2">
      <c r="A501" s="14" t="s">
        <v>1732</v>
      </c>
      <c r="B501" s="36">
        <v>1</v>
      </c>
    </row>
    <row r="502" spans="1:2" x14ac:dyDescent="0.2">
      <c r="A502" s="14" t="s">
        <v>5047</v>
      </c>
      <c r="B502" s="36">
        <v>1</v>
      </c>
    </row>
    <row r="503" spans="1:2" x14ac:dyDescent="0.2">
      <c r="A503" s="14" t="s">
        <v>5396</v>
      </c>
      <c r="B503" s="36">
        <v>1</v>
      </c>
    </row>
    <row r="504" spans="1:2" x14ac:dyDescent="0.2">
      <c r="A504" s="14" t="s">
        <v>4542</v>
      </c>
      <c r="B504" s="36">
        <v>1</v>
      </c>
    </row>
    <row r="505" spans="1:2" x14ac:dyDescent="0.2">
      <c r="A505" s="14" t="s">
        <v>3677</v>
      </c>
      <c r="B505" s="36">
        <v>1</v>
      </c>
    </row>
    <row r="506" spans="1:2" x14ac:dyDescent="0.2">
      <c r="A506" s="14" t="s">
        <v>4567</v>
      </c>
      <c r="B506" s="36">
        <v>1</v>
      </c>
    </row>
    <row r="507" spans="1:2" x14ac:dyDescent="0.2">
      <c r="A507" s="14" t="s">
        <v>3282</v>
      </c>
      <c r="B507" s="36">
        <v>1</v>
      </c>
    </row>
    <row r="508" spans="1:2" x14ac:dyDescent="0.2">
      <c r="A508" s="14" t="s">
        <v>6920</v>
      </c>
      <c r="B508" s="36">
        <v>1</v>
      </c>
    </row>
    <row r="509" spans="1:2" x14ac:dyDescent="0.2">
      <c r="A509" s="14" t="s">
        <v>6633</v>
      </c>
      <c r="B509" s="36">
        <v>1</v>
      </c>
    </row>
    <row r="510" spans="1:2" x14ac:dyDescent="0.2">
      <c r="A510" s="14" t="s">
        <v>6848</v>
      </c>
      <c r="B510" s="36">
        <v>1</v>
      </c>
    </row>
    <row r="511" spans="1:2" x14ac:dyDescent="0.2">
      <c r="A511" s="14" t="s">
        <v>4323</v>
      </c>
      <c r="B511" s="36">
        <v>1</v>
      </c>
    </row>
    <row r="512" spans="1:2" x14ac:dyDescent="0.2">
      <c r="A512" s="14" t="s">
        <v>6767</v>
      </c>
      <c r="B512" s="36">
        <v>1</v>
      </c>
    </row>
    <row r="513" spans="1:2" x14ac:dyDescent="0.2">
      <c r="A513" s="14" t="s">
        <v>3351</v>
      </c>
      <c r="B513" s="36">
        <v>1</v>
      </c>
    </row>
    <row r="514" spans="1:2" x14ac:dyDescent="0.2">
      <c r="A514" s="14" t="s">
        <v>4423</v>
      </c>
      <c r="B514" s="36">
        <v>1</v>
      </c>
    </row>
    <row r="515" spans="1:2" x14ac:dyDescent="0.2">
      <c r="A515" s="14" t="s">
        <v>4018</v>
      </c>
      <c r="B515" s="36">
        <v>1</v>
      </c>
    </row>
    <row r="516" spans="1:2" x14ac:dyDescent="0.2">
      <c r="A516" s="14" t="s">
        <v>4045</v>
      </c>
      <c r="B516" s="36">
        <v>1</v>
      </c>
    </row>
    <row r="517" spans="1:2" x14ac:dyDescent="0.2">
      <c r="A517" s="14" t="s">
        <v>4271</v>
      </c>
      <c r="B517" s="36">
        <v>1</v>
      </c>
    </row>
    <row r="518" spans="1:2" x14ac:dyDescent="0.2">
      <c r="A518" s="14" t="s">
        <v>6319</v>
      </c>
      <c r="B518" s="36">
        <v>1</v>
      </c>
    </row>
    <row r="519" spans="1:2" x14ac:dyDescent="0.2">
      <c r="A519" s="14" t="s">
        <v>5640</v>
      </c>
      <c r="B519" s="36">
        <v>1</v>
      </c>
    </row>
    <row r="520" spans="1:2" x14ac:dyDescent="0.2">
      <c r="A520" s="14" t="s">
        <v>7664</v>
      </c>
      <c r="B520" s="36">
        <v>1</v>
      </c>
    </row>
    <row r="521" spans="1:2" x14ac:dyDescent="0.2">
      <c r="A521" s="14" t="s">
        <v>3599</v>
      </c>
      <c r="B521" s="36">
        <v>1</v>
      </c>
    </row>
    <row r="522" spans="1:2" x14ac:dyDescent="0.2">
      <c r="A522" s="14" t="s">
        <v>2952</v>
      </c>
      <c r="B522" s="36">
        <v>1</v>
      </c>
    </row>
    <row r="523" spans="1:2" x14ac:dyDescent="0.2">
      <c r="A523" s="14" t="s">
        <v>3897</v>
      </c>
      <c r="B523" s="36">
        <v>1</v>
      </c>
    </row>
    <row r="524" spans="1:2" x14ac:dyDescent="0.2">
      <c r="A524" s="14" t="s">
        <v>3566</v>
      </c>
      <c r="B524" s="36">
        <v>1</v>
      </c>
    </row>
    <row r="525" spans="1:2" x14ac:dyDescent="0.2">
      <c r="A525" s="14" t="s">
        <v>3032</v>
      </c>
      <c r="B525" s="36">
        <v>1</v>
      </c>
    </row>
    <row r="526" spans="1:2" x14ac:dyDescent="0.2">
      <c r="A526" s="14" t="s">
        <v>7388</v>
      </c>
      <c r="B526" s="36">
        <v>1</v>
      </c>
    </row>
    <row r="527" spans="1:2" x14ac:dyDescent="0.2">
      <c r="A527" s="14" t="s">
        <v>7510</v>
      </c>
      <c r="B527" s="36">
        <v>1</v>
      </c>
    </row>
    <row r="528" spans="1:2" x14ac:dyDescent="0.2">
      <c r="A528" s="14" t="s">
        <v>7784</v>
      </c>
      <c r="B528" s="36">
        <v>1</v>
      </c>
    </row>
    <row r="529" spans="1:2" x14ac:dyDescent="0.2">
      <c r="A529" s="14" t="s">
        <v>7649</v>
      </c>
      <c r="B529" s="36">
        <v>1</v>
      </c>
    </row>
    <row r="530" spans="1:2" x14ac:dyDescent="0.2">
      <c r="A530" s="14" t="s">
        <v>7590</v>
      </c>
      <c r="B530" s="36">
        <v>1</v>
      </c>
    </row>
    <row r="531" spans="1:2" x14ac:dyDescent="0.2">
      <c r="A531" s="14" t="s">
        <v>7756</v>
      </c>
      <c r="B531" s="36">
        <v>1</v>
      </c>
    </row>
    <row r="532" spans="1:2" x14ac:dyDescent="0.2">
      <c r="A532" s="14" t="s">
        <v>7455</v>
      </c>
      <c r="B532" s="36">
        <v>1</v>
      </c>
    </row>
    <row r="533" spans="1:2" x14ac:dyDescent="0.2">
      <c r="A533" s="14" t="s">
        <v>7838</v>
      </c>
      <c r="B533" s="36">
        <v>1</v>
      </c>
    </row>
    <row r="534" spans="1:2" x14ac:dyDescent="0.2">
      <c r="A534" s="14" t="s">
        <v>120</v>
      </c>
      <c r="B534" s="36">
        <v>1</v>
      </c>
    </row>
    <row r="535" spans="1:2" x14ac:dyDescent="0.2">
      <c r="A535" s="14" t="s">
        <v>1153</v>
      </c>
      <c r="B535" s="36">
        <v>1</v>
      </c>
    </row>
    <row r="536" spans="1:2" x14ac:dyDescent="0.2">
      <c r="A536" s="14" t="s">
        <v>280</v>
      </c>
      <c r="B536" s="36">
        <v>1</v>
      </c>
    </row>
    <row r="537" spans="1:2" x14ac:dyDescent="0.2">
      <c r="A537" s="14" t="s">
        <v>317</v>
      </c>
      <c r="B537" s="36">
        <v>1</v>
      </c>
    </row>
    <row r="538" spans="1:2" x14ac:dyDescent="0.2">
      <c r="A538" s="14" t="s">
        <v>6201</v>
      </c>
      <c r="B538" s="36">
        <v>1</v>
      </c>
    </row>
    <row r="539" spans="1:2" x14ac:dyDescent="0.2">
      <c r="A539" s="14" t="s">
        <v>6596</v>
      </c>
      <c r="B539" s="36">
        <v>1</v>
      </c>
    </row>
    <row r="540" spans="1:2" x14ac:dyDescent="0.2">
      <c r="A540" s="14" t="s">
        <v>4811</v>
      </c>
      <c r="B540" s="36">
        <v>1</v>
      </c>
    </row>
    <row r="541" spans="1:2" x14ac:dyDescent="0.2">
      <c r="A541" s="14" t="s">
        <v>5831</v>
      </c>
      <c r="B541" s="36">
        <v>1</v>
      </c>
    </row>
    <row r="542" spans="1:2" x14ac:dyDescent="0.2">
      <c r="A542" s="14" t="s">
        <v>5819</v>
      </c>
      <c r="B542" s="36">
        <v>1</v>
      </c>
    </row>
    <row r="543" spans="1:2" x14ac:dyDescent="0.2">
      <c r="A543" s="14" t="s">
        <v>2326</v>
      </c>
      <c r="B543" s="36">
        <v>1</v>
      </c>
    </row>
    <row r="544" spans="1:2" x14ac:dyDescent="0.2">
      <c r="A544" s="14" t="s">
        <v>936</v>
      </c>
      <c r="B544" s="36">
        <v>1</v>
      </c>
    </row>
    <row r="545" spans="1:2" x14ac:dyDescent="0.2">
      <c r="A545" s="14" t="s">
        <v>7933</v>
      </c>
      <c r="B545" s="36">
        <v>1</v>
      </c>
    </row>
    <row r="546" spans="1:2" x14ac:dyDescent="0.2">
      <c r="A546" s="14" t="s">
        <v>4905</v>
      </c>
      <c r="B546" s="36">
        <v>1</v>
      </c>
    </row>
    <row r="547" spans="1:2" x14ac:dyDescent="0.2">
      <c r="A547" s="14" t="s">
        <v>7930</v>
      </c>
      <c r="B547" s="36">
        <v>1</v>
      </c>
    </row>
    <row r="548" spans="1:2" x14ac:dyDescent="0.2">
      <c r="A548" s="14" t="s">
        <v>900</v>
      </c>
      <c r="B548" s="36">
        <v>1</v>
      </c>
    </row>
    <row r="549" spans="1:2" x14ac:dyDescent="0.2">
      <c r="A549" s="14" t="s">
        <v>3671</v>
      </c>
      <c r="B549" s="36">
        <v>1</v>
      </c>
    </row>
    <row r="550" spans="1:2" x14ac:dyDescent="0.2">
      <c r="A550" s="14" t="s">
        <v>3645</v>
      </c>
      <c r="B550" s="36">
        <v>1</v>
      </c>
    </row>
    <row r="551" spans="1:2" x14ac:dyDescent="0.2">
      <c r="A551" s="14" t="s">
        <v>3859</v>
      </c>
      <c r="B551" s="36">
        <v>1</v>
      </c>
    </row>
    <row r="552" spans="1:2" x14ac:dyDescent="0.2">
      <c r="A552" s="14" t="s">
        <v>7793</v>
      </c>
      <c r="B552" s="36">
        <v>1</v>
      </c>
    </row>
    <row r="553" spans="1:2" x14ac:dyDescent="0.2">
      <c r="A553" s="14" t="s">
        <v>5743</v>
      </c>
      <c r="B553" s="36">
        <v>1</v>
      </c>
    </row>
    <row r="554" spans="1:2" x14ac:dyDescent="0.2">
      <c r="A554" s="14" t="s">
        <v>3984</v>
      </c>
      <c r="B554" s="36">
        <v>1</v>
      </c>
    </row>
    <row r="555" spans="1:2" x14ac:dyDescent="0.2">
      <c r="A555" s="14" t="s">
        <v>4588</v>
      </c>
      <c r="B555" s="36">
        <v>1</v>
      </c>
    </row>
    <row r="556" spans="1:2" x14ac:dyDescent="0.2">
      <c r="A556" s="14" t="s">
        <v>7203</v>
      </c>
      <c r="B556" s="36">
        <v>1</v>
      </c>
    </row>
    <row r="557" spans="1:2" x14ac:dyDescent="0.2">
      <c r="A557" s="14" t="s">
        <v>4722</v>
      </c>
      <c r="B557" s="36">
        <v>1</v>
      </c>
    </row>
    <row r="558" spans="1:2" x14ac:dyDescent="0.2">
      <c r="A558" s="14" t="s">
        <v>2879</v>
      </c>
      <c r="B558" s="36">
        <v>1</v>
      </c>
    </row>
    <row r="559" spans="1:2" x14ac:dyDescent="0.2">
      <c r="A559" s="14" t="s">
        <v>3073</v>
      </c>
      <c r="B559" s="36">
        <v>1</v>
      </c>
    </row>
    <row r="560" spans="1:2" x14ac:dyDescent="0.2">
      <c r="A560" s="14" t="s">
        <v>5725</v>
      </c>
      <c r="B560" s="36">
        <v>1</v>
      </c>
    </row>
    <row r="561" spans="1:2" x14ac:dyDescent="0.2">
      <c r="A561" s="14" t="s">
        <v>6159</v>
      </c>
      <c r="B561" s="36">
        <v>1</v>
      </c>
    </row>
    <row r="562" spans="1:2" x14ac:dyDescent="0.2">
      <c r="A562" s="14" t="s">
        <v>5550</v>
      </c>
      <c r="B562" s="36">
        <v>1</v>
      </c>
    </row>
    <row r="563" spans="1:2" x14ac:dyDescent="0.2">
      <c r="A563" s="14" t="s">
        <v>7358</v>
      </c>
      <c r="B563" s="36">
        <v>1</v>
      </c>
    </row>
    <row r="564" spans="1:2" x14ac:dyDescent="0.2">
      <c r="A564" s="14" t="s">
        <v>5256</v>
      </c>
      <c r="B564" s="36">
        <v>1</v>
      </c>
    </row>
    <row r="565" spans="1:2" x14ac:dyDescent="0.2">
      <c r="A565" s="14" t="s">
        <v>7622</v>
      </c>
      <c r="B565" s="36">
        <v>1</v>
      </c>
    </row>
    <row r="566" spans="1:2" x14ac:dyDescent="0.2">
      <c r="A566" s="14" t="s">
        <v>1086</v>
      </c>
      <c r="B566" s="36">
        <v>1</v>
      </c>
    </row>
    <row r="567" spans="1:2" x14ac:dyDescent="0.2">
      <c r="A567" s="14" t="s">
        <v>5178</v>
      </c>
      <c r="B567" s="36">
        <v>1</v>
      </c>
    </row>
    <row r="568" spans="1:2" x14ac:dyDescent="0.2">
      <c r="A568" s="14" t="s">
        <v>4461</v>
      </c>
      <c r="B568" s="36">
        <v>1</v>
      </c>
    </row>
    <row r="569" spans="1:2" x14ac:dyDescent="0.2">
      <c r="A569" s="14" t="s">
        <v>3969</v>
      </c>
      <c r="B569" s="36">
        <v>1</v>
      </c>
    </row>
    <row r="570" spans="1:2" x14ac:dyDescent="0.2">
      <c r="A570" s="14" t="s">
        <v>6733</v>
      </c>
      <c r="B570" s="36">
        <v>1</v>
      </c>
    </row>
    <row r="571" spans="1:2" x14ac:dyDescent="0.2">
      <c r="A571" s="14" t="s">
        <v>5301</v>
      </c>
      <c r="B571" s="36">
        <v>1</v>
      </c>
    </row>
    <row r="572" spans="1:2" x14ac:dyDescent="0.2">
      <c r="A572" s="14" t="s">
        <v>6550</v>
      </c>
      <c r="B572" s="36">
        <v>1</v>
      </c>
    </row>
    <row r="573" spans="1:2" x14ac:dyDescent="0.2">
      <c r="A573" s="14" t="s">
        <v>909</v>
      </c>
      <c r="B573" s="36">
        <v>1</v>
      </c>
    </row>
    <row r="574" spans="1:2" x14ac:dyDescent="0.2">
      <c r="A574" s="14" t="s">
        <v>5226</v>
      </c>
      <c r="B574" s="36">
        <v>1</v>
      </c>
    </row>
    <row r="575" spans="1:2" x14ac:dyDescent="0.2">
      <c r="A575" s="14" t="s">
        <v>6460</v>
      </c>
      <c r="B575" s="36">
        <v>1</v>
      </c>
    </row>
    <row r="576" spans="1:2" x14ac:dyDescent="0.2">
      <c r="A576" s="14" t="s">
        <v>4698</v>
      </c>
      <c r="B576" s="36">
        <v>1</v>
      </c>
    </row>
    <row r="577" spans="1:2" x14ac:dyDescent="0.2">
      <c r="A577" s="14" t="s">
        <v>5023</v>
      </c>
      <c r="B577" s="36">
        <v>1</v>
      </c>
    </row>
    <row r="578" spans="1:2" x14ac:dyDescent="0.2">
      <c r="A578" s="14" t="s">
        <v>3240</v>
      </c>
      <c r="B578" s="36">
        <v>1</v>
      </c>
    </row>
    <row r="579" spans="1:2" x14ac:dyDescent="0.2">
      <c r="A579" s="14" t="s">
        <v>5734</v>
      </c>
      <c r="B579" s="36">
        <v>1</v>
      </c>
    </row>
    <row r="580" spans="1:2" x14ac:dyDescent="0.2">
      <c r="A580" s="14" t="s">
        <v>3491</v>
      </c>
      <c r="B580" s="36">
        <v>1</v>
      </c>
    </row>
    <row r="581" spans="1:2" x14ac:dyDescent="0.2">
      <c r="A581" s="14" t="s">
        <v>4994</v>
      </c>
      <c r="B581" s="36">
        <v>1</v>
      </c>
    </row>
    <row r="582" spans="1:2" x14ac:dyDescent="0.2">
      <c r="A582" s="14" t="s">
        <v>5020</v>
      </c>
      <c r="B582" s="36">
        <v>1</v>
      </c>
    </row>
    <row r="583" spans="1:2" x14ac:dyDescent="0.2">
      <c r="A583" s="14" t="s">
        <v>1000</v>
      </c>
      <c r="B583" s="36">
        <v>1</v>
      </c>
    </row>
    <row r="584" spans="1:2" x14ac:dyDescent="0.2">
      <c r="A584" s="14" t="s">
        <v>3994</v>
      </c>
      <c r="B584" s="36">
        <v>1</v>
      </c>
    </row>
    <row r="585" spans="1:2" x14ac:dyDescent="0.2">
      <c r="A585" s="14" t="s">
        <v>1856</v>
      </c>
      <c r="B585" s="36">
        <v>1</v>
      </c>
    </row>
    <row r="586" spans="1:2" x14ac:dyDescent="0.2">
      <c r="A586" s="14" t="s">
        <v>585</v>
      </c>
      <c r="B586" s="36">
        <v>1</v>
      </c>
    </row>
    <row r="587" spans="1:2" x14ac:dyDescent="0.2">
      <c r="A587" s="14" t="s">
        <v>1580</v>
      </c>
      <c r="B587" s="36">
        <v>1</v>
      </c>
    </row>
    <row r="588" spans="1:2" x14ac:dyDescent="0.2">
      <c r="A588" s="14" t="s">
        <v>345</v>
      </c>
      <c r="B588" s="36">
        <v>1</v>
      </c>
    </row>
    <row r="589" spans="1:2" x14ac:dyDescent="0.2">
      <c r="A589" s="14" t="s">
        <v>2032</v>
      </c>
      <c r="B589" s="36">
        <v>1</v>
      </c>
    </row>
    <row r="590" spans="1:2" x14ac:dyDescent="0.2">
      <c r="A590" s="14" t="s">
        <v>3658</v>
      </c>
      <c r="B590" s="36">
        <v>1</v>
      </c>
    </row>
    <row r="591" spans="1:2" x14ac:dyDescent="0.2">
      <c r="A591" s="14" t="s">
        <v>1533</v>
      </c>
      <c r="B591" s="36">
        <v>1</v>
      </c>
    </row>
    <row r="592" spans="1:2" x14ac:dyDescent="0.2">
      <c r="A592" s="14" t="s">
        <v>2703</v>
      </c>
      <c r="B592" s="36">
        <v>1</v>
      </c>
    </row>
    <row r="593" spans="1:2" x14ac:dyDescent="0.2">
      <c r="A593" s="14" t="s">
        <v>3001</v>
      </c>
      <c r="B593" s="36">
        <v>1</v>
      </c>
    </row>
    <row r="594" spans="1:2" x14ac:dyDescent="0.2">
      <c r="A594" s="14" t="s">
        <v>7322</v>
      </c>
      <c r="B594" s="36">
        <v>1</v>
      </c>
    </row>
    <row r="595" spans="1:2" x14ac:dyDescent="0.2">
      <c r="A595" s="14" t="s">
        <v>4205</v>
      </c>
      <c r="B595" s="36">
        <v>1</v>
      </c>
    </row>
    <row r="596" spans="1:2" x14ac:dyDescent="0.2">
      <c r="A596" s="14" t="s">
        <v>4695</v>
      </c>
      <c r="B596" s="36">
        <v>1</v>
      </c>
    </row>
    <row r="597" spans="1:2" x14ac:dyDescent="0.2">
      <c r="A597" s="14" t="s">
        <v>4604</v>
      </c>
      <c r="B597" s="36">
        <v>1</v>
      </c>
    </row>
    <row r="598" spans="1:2" x14ac:dyDescent="0.2">
      <c r="A598" s="14" t="s">
        <v>3038</v>
      </c>
      <c r="B598" s="36">
        <v>1</v>
      </c>
    </row>
    <row r="599" spans="1:2" x14ac:dyDescent="0.2">
      <c r="A599" s="14" t="s">
        <v>3956</v>
      </c>
      <c r="B599" s="36">
        <v>1</v>
      </c>
    </row>
    <row r="600" spans="1:2" x14ac:dyDescent="0.2">
      <c r="A600" s="14" t="s">
        <v>1368</v>
      </c>
      <c r="B600" s="36">
        <v>1</v>
      </c>
    </row>
    <row r="601" spans="1:2" x14ac:dyDescent="0.2">
      <c r="A601" s="14" t="s">
        <v>4947</v>
      </c>
      <c r="B601" s="36">
        <v>1</v>
      </c>
    </row>
    <row r="602" spans="1:2" x14ac:dyDescent="0.2">
      <c r="A602" s="14" t="s">
        <v>3336</v>
      </c>
      <c r="B602" s="36">
        <v>1</v>
      </c>
    </row>
    <row r="603" spans="1:2" x14ac:dyDescent="0.2">
      <c r="A603" s="14" t="s">
        <v>4552</v>
      </c>
      <c r="B603" s="36">
        <v>1</v>
      </c>
    </row>
    <row r="604" spans="1:2" x14ac:dyDescent="0.2">
      <c r="A604" s="14" t="s">
        <v>3536</v>
      </c>
      <c r="B604" s="36">
        <v>1</v>
      </c>
    </row>
    <row r="605" spans="1:2" x14ac:dyDescent="0.2">
      <c r="A605" s="14" t="s">
        <v>4411</v>
      </c>
      <c r="B605" s="36">
        <v>1</v>
      </c>
    </row>
    <row r="606" spans="1:2" x14ac:dyDescent="0.2">
      <c r="A606" s="14" t="s">
        <v>6770</v>
      </c>
      <c r="B606" s="36">
        <v>1</v>
      </c>
    </row>
    <row r="607" spans="1:2" x14ac:dyDescent="0.2">
      <c r="A607" s="14" t="s">
        <v>5151</v>
      </c>
      <c r="B607" s="36">
        <v>1</v>
      </c>
    </row>
    <row r="608" spans="1:2" x14ac:dyDescent="0.2">
      <c r="A608" s="14" t="s">
        <v>7558</v>
      </c>
      <c r="B608" s="36">
        <v>1</v>
      </c>
    </row>
    <row r="609" spans="1:2" x14ac:dyDescent="0.2">
      <c r="A609" s="14" t="s">
        <v>2580</v>
      </c>
      <c r="B609" s="36">
        <v>1</v>
      </c>
    </row>
    <row r="610" spans="1:2" x14ac:dyDescent="0.2">
      <c r="A610" s="14" t="s">
        <v>4301</v>
      </c>
      <c r="B610" s="36">
        <v>1</v>
      </c>
    </row>
    <row r="611" spans="1:2" x14ac:dyDescent="0.2">
      <c r="A611" s="14" t="s">
        <v>6395</v>
      </c>
      <c r="B611" s="36">
        <v>1</v>
      </c>
    </row>
    <row r="612" spans="1:2" x14ac:dyDescent="0.2">
      <c r="A612" s="14" t="s">
        <v>6061</v>
      </c>
      <c r="B612" s="36">
        <v>1</v>
      </c>
    </row>
    <row r="613" spans="1:2" x14ac:dyDescent="0.2">
      <c r="A613" s="14" t="s">
        <v>6172</v>
      </c>
      <c r="B613" s="36">
        <v>1</v>
      </c>
    </row>
    <row r="614" spans="1:2" x14ac:dyDescent="0.2">
      <c r="A614" s="14" t="s">
        <v>5531</v>
      </c>
      <c r="B614" s="36">
        <v>1</v>
      </c>
    </row>
    <row r="615" spans="1:2" x14ac:dyDescent="0.2">
      <c r="A615" s="14" t="s">
        <v>6871</v>
      </c>
      <c r="B615" s="36">
        <v>1</v>
      </c>
    </row>
    <row r="616" spans="1:2" x14ac:dyDescent="0.2">
      <c r="A616" s="14" t="s">
        <v>4110</v>
      </c>
      <c r="B616" s="36">
        <v>1</v>
      </c>
    </row>
    <row r="617" spans="1:2" x14ac:dyDescent="0.2">
      <c r="A617" s="14" t="s">
        <v>6581</v>
      </c>
      <c r="B617" s="36">
        <v>1</v>
      </c>
    </row>
    <row r="618" spans="1:2" x14ac:dyDescent="0.2">
      <c r="A618" s="14" t="s">
        <v>5148</v>
      </c>
      <c r="B618" s="36">
        <v>1</v>
      </c>
    </row>
    <row r="619" spans="1:2" x14ac:dyDescent="0.2">
      <c r="A619" s="14" t="s">
        <v>5399</v>
      </c>
      <c r="B619" s="36">
        <v>1</v>
      </c>
    </row>
    <row r="620" spans="1:2" x14ac:dyDescent="0.2">
      <c r="A620" s="14" t="s">
        <v>6587</v>
      </c>
      <c r="B620" s="36">
        <v>1</v>
      </c>
    </row>
    <row r="621" spans="1:2" x14ac:dyDescent="0.2">
      <c r="A621" s="14" t="s">
        <v>6410</v>
      </c>
      <c r="B621" s="36">
        <v>1</v>
      </c>
    </row>
    <row r="622" spans="1:2" x14ac:dyDescent="0.2">
      <c r="A622" s="14" t="s">
        <v>7993</v>
      </c>
      <c r="B622" s="36">
        <v>1</v>
      </c>
    </row>
    <row r="623" spans="1:2" x14ac:dyDescent="0.2">
      <c r="A623" s="14" t="s">
        <v>7696</v>
      </c>
      <c r="B623" s="36">
        <v>1</v>
      </c>
    </row>
    <row r="624" spans="1:2" x14ac:dyDescent="0.2">
      <c r="A624" s="14" t="s">
        <v>1950</v>
      </c>
      <c r="B624" s="36">
        <v>1</v>
      </c>
    </row>
    <row r="625" spans="1:2" x14ac:dyDescent="0.2">
      <c r="A625" s="14" t="s">
        <v>1986</v>
      </c>
      <c r="B625" s="36">
        <v>1</v>
      </c>
    </row>
    <row r="626" spans="1:2" x14ac:dyDescent="0.2">
      <c r="A626" s="14" t="s">
        <v>488</v>
      </c>
      <c r="B626" s="36">
        <v>1</v>
      </c>
    </row>
    <row r="627" spans="1:2" x14ac:dyDescent="0.2">
      <c r="A627" s="14" t="s">
        <v>3593</v>
      </c>
      <c r="B627" s="36">
        <v>1</v>
      </c>
    </row>
    <row r="628" spans="1:2" x14ac:dyDescent="0.2">
      <c r="A628" s="14" t="s">
        <v>6785</v>
      </c>
      <c r="B628" s="36">
        <v>1</v>
      </c>
    </row>
    <row r="629" spans="1:2" x14ac:dyDescent="0.2">
      <c r="A629" s="14" t="s">
        <v>3618</v>
      </c>
      <c r="B629" s="36">
        <v>1</v>
      </c>
    </row>
    <row r="630" spans="1:2" x14ac:dyDescent="0.2">
      <c r="A630" s="14" t="s">
        <v>2047</v>
      </c>
      <c r="B630" s="36">
        <v>1</v>
      </c>
    </row>
    <row r="631" spans="1:2" x14ac:dyDescent="0.2">
      <c r="A631" s="14" t="s">
        <v>662</v>
      </c>
      <c r="B631" s="36">
        <v>1</v>
      </c>
    </row>
    <row r="632" spans="1:2" x14ac:dyDescent="0.2">
      <c r="A632" s="14" t="s">
        <v>5634</v>
      </c>
      <c r="B632" s="36">
        <v>1</v>
      </c>
    </row>
    <row r="633" spans="1:2" x14ac:dyDescent="0.2">
      <c r="A633" s="14" t="s">
        <v>4523</v>
      </c>
      <c r="B633" s="36">
        <v>1</v>
      </c>
    </row>
    <row r="634" spans="1:2" x14ac:dyDescent="0.2">
      <c r="A634" s="14" t="s">
        <v>6288</v>
      </c>
      <c r="B634" s="36">
        <v>1</v>
      </c>
    </row>
    <row r="635" spans="1:2" x14ac:dyDescent="0.2">
      <c r="A635" s="14" t="s">
        <v>2571</v>
      </c>
      <c r="B635" s="36">
        <v>1</v>
      </c>
    </row>
    <row r="636" spans="1:2" x14ac:dyDescent="0.2">
      <c r="A636" s="14" t="s">
        <v>2882</v>
      </c>
      <c r="B636" s="36">
        <v>1</v>
      </c>
    </row>
    <row r="637" spans="1:2" x14ac:dyDescent="0.2">
      <c r="A637" s="14" t="s">
        <v>5959</v>
      </c>
      <c r="B637" s="36">
        <v>1</v>
      </c>
    </row>
    <row r="638" spans="1:2" x14ac:dyDescent="0.2">
      <c r="A638" s="14" t="s">
        <v>7910</v>
      </c>
      <c r="B638" s="36">
        <v>1</v>
      </c>
    </row>
    <row r="639" spans="1:2" x14ac:dyDescent="0.2">
      <c r="A639" s="14" t="s">
        <v>3041</v>
      </c>
      <c r="B639" s="36">
        <v>1</v>
      </c>
    </row>
    <row r="640" spans="1:2" x14ac:dyDescent="0.2">
      <c r="A640" s="14" t="s">
        <v>6943</v>
      </c>
      <c r="B640" s="36">
        <v>1</v>
      </c>
    </row>
    <row r="641" spans="1:2" x14ac:dyDescent="0.2">
      <c r="A641" s="14" t="s">
        <v>7019</v>
      </c>
      <c r="B641" s="36">
        <v>1</v>
      </c>
    </row>
    <row r="642" spans="1:2" x14ac:dyDescent="0.2">
      <c r="A642" s="14" t="s">
        <v>7939</v>
      </c>
      <c r="B642" s="36">
        <v>1</v>
      </c>
    </row>
    <row r="643" spans="1:2" x14ac:dyDescent="0.2">
      <c r="A643" s="14" t="s">
        <v>2930</v>
      </c>
      <c r="B643" s="36">
        <v>1</v>
      </c>
    </row>
    <row r="644" spans="1:2" x14ac:dyDescent="0.2">
      <c r="A644" s="14" t="s">
        <v>7996</v>
      </c>
      <c r="B644" s="36">
        <v>1</v>
      </c>
    </row>
    <row r="645" spans="1:2" x14ac:dyDescent="0.2">
      <c r="A645" s="14" t="s">
        <v>144</v>
      </c>
      <c r="B645" s="36">
        <v>1</v>
      </c>
    </row>
    <row r="646" spans="1:2" x14ac:dyDescent="0.2">
      <c r="A646" s="14" t="s">
        <v>5325</v>
      </c>
      <c r="B646" s="36">
        <v>1</v>
      </c>
    </row>
    <row r="647" spans="1:2" x14ac:dyDescent="0.2">
      <c r="A647" s="14" t="s">
        <v>6616</v>
      </c>
      <c r="B647" s="36">
        <v>1</v>
      </c>
    </row>
    <row r="648" spans="1:2" x14ac:dyDescent="0.2">
      <c r="A648" s="14" t="s">
        <v>8009</v>
      </c>
      <c r="B648" s="36">
        <v>1</v>
      </c>
    </row>
    <row r="649" spans="1:2" x14ac:dyDescent="0.2">
      <c r="A649" s="14" t="s">
        <v>5568</v>
      </c>
      <c r="B649" s="36">
        <v>1</v>
      </c>
    </row>
    <row r="650" spans="1:2" x14ac:dyDescent="0.2">
      <c r="A650" s="14" t="s">
        <v>2277</v>
      </c>
      <c r="B650" s="36">
        <v>1</v>
      </c>
    </row>
    <row r="651" spans="1:2" x14ac:dyDescent="0.2">
      <c r="A651" s="14" t="s">
        <v>2376</v>
      </c>
      <c r="B651" s="36">
        <v>1</v>
      </c>
    </row>
    <row r="652" spans="1:2" x14ac:dyDescent="0.2">
      <c r="A652" s="14" t="s">
        <v>7844</v>
      </c>
      <c r="B652" s="36">
        <v>1</v>
      </c>
    </row>
    <row r="653" spans="1:2" x14ac:dyDescent="0.2">
      <c r="A653" s="14" t="s">
        <v>1866</v>
      </c>
      <c r="B653" s="36">
        <v>1</v>
      </c>
    </row>
    <row r="654" spans="1:2" x14ac:dyDescent="0.2">
      <c r="A654" s="14" t="s">
        <v>4000</v>
      </c>
      <c r="B654" s="36">
        <v>1</v>
      </c>
    </row>
    <row r="655" spans="1:2" x14ac:dyDescent="0.2">
      <c r="A655" s="14" t="s">
        <v>2302</v>
      </c>
      <c r="B655" s="36">
        <v>1</v>
      </c>
    </row>
    <row r="656" spans="1:2" x14ac:dyDescent="0.2">
      <c r="A656" s="14" t="s">
        <v>5414</v>
      </c>
      <c r="B656" s="36">
        <v>1</v>
      </c>
    </row>
    <row r="657" spans="1:2" x14ac:dyDescent="0.2">
      <c r="A657" s="14" t="s">
        <v>4093</v>
      </c>
      <c r="B657" s="36">
        <v>1</v>
      </c>
    </row>
    <row r="658" spans="1:2" x14ac:dyDescent="0.2">
      <c r="A658" s="14" t="s">
        <v>7814</v>
      </c>
      <c r="B658" s="36">
        <v>1</v>
      </c>
    </row>
    <row r="659" spans="1:2" x14ac:dyDescent="0.2">
      <c r="A659" s="14" t="s">
        <v>2885</v>
      </c>
      <c r="B659" s="36">
        <v>1</v>
      </c>
    </row>
    <row r="660" spans="1:2" x14ac:dyDescent="0.2">
      <c r="A660" s="14" t="s">
        <v>3766</v>
      </c>
      <c r="B660" s="36">
        <v>1</v>
      </c>
    </row>
    <row r="661" spans="1:2" x14ac:dyDescent="0.2">
      <c r="A661" s="14" t="s">
        <v>2799</v>
      </c>
      <c r="B661" s="36">
        <v>1</v>
      </c>
    </row>
    <row r="662" spans="1:2" x14ac:dyDescent="0.2">
      <c r="A662" s="14" t="s">
        <v>4250</v>
      </c>
      <c r="B662" s="36">
        <v>1</v>
      </c>
    </row>
    <row r="663" spans="1:2" x14ac:dyDescent="0.2">
      <c r="A663" s="14" t="s">
        <v>2336</v>
      </c>
      <c r="B663" s="36">
        <v>1</v>
      </c>
    </row>
    <row r="664" spans="1:2" x14ac:dyDescent="0.2">
      <c r="A664" s="14" t="s">
        <v>3270</v>
      </c>
      <c r="B664" s="36">
        <v>1</v>
      </c>
    </row>
    <row r="665" spans="1:2" x14ac:dyDescent="0.2">
      <c r="A665" s="14" t="s">
        <v>2900</v>
      </c>
      <c r="B665" s="36">
        <v>1</v>
      </c>
    </row>
    <row r="666" spans="1:2" x14ac:dyDescent="0.2">
      <c r="A666" s="14" t="s">
        <v>6845</v>
      </c>
      <c r="B666" s="36">
        <v>1</v>
      </c>
    </row>
    <row r="667" spans="1:2" x14ac:dyDescent="0.2">
      <c r="A667" s="14" t="s">
        <v>1879</v>
      </c>
      <c r="B667" s="36">
        <v>1</v>
      </c>
    </row>
    <row r="668" spans="1:2" x14ac:dyDescent="0.2">
      <c r="A668" s="14" t="s">
        <v>323</v>
      </c>
      <c r="B668" s="36">
        <v>1</v>
      </c>
    </row>
    <row r="669" spans="1:2" x14ac:dyDescent="0.2">
      <c r="A669" s="14" t="s">
        <v>6277</v>
      </c>
      <c r="B669" s="36">
        <v>1</v>
      </c>
    </row>
    <row r="670" spans="1:2" x14ac:dyDescent="0.2">
      <c r="A670" s="14" t="s">
        <v>4283</v>
      </c>
      <c r="B670" s="36">
        <v>1</v>
      </c>
    </row>
    <row r="671" spans="1:2" x14ac:dyDescent="0.2">
      <c r="A671" s="14" t="s">
        <v>4430</v>
      </c>
      <c r="B671" s="36">
        <v>1</v>
      </c>
    </row>
    <row r="672" spans="1:2" x14ac:dyDescent="0.2">
      <c r="A672" s="14" t="s">
        <v>4217</v>
      </c>
      <c r="B672" s="36">
        <v>1</v>
      </c>
    </row>
    <row r="673" spans="1:2" x14ac:dyDescent="0.2">
      <c r="A673" s="14" t="s">
        <v>5541</v>
      </c>
      <c r="B673" s="36">
        <v>1</v>
      </c>
    </row>
    <row r="674" spans="1:2" x14ac:dyDescent="0.2">
      <c r="A674" s="14" t="s">
        <v>6562</v>
      </c>
      <c r="B674" s="36">
        <v>1</v>
      </c>
    </row>
    <row r="675" spans="1:2" x14ac:dyDescent="0.2">
      <c r="A675" s="14" t="s">
        <v>2511</v>
      </c>
      <c r="B675" s="36">
        <v>1</v>
      </c>
    </row>
    <row r="676" spans="1:2" x14ac:dyDescent="0.2">
      <c r="A676" s="14" t="s">
        <v>5298</v>
      </c>
      <c r="B676" s="36">
        <v>1</v>
      </c>
    </row>
    <row r="677" spans="1:2" x14ac:dyDescent="0.2">
      <c r="A677" s="14" t="s">
        <v>7124</v>
      </c>
      <c r="B677" s="36">
        <v>1</v>
      </c>
    </row>
    <row r="678" spans="1:2" x14ac:dyDescent="0.2">
      <c r="A678" s="14" t="s">
        <v>6754</v>
      </c>
      <c r="B678" s="36">
        <v>1</v>
      </c>
    </row>
    <row r="679" spans="1:2" x14ac:dyDescent="0.2">
      <c r="A679" s="14" t="s">
        <v>6619</v>
      </c>
      <c r="B679" s="36">
        <v>1</v>
      </c>
    </row>
    <row r="680" spans="1:2" x14ac:dyDescent="0.2">
      <c r="A680" s="14" t="s">
        <v>6381</v>
      </c>
      <c r="B680" s="36">
        <v>1</v>
      </c>
    </row>
    <row r="681" spans="1:2" x14ac:dyDescent="0.2">
      <c r="A681" s="14" t="s">
        <v>3029</v>
      </c>
      <c r="B681" s="36">
        <v>1</v>
      </c>
    </row>
    <row r="682" spans="1:2" x14ac:dyDescent="0.2">
      <c r="A682" s="14" t="s">
        <v>3578</v>
      </c>
      <c r="B682" s="36">
        <v>1</v>
      </c>
    </row>
    <row r="683" spans="1:2" x14ac:dyDescent="0.2">
      <c r="A683" s="14" t="s">
        <v>1129</v>
      </c>
      <c r="B683" s="36">
        <v>1</v>
      </c>
    </row>
    <row r="684" spans="1:2" x14ac:dyDescent="0.2">
      <c r="A684" s="14" t="s">
        <v>1203</v>
      </c>
      <c r="B684" s="36">
        <v>1</v>
      </c>
    </row>
    <row r="685" spans="1:2" x14ac:dyDescent="0.2">
      <c r="A685" s="14" t="s">
        <v>7155</v>
      </c>
      <c r="B685" s="36">
        <v>1</v>
      </c>
    </row>
    <row r="686" spans="1:2" x14ac:dyDescent="0.2">
      <c r="A686" s="14" t="s">
        <v>7853</v>
      </c>
      <c r="B686" s="36">
        <v>1</v>
      </c>
    </row>
    <row r="687" spans="1:2" x14ac:dyDescent="0.2">
      <c r="A687" s="14" t="s">
        <v>8053</v>
      </c>
      <c r="B687" s="36">
        <v>1</v>
      </c>
    </row>
    <row r="688" spans="1:2" x14ac:dyDescent="0.2">
      <c r="A688" s="14" t="s">
        <v>4734</v>
      </c>
      <c r="B688" s="36">
        <v>1</v>
      </c>
    </row>
    <row r="689" spans="1:2" x14ac:dyDescent="0.2">
      <c r="A689" s="14" t="s">
        <v>3384</v>
      </c>
      <c r="B689" s="36">
        <v>1</v>
      </c>
    </row>
    <row r="690" spans="1:2" x14ac:dyDescent="0.2">
      <c r="A690" s="14" t="s">
        <v>2520</v>
      </c>
      <c r="B690" s="36">
        <v>1</v>
      </c>
    </row>
    <row r="691" spans="1:2" x14ac:dyDescent="0.2">
      <c r="A691" s="14" t="s">
        <v>5339</v>
      </c>
      <c r="B691" s="36">
        <v>1</v>
      </c>
    </row>
    <row r="692" spans="1:2" x14ac:dyDescent="0.2">
      <c r="A692" s="14" t="s">
        <v>4439</v>
      </c>
      <c r="B692" s="36">
        <v>1</v>
      </c>
    </row>
    <row r="693" spans="1:2" x14ac:dyDescent="0.2">
      <c r="A693" s="14" t="s">
        <v>4393</v>
      </c>
      <c r="B693" s="36">
        <v>1</v>
      </c>
    </row>
    <row r="694" spans="1:2" x14ac:dyDescent="0.2">
      <c r="A694" s="14" t="s">
        <v>4536</v>
      </c>
      <c r="B694" s="36">
        <v>1</v>
      </c>
    </row>
    <row r="695" spans="1:2" x14ac:dyDescent="0.2">
      <c r="A695" s="14" t="s">
        <v>4232</v>
      </c>
      <c r="B695" s="36">
        <v>1</v>
      </c>
    </row>
    <row r="696" spans="1:2" x14ac:dyDescent="0.2">
      <c r="A696" s="14" t="s">
        <v>5752</v>
      </c>
      <c r="B696" s="36">
        <v>1</v>
      </c>
    </row>
    <row r="697" spans="1:2" x14ac:dyDescent="0.2">
      <c r="A697" s="14" t="s">
        <v>6571</v>
      </c>
      <c r="B697" s="36">
        <v>1</v>
      </c>
    </row>
    <row r="698" spans="1:2" x14ac:dyDescent="0.2">
      <c r="A698" s="14" t="s">
        <v>515</v>
      </c>
      <c r="B698" s="36">
        <v>1</v>
      </c>
    </row>
    <row r="699" spans="1:2" x14ac:dyDescent="0.2">
      <c r="A699" s="14" t="s">
        <v>3988</v>
      </c>
      <c r="B699" s="36">
        <v>1</v>
      </c>
    </row>
    <row r="700" spans="1:2" x14ac:dyDescent="0.2">
      <c r="A700" s="14" t="s">
        <v>6673</v>
      </c>
      <c r="B700" s="36">
        <v>1</v>
      </c>
    </row>
    <row r="701" spans="1:2" x14ac:dyDescent="0.2">
      <c r="A701" s="14" t="s">
        <v>1344</v>
      </c>
      <c r="B701" s="36">
        <v>1</v>
      </c>
    </row>
    <row r="702" spans="1:2" x14ac:dyDescent="0.2">
      <c r="A702" s="14" t="s">
        <v>2432</v>
      </c>
      <c r="B702" s="36">
        <v>1</v>
      </c>
    </row>
    <row r="703" spans="1:2" x14ac:dyDescent="0.2">
      <c r="A703" s="14" t="s">
        <v>3079</v>
      </c>
      <c r="B703" s="36">
        <v>1</v>
      </c>
    </row>
    <row r="704" spans="1:2" x14ac:dyDescent="0.2">
      <c r="A704" s="14" t="s">
        <v>6463</v>
      </c>
      <c r="B704" s="36">
        <v>1</v>
      </c>
    </row>
    <row r="705" spans="1:2" x14ac:dyDescent="0.2">
      <c r="A705" s="14" t="s">
        <v>3705</v>
      </c>
      <c r="B705" s="36">
        <v>1</v>
      </c>
    </row>
    <row r="706" spans="1:2" x14ac:dyDescent="0.2">
      <c r="A706" s="14" t="s">
        <v>6707</v>
      </c>
      <c r="B706" s="36">
        <v>1</v>
      </c>
    </row>
    <row r="707" spans="1:2" x14ac:dyDescent="0.2">
      <c r="A707" s="14" t="s">
        <v>6392</v>
      </c>
      <c r="B707" s="36">
        <v>1</v>
      </c>
    </row>
    <row r="708" spans="1:2" x14ac:dyDescent="0.2">
      <c r="A708" s="14" t="s">
        <v>4701</v>
      </c>
      <c r="B708" s="36">
        <v>1</v>
      </c>
    </row>
    <row r="709" spans="1:2" x14ac:dyDescent="0.2">
      <c r="A709" s="14" t="s">
        <v>6874</v>
      </c>
      <c r="B709" s="36">
        <v>1</v>
      </c>
    </row>
    <row r="710" spans="1:2" x14ac:dyDescent="0.2">
      <c r="A710" s="14" t="s">
        <v>7044</v>
      </c>
      <c r="B710" s="36">
        <v>1</v>
      </c>
    </row>
    <row r="711" spans="1:2" x14ac:dyDescent="0.2">
      <c r="A711" s="14" t="s">
        <v>4072</v>
      </c>
      <c r="B711" s="36">
        <v>1</v>
      </c>
    </row>
    <row r="712" spans="1:2" x14ac:dyDescent="0.2">
      <c r="A712" s="14" t="s">
        <v>6332</v>
      </c>
      <c r="B712" s="36">
        <v>1</v>
      </c>
    </row>
    <row r="713" spans="1:2" x14ac:dyDescent="0.2">
      <c r="A713" s="14" t="s">
        <v>4106</v>
      </c>
      <c r="B713" s="36">
        <v>1</v>
      </c>
    </row>
    <row r="714" spans="1:2" x14ac:dyDescent="0.2">
      <c r="A714" s="14" t="s">
        <v>5654</v>
      </c>
      <c r="B714" s="36">
        <v>1</v>
      </c>
    </row>
    <row r="715" spans="1:2" x14ac:dyDescent="0.2">
      <c r="A715" s="14" t="s">
        <v>5001</v>
      </c>
      <c r="B715" s="36">
        <v>1</v>
      </c>
    </row>
    <row r="716" spans="1:2" x14ac:dyDescent="0.2">
      <c r="A716" s="14" t="s">
        <v>4357</v>
      </c>
      <c r="B716" s="36">
        <v>1</v>
      </c>
    </row>
    <row r="717" spans="1:2" x14ac:dyDescent="0.2">
      <c r="A717" s="14" t="s">
        <v>5613</v>
      </c>
      <c r="B717" s="36">
        <v>1</v>
      </c>
    </row>
    <row r="718" spans="1:2" x14ac:dyDescent="0.2">
      <c r="A718" s="14" t="s">
        <v>5202</v>
      </c>
      <c r="B718" s="36">
        <v>1</v>
      </c>
    </row>
    <row r="719" spans="1:2" x14ac:dyDescent="0.2">
      <c r="A719" s="14" t="s">
        <v>4033</v>
      </c>
      <c r="B719" s="36">
        <v>1</v>
      </c>
    </row>
    <row r="720" spans="1:2" x14ac:dyDescent="0.2">
      <c r="A720" s="14" t="s">
        <v>5722</v>
      </c>
      <c r="B720" s="36">
        <v>1</v>
      </c>
    </row>
    <row r="721" spans="1:2" x14ac:dyDescent="0.2">
      <c r="A721" s="14" t="s">
        <v>5187</v>
      </c>
      <c r="B721" s="36">
        <v>1</v>
      </c>
    </row>
    <row r="722" spans="1:2" x14ac:dyDescent="0.2">
      <c r="A722" s="14" t="s">
        <v>6191</v>
      </c>
      <c r="B722" s="36">
        <v>1</v>
      </c>
    </row>
    <row r="723" spans="1:2" x14ac:dyDescent="0.2">
      <c r="A723" s="14" t="s">
        <v>4384</v>
      </c>
      <c r="B723" s="36">
        <v>1</v>
      </c>
    </row>
    <row r="724" spans="1:2" x14ac:dyDescent="0.2">
      <c r="A724" s="14" t="s">
        <v>6781</v>
      </c>
      <c r="B724" s="36">
        <v>1</v>
      </c>
    </row>
    <row r="725" spans="1:2" x14ac:dyDescent="0.2">
      <c r="A725" s="14" t="s">
        <v>4063</v>
      </c>
      <c r="B725" s="36">
        <v>1</v>
      </c>
    </row>
    <row r="726" spans="1:2" x14ac:dyDescent="0.2">
      <c r="A726" s="14" t="s">
        <v>5868</v>
      </c>
      <c r="B726" s="36">
        <v>1</v>
      </c>
    </row>
    <row r="727" spans="1:2" x14ac:dyDescent="0.2">
      <c r="A727" s="14" t="s">
        <v>4841</v>
      </c>
      <c r="B727" s="36">
        <v>1</v>
      </c>
    </row>
    <row r="728" spans="1:2" x14ac:dyDescent="0.2">
      <c r="A728" s="14" t="s">
        <v>5175</v>
      </c>
      <c r="B728" s="36">
        <v>1</v>
      </c>
    </row>
    <row r="729" spans="1:2" x14ac:dyDescent="0.2">
      <c r="A729" s="14" t="s">
        <v>4598</v>
      </c>
      <c r="B729" s="36">
        <v>1</v>
      </c>
    </row>
    <row r="730" spans="1:2" x14ac:dyDescent="0.2">
      <c r="A730" s="14" t="s">
        <v>4530</v>
      </c>
      <c r="B730" s="36">
        <v>1</v>
      </c>
    </row>
    <row r="731" spans="1:2" x14ac:dyDescent="0.2">
      <c r="A731" s="14" t="s">
        <v>4890</v>
      </c>
      <c r="B731" s="36">
        <v>1</v>
      </c>
    </row>
    <row r="732" spans="1:2" x14ac:dyDescent="0.2">
      <c r="A732" s="14" t="s">
        <v>4372</v>
      </c>
      <c r="B732" s="36">
        <v>1</v>
      </c>
    </row>
    <row r="733" spans="1:2" x14ac:dyDescent="0.2">
      <c r="A733" s="14" t="s">
        <v>5241</v>
      </c>
      <c r="B733" s="36">
        <v>1</v>
      </c>
    </row>
    <row r="734" spans="1:2" x14ac:dyDescent="0.2">
      <c r="A734" s="14" t="s">
        <v>4748</v>
      </c>
      <c r="B734" s="36">
        <v>1</v>
      </c>
    </row>
    <row r="735" spans="1:2" x14ac:dyDescent="0.2">
      <c r="A735" s="14" t="s">
        <v>2329</v>
      </c>
      <c r="B735" s="36">
        <v>1</v>
      </c>
    </row>
    <row r="736" spans="1:2" x14ac:dyDescent="0.2">
      <c r="A736" s="14" t="s">
        <v>4710</v>
      </c>
      <c r="B736" s="36">
        <v>1</v>
      </c>
    </row>
    <row r="737" spans="1:2" x14ac:dyDescent="0.2">
      <c r="A737" s="14" t="s">
        <v>1167</v>
      </c>
      <c r="B737" s="36">
        <v>1</v>
      </c>
    </row>
    <row r="738" spans="1:2" x14ac:dyDescent="0.2">
      <c r="A738" s="14" t="s">
        <v>1595</v>
      </c>
      <c r="B738" s="36">
        <v>1</v>
      </c>
    </row>
    <row r="739" spans="1:2" x14ac:dyDescent="0.2">
      <c r="A739" s="14" t="s">
        <v>1980</v>
      </c>
      <c r="B739" s="36">
        <v>1</v>
      </c>
    </row>
    <row r="740" spans="1:2" x14ac:dyDescent="0.2">
      <c r="A740" s="14" t="s">
        <v>1714</v>
      </c>
      <c r="B740" s="36">
        <v>1</v>
      </c>
    </row>
    <row r="741" spans="1:2" x14ac:dyDescent="0.2">
      <c r="A741" s="14" t="s">
        <v>1698</v>
      </c>
      <c r="B741" s="36">
        <v>1</v>
      </c>
    </row>
    <row r="742" spans="1:2" x14ac:dyDescent="0.2">
      <c r="A742" s="14" t="s">
        <v>1723</v>
      </c>
      <c r="B742" s="36">
        <v>1</v>
      </c>
    </row>
    <row r="743" spans="1:2" x14ac:dyDescent="0.2">
      <c r="A743" s="14" t="s">
        <v>4823</v>
      </c>
      <c r="B743" s="36">
        <v>1</v>
      </c>
    </row>
    <row r="744" spans="1:2" x14ac:dyDescent="0.2">
      <c r="A744" s="14" t="s">
        <v>887</v>
      </c>
      <c r="B744" s="36">
        <v>1</v>
      </c>
    </row>
    <row r="745" spans="1:2" x14ac:dyDescent="0.2">
      <c r="A745" s="14" t="s">
        <v>2568</v>
      </c>
      <c r="B745" s="36">
        <v>1</v>
      </c>
    </row>
    <row r="746" spans="1:2" x14ac:dyDescent="0.2">
      <c r="A746" s="14" t="s">
        <v>148</v>
      </c>
      <c r="B746" s="36">
        <v>1</v>
      </c>
    </row>
    <row r="747" spans="1:2" x14ac:dyDescent="0.2">
      <c r="A747" s="14" t="s">
        <v>840</v>
      </c>
      <c r="B747" s="36">
        <v>1</v>
      </c>
    </row>
    <row r="748" spans="1:2" x14ac:dyDescent="0.2">
      <c r="A748" s="14" t="s">
        <v>7974</v>
      </c>
      <c r="B748" s="36">
        <v>1</v>
      </c>
    </row>
    <row r="749" spans="1:2" x14ac:dyDescent="0.2">
      <c r="A749" s="14" t="s">
        <v>3051</v>
      </c>
      <c r="B749" s="36">
        <v>1</v>
      </c>
    </row>
    <row r="750" spans="1:2" x14ac:dyDescent="0.2">
      <c r="A750" s="14" t="s">
        <v>2835</v>
      </c>
      <c r="B750" s="36">
        <v>1</v>
      </c>
    </row>
    <row r="751" spans="1:2" x14ac:dyDescent="0.2">
      <c r="A751" s="14" t="s">
        <v>1903</v>
      </c>
      <c r="B751" s="36">
        <v>1</v>
      </c>
    </row>
    <row r="752" spans="1:2" x14ac:dyDescent="0.2">
      <c r="A752" s="14" t="s">
        <v>3501</v>
      </c>
      <c r="B752" s="36">
        <v>1</v>
      </c>
    </row>
    <row r="753" spans="1:2" x14ac:dyDescent="0.2">
      <c r="A753" s="14" t="s">
        <v>3941</v>
      </c>
      <c r="B753" s="36">
        <v>1</v>
      </c>
    </row>
    <row r="754" spans="1:2" x14ac:dyDescent="0.2">
      <c r="A754" s="14" t="s">
        <v>5694</v>
      </c>
      <c r="B754" s="36">
        <v>1</v>
      </c>
    </row>
    <row r="755" spans="1:2" x14ac:dyDescent="0.2">
      <c r="A755" s="14" t="s">
        <v>3551</v>
      </c>
      <c r="B755" s="36">
        <v>1</v>
      </c>
    </row>
    <row r="756" spans="1:2" x14ac:dyDescent="0.2">
      <c r="A756" s="14" t="s">
        <v>3621</v>
      </c>
      <c r="B756" s="36">
        <v>1</v>
      </c>
    </row>
    <row r="757" spans="1:2" x14ac:dyDescent="0.2">
      <c r="A757" s="14" t="s">
        <v>2394</v>
      </c>
      <c r="B757" s="36">
        <v>1</v>
      </c>
    </row>
    <row r="758" spans="1:2" x14ac:dyDescent="0.2">
      <c r="A758" s="14" t="s">
        <v>2038</v>
      </c>
      <c r="B758" s="36">
        <v>1</v>
      </c>
    </row>
    <row r="759" spans="1:2" x14ac:dyDescent="0.2">
      <c r="A759" s="14" t="s">
        <v>6851</v>
      </c>
      <c r="B759" s="36">
        <v>1</v>
      </c>
    </row>
    <row r="760" spans="1:2" x14ac:dyDescent="0.2">
      <c r="A760" s="14" t="s">
        <v>2627</v>
      </c>
      <c r="B760" s="36">
        <v>1</v>
      </c>
    </row>
    <row r="761" spans="1:2" x14ac:dyDescent="0.2">
      <c r="A761" s="14" t="s">
        <v>6086</v>
      </c>
      <c r="B761" s="36">
        <v>1</v>
      </c>
    </row>
    <row r="762" spans="1:2" x14ac:dyDescent="0.2">
      <c r="A762" s="14" t="s">
        <v>588</v>
      </c>
      <c r="B762" s="36">
        <v>1</v>
      </c>
    </row>
    <row r="763" spans="1:2" x14ac:dyDescent="0.2">
      <c r="A763" s="14" t="s">
        <v>2053</v>
      </c>
      <c r="B763" s="36">
        <v>1</v>
      </c>
    </row>
    <row r="764" spans="1:2" x14ac:dyDescent="0.2">
      <c r="A764" s="14" t="s">
        <v>2216</v>
      </c>
      <c r="B764" s="36">
        <v>1</v>
      </c>
    </row>
    <row r="765" spans="1:2" x14ac:dyDescent="0.2">
      <c r="A765" s="14" t="s">
        <v>2219</v>
      </c>
      <c r="B765" s="36">
        <v>1</v>
      </c>
    </row>
    <row r="766" spans="1:2" x14ac:dyDescent="0.2">
      <c r="A766" s="14" t="s">
        <v>2059</v>
      </c>
      <c r="B766" s="36">
        <v>1</v>
      </c>
    </row>
    <row r="767" spans="1:2" x14ac:dyDescent="0.2">
      <c r="A767" s="14" t="s">
        <v>3883</v>
      </c>
      <c r="B767" s="36">
        <v>1</v>
      </c>
    </row>
    <row r="768" spans="1:2" x14ac:dyDescent="0.2">
      <c r="A768" s="14" t="s">
        <v>2859</v>
      </c>
      <c r="B768" s="36">
        <v>1</v>
      </c>
    </row>
    <row r="769" spans="1:2" x14ac:dyDescent="0.2">
      <c r="A769" s="14" t="s">
        <v>1956</v>
      </c>
      <c r="B769" s="36">
        <v>1</v>
      </c>
    </row>
    <row r="770" spans="1:2" x14ac:dyDescent="0.2">
      <c r="A770" s="14" t="s">
        <v>786</v>
      </c>
      <c r="B770" s="36">
        <v>1</v>
      </c>
    </row>
    <row r="771" spans="1:2" x14ac:dyDescent="0.2">
      <c r="A771" s="14" t="s">
        <v>4247</v>
      </c>
      <c r="B771" s="36">
        <v>1</v>
      </c>
    </row>
    <row r="772" spans="1:2" x14ac:dyDescent="0.2">
      <c r="A772" s="14" t="s">
        <v>6911</v>
      </c>
      <c r="B772" s="36">
        <v>1</v>
      </c>
    </row>
    <row r="773" spans="1:2" x14ac:dyDescent="0.2">
      <c r="A773" s="14" t="s">
        <v>7637</v>
      </c>
      <c r="B773" s="36">
        <v>1</v>
      </c>
    </row>
    <row r="774" spans="1:2" x14ac:dyDescent="0.2">
      <c r="A774" s="14" t="s">
        <v>7942</v>
      </c>
      <c r="B774" s="36">
        <v>1</v>
      </c>
    </row>
    <row r="775" spans="1:2" x14ac:dyDescent="0.2">
      <c r="A775" s="14" t="s">
        <v>1968</v>
      </c>
      <c r="B775" s="36">
        <v>1</v>
      </c>
    </row>
    <row r="776" spans="1:2" x14ac:dyDescent="0.2">
      <c r="A776" s="14" t="s">
        <v>1771</v>
      </c>
      <c r="B776" s="36">
        <v>1</v>
      </c>
    </row>
    <row r="777" spans="1:2" x14ac:dyDescent="0.2">
      <c r="A777" s="14" t="s">
        <v>4997</v>
      </c>
      <c r="B777" s="36">
        <v>1</v>
      </c>
    </row>
    <row r="778" spans="1:2" x14ac:dyDescent="0.2">
      <c r="A778" s="14" t="s">
        <v>5124</v>
      </c>
      <c r="B778" s="36">
        <v>1</v>
      </c>
    </row>
    <row r="779" spans="1:2" x14ac:dyDescent="0.2">
      <c r="A779" s="14" t="s">
        <v>4737</v>
      </c>
      <c r="B779" s="36">
        <v>1</v>
      </c>
    </row>
    <row r="780" spans="1:2" x14ac:dyDescent="0.2">
      <c r="A780" s="14" t="s">
        <v>4620</v>
      </c>
      <c r="B780" s="36">
        <v>1</v>
      </c>
    </row>
    <row r="781" spans="1:2" x14ac:dyDescent="0.2">
      <c r="A781" s="14" t="s">
        <v>3787</v>
      </c>
      <c r="B781" s="36">
        <v>1</v>
      </c>
    </row>
    <row r="782" spans="1:2" x14ac:dyDescent="0.2">
      <c r="A782" s="14" t="s">
        <v>2407</v>
      </c>
      <c r="B782" s="36">
        <v>1</v>
      </c>
    </row>
    <row r="783" spans="1:2" x14ac:dyDescent="0.2">
      <c r="A783" s="14" t="s">
        <v>956</v>
      </c>
      <c r="B783" s="36">
        <v>1</v>
      </c>
    </row>
    <row r="784" spans="1:2" x14ac:dyDescent="0.2">
      <c r="A784" s="14" t="s">
        <v>2808</v>
      </c>
      <c r="B784" s="36">
        <v>1</v>
      </c>
    </row>
    <row r="785" spans="1:2" x14ac:dyDescent="0.2">
      <c r="A785" s="14" t="s">
        <v>4113</v>
      </c>
      <c r="B785" s="36">
        <v>1</v>
      </c>
    </row>
    <row r="786" spans="1:2" x14ac:dyDescent="0.2">
      <c r="A786" s="14" t="s">
        <v>1885</v>
      </c>
      <c r="B786" s="36">
        <v>1</v>
      </c>
    </row>
    <row r="787" spans="1:2" x14ac:dyDescent="0.2">
      <c r="A787" s="14" t="s">
        <v>6905</v>
      </c>
      <c r="B787" s="36">
        <v>1</v>
      </c>
    </row>
    <row r="788" spans="1:2" x14ac:dyDescent="0.2">
      <c r="A788" s="14" t="s">
        <v>1598</v>
      </c>
      <c r="B788" s="36">
        <v>1</v>
      </c>
    </row>
    <row r="789" spans="1:2" x14ac:dyDescent="0.2">
      <c r="A789" s="14" t="s">
        <v>6445</v>
      </c>
      <c r="B789" s="36">
        <v>1</v>
      </c>
    </row>
    <row r="790" spans="1:2" x14ac:dyDescent="0.2">
      <c r="A790" s="14" t="s">
        <v>6204</v>
      </c>
      <c r="B790" s="36">
        <v>1</v>
      </c>
    </row>
    <row r="791" spans="1:2" x14ac:dyDescent="0.2">
      <c r="A791" s="14" t="s">
        <v>3696</v>
      </c>
      <c r="B791" s="36">
        <v>1</v>
      </c>
    </row>
    <row r="792" spans="1:2" x14ac:dyDescent="0.2">
      <c r="A792" s="14" t="s">
        <v>2274</v>
      </c>
      <c r="B792" s="36">
        <v>1</v>
      </c>
    </row>
    <row r="793" spans="1:2" x14ac:dyDescent="0.2">
      <c r="A793" s="14" t="s">
        <v>681</v>
      </c>
      <c r="B793" s="36">
        <v>1</v>
      </c>
    </row>
    <row r="794" spans="1:2" x14ac:dyDescent="0.2">
      <c r="A794" s="14" t="s">
        <v>1953</v>
      </c>
      <c r="B794" s="36">
        <v>1</v>
      </c>
    </row>
    <row r="795" spans="1:2" x14ac:dyDescent="0.2">
      <c r="A795" s="14" t="s">
        <v>4573</v>
      </c>
      <c r="B795" s="36">
        <v>1</v>
      </c>
    </row>
    <row r="796" spans="1:2" x14ac:dyDescent="0.2">
      <c r="A796" s="14" t="s">
        <v>7820</v>
      </c>
      <c r="B796" s="36">
        <v>1</v>
      </c>
    </row>
    <row r="797" spans="1:2" x14ac:dyDescent="0.2">
      <c r="A797" s="14" t="s">
        <v>2672</v>
      </c>
      <c r="B797" s="36">
        <v>1</v>
      </c>
    </row>
    <row r="798" spans="1:2" x14ac:dyDescent="0.2">
      <c r="A798" s="14" t="s">
        <v>4464</v>
      </c>
      <c r="B798" s="36">
        <v>1</v>
      </c>
    </row>
    <row r="799" spans="1:2" x14ac:dyDescent="0.2">
      <c r="A799" s="14" t="s">
        <v>2526</v>
      </c>
      <c r="B799" s="36">
        <v>1</v>
      </c>
    </row>
    <row r="800" spans="1:2" x14ac:dyDescent="0.2">
      <c r="A800" s="14" t="s">
        <v>6537</v>
      </c>
      <c r="B800" s="36">
        <v>1</v>
      </c>
    </row>
    <row r="801" spans="1:2" x14ac:dyDescent="0.2">
      <c r="A801" s="14" t="s">
        <v>5172</v>
      </c>
      <c r="B801" s="36">
        <v>1</v>
      </c>
    </row>
    <row r="802" spans="1:2" x14ac:dyDescent="0.2">
      <c r="A802" s="14" t="s">
        <v>5489</v>
      </c>
      <c r="B802" s="36">
        <v>1</v>
      </c>
    </row>
    <row r="803" spans="1:2" x14ac:dyDescent="0.2">
      <c r="A803" s="14" t="s">
        <v>4601</v>
      </c>
      <c r="B803" s="36">
        <v>1</v>
      </c>
    </row>
    <row r="804" spans="1:2" x14ac:dyDescent="0.2">
      <c r="A804" s="14" t="s">
        <v>4632</v>
      </c>
      <c r="B804" s="36">
        <v>1</v>
      </c>
    </row>
    <row r="805" spans="1:2" x14ac:dyDescent="0.2">
      <c r="A805" s="14" t="s">
        <v>615</v>
      </c>
      <c r="B805" s="36">
        <v>1</v>
      </c>
    </row>
    <row r="806" spans="1:2" x14ac:dyDescent="0.2">
      <c r="A806" s="14" t="s">
        <v>4226</v>
      </c>
      <c r="B806" s="36">
        <v>1</v>
      </c>
    </row>
    <row r="807" spans="1:2" x14ac:dyDescent="0.2">
      <c r="A807" s="14" t="s">
        <v>8039</v>
      </c>
      <c r="B807" s="36">
        <v>1</v>
      </c>
    </row>
    <row r="808" spans="1:2" x14ac:dyDescent="0.2">
      <c r="A808" s="14" t="s">
        <v>5259</v>
      </c>
      <c r="B808" s="36">
        <v>1</v>
      </c>
    </row>
    <row r="809" spans="1:2" x14ac:dyDescent="0.2">
      <c r="A809" s="14" t="s">
        <v>7173</v>
      </c>
      <c r="B809" s="36">
        <v>1</v>
      </c>
    </row>
    <row r="810" spans="1:2" x14ac:dyDescent="0.2">
      <c r="A810" s="14" t="s">
        <v>1586</v>
      </c>
      <c r="B810" s="36">
        <v>1</v>
      </c>
    </row>
    <row r="811" spans="1:2" x14ac:dyDescent="0.2">
      <c r="A811" s="14" t="s">
        <v>1157</v>
      </c>
      <c r="B811" s="36">
        <v>1</v>
      </c>
    </row>
    <row r="812" spans="1:2" x14ac:dyDescent="0.2">
      <c r="A812" s="14" t="s">
        <v>2640</v>
      </c>
      <c r="B812" s="36">
        <v>1</v>
      </c>
    </row>
    <row r="813" spans="1:2" x14ac:dyDescent="0.2">
      <c r="A813" s="14" t="s">
        <v>7231</v>
      </c>
      <c r="B813" s="36">
        <v>1</v>
      </c>
    </row>
    <row r="814" spans="1:2" x14ac:dyDescent="0.2">
      <c r="A814" s="14" t="s">
        <v>7185</v>
      </c>
      <c r="B814" s="36">
        <v>1</v>
      </c>
    </row>
    <row r="815" spans="1:2" x14ac:dyDescent="0.2">
      <c r="A815" s="14" t="s">
        <v>4135</v>
      </c>
      <c r="B815" s="36">
        <v>1</v>
      </c>
    </row>
    <row r="816" spans="1:2" x14ac:dyDescent="0.2">
      <c r="A816" s="14" t="s">
        <v>2523</v>
      </c>
      <c r="B816" s="36">
        <v>1</v>
      </c>
    </row>
    <row r="817" spans="1:2" x14ac:dyDescent="0.2">
      <c r="A817" s="14" t="s">
        <v>913</v>
      </c>
      <c r="B817" s="36">
        <v>1</v>
      </c>
    </row>
    <row r="818" spans="1:2" x14ac:dyDescent="0.2">
      <c r="A818" s="14" t="s">
        <v>906</v>
      </c>
      <c r="B818" s="36">
        <v>1</v>
      </c>
    </row>
    <row r="819" spans="1:2" x14ac:dyDescent="0.2">
      <c r="A819" s="14" t="s">
        <v>7065</v>
      </c>
      <c r="B819" s="36">
        <v>1</v>
      </c>
    </row>
    <row r="820" spans="1:2" x14ac:dyDescent="0.2">
      <c r="A820" s="14" t="s">
        <v>470</v>
      </c>
      <c r="B820" s="36">
        <v>1</v>
      </c>
    </row>
    <row r="821" spans="1:2" x14ac:dyDescent="0.2">
      <c r="A821" s="14" t="s">
        <v>924</v>
      </c>
      <c r="B821" s="36">
        <v>1</v>
      </c>
    </row>
    <row r="822" spans="1:2" x14ac:dyDescent="0.2">
      <c r="A822" s="14" t="s">
        <v>6791</v>
      </c>
      <c r="B822" s="36">
        <v>1</v>
      </c>
    </row>
    <row r="823" spans="1:2" x14ac:dyDescent="0.2">
      <c r="A823" s="14" t="s">
        <v>503</v>
      </c>
      <c r="B823" s="36">
        <v>1</v>
      </c>
    </row>
    <row r="824" spans="1:2" x14ac:dyDescent="0.2">
      <c r="A824" s="14" t="s">
        <v>7099</v>
      </c>
      <c r="B824" s="36">
        <v>1</v>
      </c>
    </row>
    <row r="825" spans="1:2" x14ac:dyDescent="0.2">
      <c r="A825" s="14" t="s">
        <v>2473</v>
      </c>
      <c r="B825" s="36">
        <v>1</v>
      </c>
    </row>
    <row r="826" spans="1:2" x14ac:dyDescent="0.2">
      <c r="A826" s="14" t="s">
        <v>2442</v>
      </c>
      <c r="B826" s="36">
        <v>1</v>
      </c>
    </row>
    <row r="827" spans="1:2" x14ac:dyDescent="0.2">
      <c r="A827" s="14" t="s">
        <v>4859</v>
      </c>
      <c r="B827" s="36">
        <v>1</v>
      </c>
    </row>
    <row r="828" spans="1:2" x14ac:dyDescent="0.2">
      <c r="A828" s="14" t="s">
        <v>2268</v>
      </c>
      <c r="B828" s="36">
        <v>1</v>
      </c>
    </row>
    <row r="829" spans="1:2" x14ac:dyDescent="0.2">
      <c r="A829" s="14" t="s">
        <v>7013</v>
      </c>
      <c r="B829" s="36">
        <v>1</v>
      </c>
    </row>
    <row r="830" spans="1:2" x14ac:dyDescent="0.2">
      <c r="A830" s="14" t="s">
        <v>2790</v>
      </c>
      <c r="B830" s="36">
        <v>1</v>
      </c>
    </row>
    <row r="831" spans="1:2" x14ac:dyDescent="0.2">
      <c r="A831" s="14" t="s">
        <v>7962</v>
      </c>
      <c r="B831" s="36">
        <v>1</v>
      </c>
    </row>
    <row r="832" spans="1:2" x14ac:dyDescent="0.2">
      <c r="A832" s="14" t="s">
        <v>3424</v>
      </c>
      <c r="B832" s="36">
        <v>1</v>
      </c>
    </row>
    <row r="833" spans="1:2" x14ac:dyDescent="0.2">
      <c r="A833" s="14" t="s">
        <v>5265</v>
      </c>
      <c r="B833" s="36">
        <v>1</v>
      </c>
    </row>
    <row r="834" spans="1:2" x14ac:dyDescent="0.2">
      <c r="A834" s="14" t="s">
        <v>5578</v>
      </c>
      <c r="B834" s="36">
        <v>1</v>
      </c>
    </row>
    <row r="835" spans="1:2" x14ac:dyDescent="0.2">
      <c r="A835" s="14" t="s">
        <v>6650</v>
      </c>
      <c r="B835" s="36">
        <v>1</v>
      </c>
    </row>
    <row r="836" spans="1:2" x14ac:dyDescent="0.2">
      <c r="A836" s="14" t="s">
        <v>2719</v>
      </c>
      <c r="B836" s="36">
        <v>1</v>
      </c>
    </row>
    <row r="837" spans="1:2" x14ac:dyDescent="0.2">
      <c r="A837" s="14" t="s">
        <v>2577</v>
      </c>
      <c r="B837" s="36">
        <v>1</v>
      </c>
    </row>
    <row r="838" spans="1:2" x14ac:dyDescent="0.2">
      <c r="A838" s="14" t="s">
        <v>5328</v>
      </c>
      <c r="B838" s="36">
        <v>1</v>
      </c>
    </row>
    <row r="839" spans="1:2" x14ac:dyDescent="0.2">
      <c r="A839" s="14" t="s">
        <v>2403</v>
      </c>
      <c r="B839" s="36">
        <v>1</v>
      </c>
    </row>
    <row r="840" spans="1:2" x14ac:dyDescent="0.2">
      <c r="A840" s="14" t="s">
        <v>283</v>
      </c>
      <c r="B840" s="36">
        <v>1</v>
      </c>
    </row>
    <row r="841" spans="1:2" x14ac:dyDescent="0.2">
      <c r="A841" s="14" t="s">
        <v>267</v>
      </c>
      <c r="B841" s="36">
        <v>1</v>
      </c>
    </row>
    <row r="842" spans="1:2" x14ac:dyDescent="0.2">
      <c r="A842" s="14" t="s">
        <v>5527</v>
      </c>
      <c r="B842" s="36">
        <v>1</v>
      </c>
    </row>
    <row r="843" spans="1:2" x14ac:dyDescent="0.2">
      <c r="A843" s="14" t="s">
        <v>5199</v>
      </c>
      <c r="B843" s="36">
        <v>1</v>
      </c>
    </row>
    <row r="844" spans="1:2" x14ac:dyDescent="0.2">
      <c r="A844" s="14" t="s">
        <v>3100</v>
      </c>
      <c r="B844" s="36">
        <v>1</v>
      </c>
    </row>
    <row r="845" spans="1:2" x14ac:dyDescent="0.2">
      <c r="A845" s="14" t="s">
        <v>173</v>
      </c>
      <c r="B845" s="36">
        <v>1</v>
      </c>
    </row>
    <row r="846" spans="1:2" x14ac:dyDescent="0.2">
      <c r="A846" s="14" t="s">
        <v>397</v>
      </c>
      <c r="B846" s="36">
        <v>1</v>
      </c>
    </row>
    <row r="847" spans="1:2" x14ac:dyDescent="0.2">
      <c r="A847" s="14" t="s">
        <v>191</v>
      </c>
      <c r="B847" s="36">
        <v>1</v>
      </c>
    </row>
    <row r="848" spans="1:2" x14ac:dyDescent="0.2">
      <c r="A848" s="14" t="s">
        <v>6908</v>
      </c>
      <c r="B848" s="36">
        <v>1</v>
      </c>
    </row>
    <row r="849" spans="1:2" x14ac:dyDescent="0.2">
      <c r="A849" s="14" t="s">
        <v>3372</v>
      </c>
      <c r="B849" s="36">
        <v>1</v>
      </c>
    </row>
    <row r="850" spans="1:2" x14ac:dyDescent="0.2">
      <c r="A850" s="14" t="s">
        <v>2666</v>
      </c>
      <c r="B850" s="36">
        <v>1</v>
      </c>
    </row>
    <row r="851" spans="1:2" x14ac:dyDescent="0.2">
      <c r="A851" s="14" t="s">
        <v>5373</v>
      </c>
      <c r="B851" s="36">
        <v>1</v>
      </c>
    </row>
    <row r="852" spans="1:2" x14ac:dyDescent="0.2">
      <c r="A852" s="14" t="s">
        <v>4610</v>
      </c>
      <c r="B852" s="36">
        <v>1</v>
      </c>
    </row>
    <row r="853" spans="1:2" x14ac:dyDescent="0.2">
      <c r="A853" s="14" t="s">
        <v>6985</v>
      </c>
      <c r="B853" s="36">
        <v>1</v>
      </c>
    </row>
    <row r="854" spans="1:2" x14ac:dyDescent="0.2">
      <c r="A854" s="14" t="s">
        <v>7679</v>
      </c>
      <c r="B854" s="36">
        <v>1</v>
      </c>
    </row>
    <row r="855" spans="1:2" x14ac:dyDescent="0.2">
      <c r="A855" s="14" t="s">
        <v>5105</v>
      </c>
      <c r="B855" s="36">
        <v>1</v>
      </c>
    </row>
    <row r="856" spans="1:2" x14ac:dyDescent="0.2">
      <c r="A856" s="14" t="s">
        <v>2949</v>
      </c>
      <c r="B856" s="36">
        <v>1</v>
      </c>
    </row>
    <row r="857" spans="1:2" x14ac:dyDescent="0.2">
      <c r="A857" s="14" t="s">
        <v>4883</v>
      </c>
      <c r="B857" s="36">
        <v>1</v>
      </c>
    </row>
    <row r="858" spans="1:2" x14ac:dyDescent="0.2">
      <c r="A858" s="14" t="s">
        <v>5405</v>
      </c>
      <c r="B858" s="36">
        <v>1</v>
      </c>
    </row>
    <row r="859" spans="1:2" x14ac:dyDescent="0.2">
      <c r="A859" s="14" t="s">
        <v>4838</v>
      </c>
      <c r="B859" s="36">
        <v>1</v>
      </c>
    </row>
    <row r="860" spans="1:2" x14ac:dyDescent="0.2">
      <c r="A860" s="14" t="s">
        <v>2700</v>
      </c>
      <c r="B860" s="36">
        <v>1</v>
      </c>
    </row>
    <row r="861" spans="1:2" x14ac:dyDescent="0.2">
      <c r="A861" s="14" t="s">
        <v>2697</v>
      </c>
      <c r="B861" s="36">
        <v>1</v>
      </c>
    </row>
    <row r="862" spans="1:2" x14ac:dyDescent="0.2">
      <c r="A862" s="14" t="s">
        <v>6249</v>
      </c>
      <c r="B862" s="36">
        <v>1</v>
      </c>
    </row>
    <row r="863" spans="1:2" x14ac:dyDescent="0.2">
      <c r="A863" s="14" t="s">
        <v>5319</v>
      </c>
      <c r="B863" s="36">
        <v>1</v>
      </c>
    </row>
    <row r="864" spans="1:2" x14ac:dyDescent="0.2">
      <c r="A864" s="14" t="s">
        <v>2918</v>
      </c>
      <c r="B864" s="36">
        <v>1</v>
      </c>
    </row>
    <row r="865" spans="1:2" x14ac:dyDescent="0.2">
      <c r="A865" s="14" t="s">
        <v>1496</v>
      </c>
      <c r="B865" s="36">
        <v>1</v>
      </c>
    </row>
    <row r="866" spans="1:2" x14ac:dyDescent="0.2">
      <c r="A866" s="14" t="s">
        <v>7984</v>
      </c>
      <c r="B866" s="36">
        <v>1</v>
      </c>
    </row>
    <row r="867" spans="1:2" x14ac:dyDescent="0.2">
      <c r="A867" s="14" t="s">
        <v>3204</v>
      </c>
      <c r="B867" s="36">
        <v>1</v>
      </c>
    </row>
    <row r="868" spans="1:2" x14ac:dyDescent="0.2">
      <c r="A868" s="14" t="s">
        <v>4725</v>
      </c>
      <c r="B868" s="36">
        <v>1</v>
      </c>
    </row>
    <row r="869" spans="1:2" x14ac:dyDescent="0.2">
      <c r="A869" s="14" t="s">
        <v>846</v>
      </c>
      <c r="B869" s="36">
        <v>1</v>
      </c>
    </row>
    <row r="870" spans="1:2" x14ac:dyDescent="0.2">
      <c r="A870" s="14" t="s">
        <v>3554</v>
      </c>
      <c r="B870" s="36">
        <v>1</v>
      </c>
    </row>
    <row r="871" spans="1:2" x14ac:dyDescent="0.2">
      <c r="A871" s="14" t="s">
        <v>1139</v>
      </c>
      <c r="B871" s="36">
        <v>1</v>
      </c>
    </row>
    <row r="872" spans="1:2" x14ac:dyDescent="0.2">
      <c r="A872" s="14" t="s">
        <v>5773</v>
      </c>
      <c r="B872" s="36">
        <v>1</v>
      </c>
    </row>
    <row r="873" spans="1:2" x14ac:dyDescent="0.2">
      <c r="A873" s="14" t="s">
        <v>5071</v>
      </c>
      <c r="B873" s="36">
        <v>1</v>
      </c>
    </row>
    <row r="874" spans="1:2" x14ac:dyDescent="0.2">
      <c r="A874" s="14" t="s">
        <v>7619</v>
      </c>
      <c r="B874" s="36">
        <v>1</v>
      </c>
    </row>
    <row r="875" spans="1:2" x14ac:dyDescent="0.2">
      <c r="A875" s="14" t="s">
        <v>2005</v>
      </c>
      <c r="B875" s="36">
        <v>1</v>
      </c>
    </row>
    <row r="876" spans="1:2" x14ac:dyDescent="0.2">
      <c r="A876" s="14" t="s">
        <v>3148</v>
      </c>
      <c r="B876" s="36">
        <v>1</v>
      </c>
    </row>
    <row r="877" spans="1:2" x14ac:dyDescent="0.2">
      <c r="A877" s="14" t="s">
        <v>5332</v>
      </c>
      <c r="B877" s="36">
        <v>1</v>
      </c>
    </row>
    <row r="878" spans="1:2" x14ac:dyDescent="0.2">
      <c r="A878" s="14" t="s">
        <v>6776</v>
      </c>
      <c r="B878" s="36">
        <v>1</v>
      </c>
    </row>
    <row r="879" spans="1:2" x14ac:dyDescent="0.2">
      <c r="A879" s="14" t="s">
        <v>5828</v>
      </c>
      <c r="B879" s="36">
        <v>1</v>
      </c>
    </row>
    <row r="880" spans="1:2" x14ac:dyDescent="0.2">
      <c r="A880" s="14" t="s">
        <v>223</v>
      </c>
      <c r="B880" s="36">
        <v>1</v>
      </c>
    </row>
    <row r="881" spans="1:2" x14ac:dyDescent="0.2">
      <c r="A881" s="14" t="s">
        <v>7708</v>
      </c>
      <c r="B881" s="36">
        <v>1</v>
      </c>
    </row>
    <row r="882" spans="1:2" x14ac:dyDescent="0.2">
      <c r="A882" s="14" t="s">
        <v>5719</v>
      </c>
      <c r="B882" s="36">
        <v>1</v>
      </c>
    </row>
    <row r="883" spans="1:2" x14ac:dyDescent="0.2">
      <c r="A883" s="14" t="s">
        <v>4923</v>
      </c>
      <c r="B883" s="36">
        <v>1</v>
      </c>
    </row>
    <row r="884" spans="1:2" x14ac:dyDescent="0.2">
      <c r="A884" s="14" t="s">
        <v>7990</v>
      </c>
      <c r="B884" s="36">
        <v>1</v>
      </c>
    </row>
    <row r="885" spans="1:2" x14ac:dyDescent="0.2">
      <c r="A885" s="14" t="s">
        <v>4042</v>
      </c>
      <c r="B885" s="36">
        <v>1</v>
      </c>
    </row>
    <row r="886" spans="1:2" x14ac:dyDescent="0.2">
      <c r="A886" s="14" t="s">
        <v>2603</v>
      </c>
      <c r="B886" s="36">
        <v>1</v>
      </c>
    </row>
    <row r="887" spans="1:2" x14ac:dyDescent="0.2">
      <c r="A887" s="14" t="s">
        <v>3122</v>
      </c>
      <c r="B887" s="36">
        <v>1</v>
      </c>
    </row>
    <row r="888" spans="1:2" x14ac:dyDescent="0.2">
      <c r="A888" s="14" t="s">
        <v>3699</v>
      </c>
      <c r="B888" s="36">
        <v>1</v>
      </c>
    </row>
    <row r="889" spans="1:2" x14ac:dyDescent="0.2">
      <c r="A889" s="14" t="s">
        <v>7238</v>
      </c>
      <c r="B889" s="36">
        <v>1</v>
      </c>
    </row>
    <row r="890" spans="1:2" x14ac:dyDescent="0.2">
      <c r="A890" s="14" t="s">
        <v>5433</v>
      </c>
      <c r="B890" s="36">
        <v>1</v>
      </c>
    </row>
    <row r="891" spans="1:2" x14ac:dyDescent="0.2">
      <c r="A891" s="14" t="s">
        <v>6636</v>
      </c>
      <c r="B891" s="36">
        <v>1</v>
      </c>
    </row>
    <row r="892" spans="1:2" x14ac:dyDescent="0.2">
      <c r="A892" s="14" t="s">
        <v>7537</v>
      </c>
      <c r="B892" s="36">
        <v>1</v>
      </c>
    </row>
    <row r="893" spans="1:2" x14ac:dyDescent="0.2">
      <c r="A893" s="14" t="s">
        <v>1213</v>
      </c>
      <c r="B893" s="36">
        <v>1</v>
      </c>
    </row>
    <row r="894" spans="1:2" x14ac:dyDescent="0.2">
      <c r="A894" s="14" t="s">
        <v>336</v>
      </c>
      <c r="B894" s="36">
        <v>1</v>
      </c>
    </row>
    <row r="895" spans="1:2" x14ac:dyDescent="0.2">
      <c r="A895" s="14" t="s">
        <v>3602</v>
      </c>
      <c r="B895" s="36">
        <v>1</v>
      </c>
    </row>
    <row r="896" spans="1:2" x14ac:dyDescent="0.2">
      <c r="A896" s="14" t="s">
        <v>1412</v>
      </c>
      <c r="B896" s="36">
        <v>1</v>
      </c>
    </row>
    <row r="897" spans="1:2" x14ac:dyDescent="0.2">
      <c r="A897" s="14" t="s">
        <v>2505</v>
      </c>
      <c r="B897" s="36">
        <v>1</v>
      </c>
    </row>
    <row r="898" spans="1:2" x14ac:dyDescent="0.2">
      <c r="A898" s="14" t="s">
        <v>4426</v>
      </c>
      <c r="B898" s="36">
        <v>1</v>
      </c>
    </row>
    <row r="899" spans="1:2" x14ac:dyDescent="0.2">
      <c r="A899" s="14" t="s">
        <v>7874</v>
      </c>
      <c r="B899" s="36">
        <v>1</v>
      </c>
    </row>
    <row r="900" spans="1:2" x14ac:dyDescent="0.2">
      <c r="A900" s="14" t="s">
        <v>7134</v>
      </c>
      <c r="B900" s="36">
        <v>1</v>
      </c>
    </row>
    <row r="901" spans="1:2" x14ac:dyDescent="0.2">
      <c r="A901" s="14" t="s">
        <v>2131</v>
      </c>
      <c r="B901" s="36">
        <v>1</v>
      </c>
    </row>
    <row r="902" spans="1:2" x14ac:dyDescent="0.2">
      <c r="A902" s="14" t="s">
        <v>1944</v>
      </c>
      <c r="B902" s="36">
        <v>1</v>
      </c>
    </row>
    <row r="903" spans="1:2" x14ac:dyDescent="0.2">
      <c r="A903" s="14" t="s">
        <v>4941</v>
      </c>
      <c r="B903" s="36">
        <v>1</v>
      </c>
    </row>
    <row r="904" spans="1:2" x14ac:dyDescent="0.2">
      <c r="A904" s="14" t="s">
        <v>2637</v>
      </c>
      <c r="B904" s="36">
        <v>1</v>
      </c>
    </row>
    <row r="905" spans="1:2" x14ac:dyDescent="0.2">
      <c r="A905" s="14" t="s">
        <v>2480</v>
      </c>
      <c r="B905" s="36">
        <v>1</v>
      </c>
    </row>
    <row r="906" spans="1:2" x14ac:dyDescent="0.2">
      <c r="A906" s="14" t="s">
        <v>3476</v>
      </c>
      <c r="B906" s="36">
        <v>1</v>
      </c>
    </row>
    <row r="907" spans="1:2" x14ac:dyDescent="0.2">
      <c r="A907" s="14" t="s">
        <v>4799</v>
      </c>
      <c r="B907" s="36">
        <v>1</v>
      </c>
    </row>
    <row r="908" spans="1:2" x14ac:dyDescent="0.2">
      <c r="A908" s="14" t="s">
        <v>1065</v>
      </c>
      <c r="B908" s="36">
        <v>1</v>
      </c>
    </row>
    <row r="909" spans="1:2" x14ac:dyDescent="0.2">
      <c r="A909" s="14" t="s">
        <v>1311</v>
      </c>
      <c r="B909" s="36">
        <v>1</v>
      </c>
    </row>
    <row r="910" spans="1:2" x14ac:dyDescent="0.2">
      <c r="A910" s="14" t="s">
        <v>478</v>
      </c>
      <c r="B910" s="36">
        <v>1</v>
      </c>
    </row>
    <row r="911" spans="1:2" x14ac:dyDescent="0.2">
      <c r="A911" s="14" t="s">
        <v>474</v>
      </c>
      <c r="B911" s="36">
        <v>1</v>
      </c>
    </row>
    <row r="912" spans="1:2" x14ac:dyDescent="0.2">
      <c r="A912" s="14" t="s">
        <v>1050</v>
      </c>
      <c r="B912" s="36">
        <v>1</v>
      </c>
    </row>
    <row r="913" spans="1:2" x14ac:dyDescent="0.2">
      <c r="A913" s="14" t="s">
        <v>1239</v>
      </c>
      <c r="B913" s="36">
        <v>1</v>
      </c>
    </row>
    <row r="914" spans="1:2" x14ac:dyDescent="0.2">
      <c r="A914" s="14" t="s">
        <v>494</v>
      </c>
      <c r="B914" s="36">
        <v>1</v>
      </c>
    </row>
    <row r="915" spans="1:2" x14ac:dyDescent="0.2">
      <c r="A915" s="14" t="s">
        <v>422</v>
      </c>
      <c r="B915" s="36">
        <v>1</v>
      </c>
    </row>
    <row r="916" spans="1:2" x14ac:dyDescent="0.2">
      <c r="A916" s="14" t="s">
        <v>5840</v>
      </c>
      <c r="B916" s="36">
        <v>1</v>
      </c>
    </row>
    <row r="917" spans="1:2" x14ac:dyDescent="0.2">
      <c r="A917" s="14" t="s">
        <v>723</v>
      </c>
      <c r="B917" s="36">
        <v>1</v>
      </c>
    </row>
    <row r="918" spans="1:2" x14ac:dyDescent="0.2">
      <c r="A918" s="14" t="s">
        <v>1490</v>
      </c>
      <c r="B918" s="36">
        <v>1</v>
      </c>
    </row>
    <row r="919" spans="1:2" x14ac:dyDescent="0.2">
      <c r="A919" s="14" t="s">
        <v>1230</v>
      </c>
      <c r="B919" s="36">
        <v>1</v>
      </c>
    </row>
    <row r="920" spans="1:2" x14ac:dyDescent="0.2">
      <c r="A920" s="14" t="s">
        <v>361</v>
      </c>
      <c r="B920" s="36">
        <v>1</v>
      </c>
    </row>
    <row r="921" spans="1:2" x14ac:dyDescent="0.2">
      <c r="A921" s="14" t="s">
        <v>2293</v>
      </c>
      <c r="B921" s="36">
        <v>1</v>
      </c>
    </row>
    <row r="922" spans="1:2" x14ac:dyDescent="0.2">
      <c r="A922" s="14" t="s">
        <v>394</v>
      </c>
      <c r="B922" s="36">
        <v>1</v>
      </c>
    </row>
    <row r="923" spans="1:2" x14ac:dyDescent="0.2">
      <c r="A923" s="14" t="s">
        <v>3521</v>
      </c>
      <c r="B923" s="36">
        <v>1</v>
      </c>
    </row>
    <row r="924" spans="1:2" x14ac:dyDescent="0.2">
      <c r="A924" s="14" t="s">
        <v>2888</v>
      </c>
      <c r="B924" s="36">
        <v>1</v>
      </c>
    </row>
    <row r="925" spans="1:2" x14ac:dyDescent="0.2">
      <c r="A925" s="14" t="s">
        <v>6695</v>
      </c>
      <c r="B925" s="36">
        <v>1</v>
      </c>
    </row>
    <row r="926" spans="1:2" x14ac:dyDescent="0.2">
      <c r="A926" s="14" t="s">
        <v>7164</v>
      </c>
      <c r="B926" s="36">
        <v>1</v>
      </c>
    </row>
    <row r="927" spans="1:2" x14ac:dyDescent="0.2">
      <c r="A927" s="14" t="s">
        <v>5515</v>
      </c>
      <c r="B927" s="36">
        <v>1</v>
      </c>
    </row>
    <row r="928" spans="1:2" x14ac:dyDescent="0.2">
      <c r="A928" s="14" t="s">
        <v>6976</v>
      </c>
      <c r="B928" s="36">
        <v>1</v>
      </c>
    </row>
    <row r="929" spans="1:2" x14ac:dyDescent="0.2">
      <c r="A929" s="14" t="s">
        <v>3409</v>
      </c>
      <c r="B929" s="36">
        <v>1</v>
      </c>
    </row>
    <row r="930" spans="1:2" x14ac:dyDescent="0.2">
      <c r="A930" s="14" t="s">
        <v>7711</v>
      </c>
      <c r="B930" s="36">
        <v>1</v>
      </c>
    </row>
    <row r="931" spans="1:2" x14ac:dyDescent="0.2">
      <c r="A931" s="14" t="s">
        <v>2385</v>
      </c>
      <c r="B931" s="36">
        <v>1</v>
      </c>
    </row>
    <row r="932" spans="1:2" x14ac:dyDescent="0.2">
      <c r="A932" s="14" t="s">
        <v>1430</v>
      </c>
      <c r="B932" s="36">
        <v>1</v>
      </c>
    </row>
    <row r="933" spans="1:2" x14ac:dyDescent="0.2">
      <c r="A933" s="14" t="s">
        <v>1314</v>
      </c>
      <c r="B933" s="36">
        <v>1</v>
      </c>
    </row>
    <row r="934" spans="1:2" x14ac:dyDescent="0.2">
      <c r="A934" s="14" t="s">
        <v>2624</v>
      </c>
      <c r="B934" s="36">
        <v>1</v>
      </c>
    </row>
    <row r="935" spans="1:2" x14ac:dyDescent="0.2">
      <c r="A935" s="14" t="s">
        <v>5804</v>
      </c>
      <c r="B935" s="36">
        <v>1</v>
      </c>
    </row>
    <row r="936" spans="1:2" x14ac:dyDescent="0.2">
      <c r="A936" s="14" t="s">
        <v>160</v>
      </c>
      <c r="B936" s="36">
        <v>1</v>
      </c>
    </row>
    <row r="937" spans="1:2" x14ac:dyDescent="0.2">
      <c r="A937" s="14" t="s">
        <v>4259</v>
      </c>
      <c r="B937" s="36">
        <v>1</v>
      </c>
    </row>
    <row r="938" spans="1:2" x14ac:dyDescent="0.2">
      <c r="A938" s="14" t="s">
        <v>560</v>
      </c>
      <c r="B938" s="36">
        <v>1</v>
      </c>
    </row>
    <row r="939" spans="1:2" x14ac:dyDescent="0.2">
      <c r="A939" s="14" t="s">
        <v>7682</v>
      </c>
      <c r="B939" s="36">
        <v>1</v>
      </c>
    </row>
    <row r="940" spans="1:2" x14ac:dyDescent="0.2">
      <c r="A940" s="14" t="s">
        <v>3354</v>
      </c>
      <c r="B940" s="36">
        <v>1</v>
      </c>
    </row>
    <row r="941" spans="1:2" x14ac:dyDescent="0.2">
      <c r="A941" s="14" t="s">
        <v>3738</v>
      </c>
      <c r="B941" s="36">
        <v>1</v>
      </c>
    </row>
    <row r="942" spans="1:2" x14ac:dyDescent="0.2">
      <c r="A942" s="14" t="s">
        <v>1360</v>
      </c>
      <c r="B942" s="36">
        <v>1</v>
      </c>
    </row>
    <row r="943" spans="1:2" x14ac:dyDescent="0.2">
      <c r="A943" s="14" t="s">
        <v>1320</v>
      </c>
      <c r="B943" s="36">
        <v>1</v>
      </c>
    </row>
    <row r="944" spans="1:2" x14ac:dyDescent="0.2">
      <c r="A944" s="14" t="s">
        <v>3888</v>
      </c>
      <c r="B944" s="36">
        <v>1</v>
      </c>
    </row>
    <row r="945" spans="1:2" x14ac:dyDescent="0.2">
      <c r="A945" s="14" t="s">
        <v>7295</v>
      </c>
      <c r="B945" s="36">
        <v>1</v>
      </c>
    </row>
    <row r="946" spans="1:2" x14ac:dyDescent="0.2">
      <c r="A946" s="14" t="s">
        <v>5426</v>
      </c>
      <c r="B946" s="36">
        <v>1</v>
      </c>
    </row>
    <row r="947" spans="1:2" x14ac:dyDescent="0.2">
      <c r="A947" s="14" t="s">
        <v>373</v>
      </c>
      <c r="B947" s="36">
        <v>1</v>
      </c>
    </row>
    <row r="948" spans="1:2" x14ac:dyDescent="0.2">
      <c r="A948" s="14" t="s">
        <v>6979</v>
      </c>
      <c r="B948" s="36">
        <v>1</v>
      </c>
    </row>
    <row r="949" spans="1:2" x14ac:dyDescent="0.2">
      <c r="A949" s="14" t="s">
        <v>5883</v>
      </c>
      <c r="B949" s="36">
        <v>1</v>
      </c>
    </row>
    <row r="950" spans="1:2" x14ac:dyDescent="0.2">
      <c r="A950" s="14" t="s">
        <v>4651</v>
      </c>
      <c r="B950" s="36">
        <v>1</v>
      </c>
    </row>
    <row r="951" spans="1:2" x14ac:dyDescent="0.2">
      <c r="A951" s="14" t="s">
        <v>2961</v>
      </c>
      <c r="B951" s="36">
        <v>1</v>
      </c>
    </row>
    <row r="952" spans="1:2" x14ac:dyDescent="0.2">
      <c r="A952" s="14" t="s">
        <v>5074</v>
      </c>
      <c r="B952" s="36">
        <v>1</v>
      </c>
    </row>
    <row r="953" spans="1:2" x14ac:dyDescent="0.2">
      <c r="A953" s="14" t="s">
        <v>5139</v>
      </c>
      <c r="B953" s="36">
        <v>1</v>
      </c>
    </row>
    <row r="954" spans="1:2" x14ac:dyDescent="0.2">
      <c r="A954" s="14" t="s">
        <v>5108</v>
      </c>
      <c r="B954" s="36">
        <v>1</v>
      </c>
    </row>
    <row r="955" spans="1:2" x14ac:dyDescent="0.2">
      <c r="A955" s="14" t="s">
        <v>4808</v>
      </c>
      <c r="B955" s="36">
        <v>1</v>
      </c>
    </row>
    <row r="956" spans="1:2" x14ac:dyDescent="0.2">
      <c r="A956" s="14" t="s">
        <v>6842</v>
      </c>
      <c r="B956" s="36">
        <v>1</v>
      </c>
    </row>
    <row r="957" spans="1:2" x14ac:dyDescent="0.2">
      <c r="A957" s="14" t="s">
        <v>2621</v>
      </c>
      <c r="B957" s="36">
        <v>1</v>
      </c>
    </row>
    <row r="958" spans="1:2" x14ac:dyDescent="0.2">
      <c r="A958" s="14" t="s">
        <v>7376</v>
      </c>
      <c r="B958" s="36">
        <v>1</v>
      </c>
    </row>
    <row r="959" spans="1:2" x14ac:dyDescent="0.2">
      <c r="A959" s="14" t="s">
        <v>2041</v>
      </c>
      <c r="B959" s="36">
        <v>1</v>
      </c>
    </row>
    <row r="960" spans="1:2" x14ac:dyDescent="0.2">
      <c r="A960" s="14" t="s">
        <v>831</v>
      </c>
      <c r="B960" s="36">
        <v>1</v>
      </c>
    </row>
    <row r="961" spans="1:2" x14ac:dyDescent="0.2">
      <c r="A961" s="14" t="s">
        <v>7146</v>
      </c>
      <c r="B961" s="36">
        <v>1</v>
      </c>
    </row>
    <row r="962" spans="1:2" x14ac:dyDescent="0.2">
      <c r="A962" s="14" t="s">
        <v>637</v>
      </c>
      <c r="B962" s="36">
        <v>1</v>
      </c>
    </row>
    <row r="963" spans="1:2" x14ac:dyDescent="0.2">
      <c r="A963" s="14" t="s">
        <v>592</v>
      </c>
      <c r="B963" s="36">
        <v>1</v>
      </c>
    </row>
    <row r="964" spans="1:2" x14ac:dyDescent="0.2">
      <c r="A964" s="14" t="s">
        <v>2679</v>
      </c>
      <c r="B964" s="36">
        <v>1</v>
      </c>
    </row>
    <row r="965" spans="1:2" x14ac:dyDescent="0.2">
      <c r="A965" s="14" t="s">
        <v>1774</v>
      </c>
      <c r="B965" s="36">
        <v>1</v>
      </c>
    </row>
    <row r="966" spans="1:2" x14ac:dyDescent="0.2">
      <c r="A966" s="14" t="s">
        <v>7031</v>
      </c>
      <c r="B966" s="36">
        <v>1</v>
      </c>
    </row>
    <row r="967" spans="1:2" x14ac:dyDescent="0.2">
      <c r="A967" s="14" t="s">
        <v>2271</v>
      </c>
      <c r="B967" s="36">
        <v>1</v>
      </c>
    </row>
    <row r="968" spans="1:2" x14ac:dyDescent="0.2">
      <c r="A968" s="14" t="s">
        <v>2259</v>
      </c>
      <c r="B968" s="36">
        <v>1</v>
      </c>
    </row>
    <row r="969" spans="1:2" x14ac:dyDescent="0.2">
      <c r="A969" s="14" t="s">
        <v>3315</v>
      </c>
      <c r="B969" s="36">
        <v>1</v>
      </c>
    </row>
    <row r="970" spans="1:2" x14ac:dyDescent="0.2">
      <c r="A970" s="14" t="s">
        <v>4844</v>
      </c>
      <c r="B970" s="36">
        <v>1</v>
      </c>
    </row>
    <row r="971" spans="1:2" x14ac:dyDescent="0.2">
      <c r="A971" s="14" t="s">
        <v>1384</v>
      </c>
      <c r="B971" s="36">
        <v>1</v>
      </c>
    </row>
    <row r="972" spans="1:2" x14ac:dyDescent="0.2">
      <c r="A972" s="14" t="s">
        <v>7599</v>
      </c>
      <c r="B972" s="36">
        <v>1</v>
      </c>
    </row>
    <row r="973" spans="1:2" x14ac:dyDescent="0.2">
      <c r="A973" s="14" t="s">
        <v>3903</v>
      </c>
      <c r="B973" s="36">
        <v>1</v>
      </c>
    </row>
    <row r="974" spans="1:2" x14ac:dyDescent="0.2">
      <c r="A974" s="14" t="s">
        <v>5544</v>
      </c>
      <c r="B974" s="36">
        <v>1</v>
      </c>
    </row>
    <row r="975" spans="1:2" x14ac:dyDescent="0.2">
      <c r="A975" s="14" t="s">
        <v>301</v>
      </c>
      <c r="B975" s="36">
        <v>1</v>
      </c>
    </row>
    <row r="976" spans="1:2" x14ac:dyDescent="0.2">
      <c r="A976" s="14" t="s">
        <v>7955</v>
      </c>
      <c r="B976" s="36">
        <v>1</v>
      </c>
    </row>
    <row r="977" spans="1:2" x14ac:dyDescent="0.2">
      <c r="A977" s="14" t="s">
        <v>1095</v>
      </c>
      <c r="B977" s="36">
        <v>1</v>
      </c>
    </row>
    <row r="978" spans="1:2" x14ac:dyDescent="0.2">
      <c r="A978" s="14" t="s">
        <v>6612</v>
      </c>
      <c r="B978" s="36">
        <v>1</v>
      </c>
    </row>
    <row r="979" spans="1:2" x14ac:dyDescent="0.2">
      <c r="A979" s="14" t="s">
        <v>2448</v>
      </c>
      <c r="B979" s="36">
        <v>1</v>
      </c>
    </row>
    <row r="980" spans="1:2" x14ac:dyDescent="0.2">
      <c r="A980" s="14" t="s">
        <v>4452</v>
      </c>
      <c r="B980" s="36">
        <v>1</v>
      </c>
    </row>
    <row r="981" spans="1:2" x14ac:dyDescent="0.2">
      <c r="A981" s="14" t="s">
        <v>4180</v>
      </c>
      <c r="B981" s="36">
        <v>1</v>
      </c>
    </row>
    <row r="982" spans="1:2" x14ac:dyDescent="0.2">
      <c r="A982" s="14" t="s">
        <v>4868</v>
      </c>
      <c r="B982" s="36">
        <v>1</v>
      </c>
    </row>
    <row r="983" spans="1:2" x14ac:dyDescent="0.2">
      <c r="A983" s="14" t="s">
        <v>3267</v>
      </c>
      <c r="B983" s="36">
        <v>1</v>
      </c>
    </row>
    <row r="984" spans="1:2" x14ac:dyDescent="0.2">
      <c r="A984" s="14" t="s">
        <v>1174</v>
      </c>
      <c r="B984" s="36">
        <v>1</v>
      </c>
    </row>
    <row r="985" spans="1:2" x14ac:dyDescent="0.2">
      <c r="A985" s="14" t="s">
        <v>7158</v>
      </c>
      <c r="B985" s="36">
        <v>1</v>
      </c>
    </row>
    <row r="986" spans="1:2" x14ac:dyDescent="0.2">
      <c r="A986" s="14" t="s">
        <v>6736</v>
      </c>
      <c r="B986" s="36">
        <v>1</v>
      </c>
    </row>
    <row r="987" spans="1:2" x14ac:dyDescent="0.2">
      <c r="A987" s="14" t="s">
        <v>8018</v>
      </c>
      <c r="B987" s="36">
        <v>1</v>
      </c>
    </row>
    <row r="988" spans="1:2" x14ac:dyDescent="0.2">
      <c r="A988" s="14" t="s">
        <v>7194</v>
      </c>
      <c r="B988" s="36">
        <v>1</v>
      </c>
    </row>
    <row r="989" spans="1:2" x14ac:dyDescent="0.2">
      <c r="A989" s="14" t="s">
        <v>2873</v>
      </c>
      <c r="B989" s="36">
        <v>1</v>
      </c>
    </row>
    <row r="990" spans="1:2" x14ac:dyDescent="0.2">
      <c r="A990" s="14" t="s">
        <v>2105</v>
      </c>
      <c r="B990" s="36">
        <v>1</v>
      </c>
    </row>
    <row r="991" spans="1:2" x14ac:dyDescent="0.2">
      <c r="A991" s="14" t="s">
        <v>3294</v>
      </c>
      <c r="B991" s="36">
        <v>1</v>
      </c>
    </row>
    <row r="992" spans="1:2" x14ac:dyDescent="0.2">
      <c r="A992" s="14" t="s">
        <v>1630</v>
      </c>
      <c r="B992" s="36">
        <v>1</v>
      </c>
    </row>
    <row r="993" spans="1:2" x14ac:dyDescent="0.2">
      <c r="A993" s="14" t="s">
        <v>627</v>
      </c>
      <c r="B993" s="36">
        <v>1</v>
      </c>
    </row>
    <row r="994" spans="1:2" x14ac:dyDescent="0.2">
      <c r="A994" s="14" t="s">
        <v>7316</v>
      </c>
      <c r="B994" s="36">
        <v>1</v>
      </c>
    </row>
    <row r="995" spans="1:2" x14ac:dyDescent="0.2">
      <c r="A995" s="14" t="s">
        <v>1220</v>
      </c>
      <c r="B995" s="36">
        <v>1</v>
      </c>
    </row>
    <row r="996" spans="1:2" x14ac:dyDescent="0.2">
      <c r="A996" s="14" t="s">
        <v>1332</v>
      </c>
      <c r="B996" s="36">
        <v>1</v>
      </c>
    </row>
    <row r="997" spans="1:2" x14ac:dyDescent="0.2">
      <c r="A997" s="14" t="s">
        <v>524</v>
      </c>
      <c r="B997" s="36">
        <v>1</v>
      </c>
    </row>
    <row r="998" spans="1:2" x14ac:dyDescent="0.2">
      <c r="A998" s="14" t="s">
        <v>2618</v>
      </c>
      <c r="B998" s="36">
        <v>1</v>
      </c>
    </row>
    <row r="999" spans="1:2" x14ac:dyDescent="0.2">
      <c r="A999" s="14" t="s">
        <v>1750</v>
      </c>
      <c r="B999" s="36">
        <v>1</v>
      </c>
    </row>
    <row r="1000" spans="1:2" x14ac:dyDescent="0.2">
      <c r="A1000" s="14" t="s">
        <v>1621</v>
      </c>
      <c r="B1000" s="36">
        <v>1</v>
      </c>
    </row>
    <row r="1001" spans="1:2" x14ac:dyDescent="0.2">
      <c r="A1001" s="14" t="s">
        <v>388</v>
      </c>
      <c r="B1001" s="36">
        <v>1</v>
      </c>
    </row>
    <row r="1002" spans="1:2" x14ac:dyDescent="0.2">
      <c r="A1002" s="14" t="s">
        <v>1400</v>
      </c>
      <c r="B1002" s="36">
        <v>1</v>
      </c>
    </row>
    <row r="1003" spans="1:2" x14ac:dyDescent="0.2">
      <c r="A1003" s="14" t="s">
        <v>1424</v>
      </c>
      <c r="B1003" s="36">
        <v>1</v>
      </c>
    </row>
    <row r="1004" spans="1:2" x14ac:dyDescent="0.2">
      <c r="A1004" s="14" t="s">
        <v>6425</v>
      </c>
      <c r="B1004" s="36">
        <v>1</v>
      </c>
    </row>
    <row r="1005" spans="1:2" x14ac:dyDescent="0.2">
      <c r="A1005" s="14" t="s">
        <v>6345</v>
      </c>
      <c r="B1005" s="36">
        <v>1</v>
      </c>
    </row>
    <row r="1006" spans="1:2" x14ac:dyDescent="0.2">
      <c r="A1006" s="14" t="s">
        <v>5998</v>
      </c>
      <c r="B1006" s="36">
        <v>1</v>
      </c>
    </row>
    <row r="1007" spans="1:2" x14ac:dyDescent="0.2">
      <c r="A1007" s="14" t="s">
        <v>7443</v>
      </c>
      <c r="B1007" s="36">
        <v>1</v>
      </c>
    </row>
    <row r="1008" spans="1:2" x14ac:dyDescent="0.2">
      <c r="A1008" s="14" t="s">
        <v>2754</v>
      </c>
      <c r="B1008" s="36">
        <v>1</v>
      </c>
    </row>
    <row r="1009" spans="1:2" x14ac:dyDescent="0.2">
      <c r="A1009" s="14" t="s">
        <v>1335</v>
      </c>
      <c r="B1009" s="36">
        <v>1</v>
      </c>
    </row>
    <row r="1010" spans="1:2" x14ac:dyDescent="0.2">
      <c r="A1010" s="14" t="s">
        <v>2134</v>
      </c>
      <c r="B1010" s="36">
        <v>1</v>
      </c>
    </row>
    <row r="1011" spans="1:2" x14ac:dyDescent="0.2">
      <c r="A1011" s="14" t="s">
        <v>7977</v>
      </c>
      <c r="B1011" s="36">
        <v>1</v>
      </c>
    </row>
    <row r="1012" spans="1:2" x14ac:dyDescent="0.2">
      <c r="A1012" s="14" t="s">
        <v>1285</v>
      </c>
      <c r="B1012" s="36">
        <v>1</v>
      </c>
    </row>
    <row r="1013" spans="1:2" x14ac:dyDescent="0.2">
      <c r="A1013" s="14" t="s">
        <v>7182</v>
      </c>
      <c r="B1013" s="36">
        <v>1</v>
      </c>
    </row>
    <row r="1014" spans="1:2" x14ac:dyDescent="0.2">
      <c r="A1014" s="14" t="s">
        <v>2763</v>
      </c>
      <c r="B1014" s="36">
        <v>1</v>
      </c>
    </row>
    <row r="1015" spans="1:2" x14ac:dyDescent="0.2">
      <c r="A1015" s="14" t="s">
        <v>3721</v>
      </c>
      <c r="B1015" s="36">
        <v>1</v>
      </c>
    </row>
    <row r="1016" spans="1:2" x14ac:dyDescent="0.2">
      <c r="A1016" s="14" t="s">
        <v>1589</v>
      </c>
      <c r="B1016" s="36">
        <v>1</v>
      </c>
    </row>
    <row r="1017" spans="1:2" x14ac:dyDescent="0.2">
      <c r="A1017" s="14" t="s">
        <v>2244</v>
      </c>
      <c r="B1017" s="36">
        <v>1</v>
      </c>
    </row>
    <row r="1018" spans="1:2" x14ac:dyDescent="0.2">
      <c r="A1018" s="14" t="s">
        <v>3106</v>
      </c>
      <c r="B1018" s="36">
        <v>1</v>
      </c>
    </row>
    <row r="1019" spans="1:2" x14ac:dyDescent="0.2">
      <c r="A1019" s="14" t="s">
        <v>3306</v>
      </c>
      <c r="B1019" s="36">
        <v>1</v>
      </c>
    </row>
    <row r="1020" spans="1:2" x14ac:dyDescent="0.2">
      <c r="A1020" s="14" t="s">
        <v>5953</v>
      </c>
      <c r="B1020" s="36">
        <v>1</v>
      </c>
    </row>
    <row r="1021" spans="1:2" x14ac:dyDescent="0.2">
      <c r="A1021" s="14" t="s">
        <v>4345</v>
      </c>
      <c r="B1021" s="36">
        <v>1</v>
      </c>
    </row>
    <row r="1022" spans="1:2" x14ac:dyDescent="0.2">
      <c r="A1022" s="14" t="s">
        <v>6896</v>
      </c>
      <c r="B1022" s="36">
        <v>1</v>
      </c>
    </row>
    <row r="1023" spans="1:2" x14ac:dyDescent="0.2">
      <c r="A1023" s="14" t="s">
        <v>5713</v>
      </c>
      <c r="B1023" s="36">
        <v>1</v>
      </c>
    </row>
    <row r="1024" spans="1:2" x14ac:dyDescent="0.2">
      <c r="A1024" s="14" t="s">
        <v>4443</v>
      </c>
      <c r="B1024" s="36">
        <v>1</v>
      </c>
    </row>
    <row r="1025" spans="1:2" x14ac:dyDescent="0.2">
      <c r="A1025" s="14" t="s">
        <v>5524</v>
      </c>
      <c r="B1025" s="36">
        <v>1</v>
      </c>
    </row>
    <row r="1026" spans="1:2" x14ac:dyDescent="0.2">
      <c r="A1026" s="14" t="s">
        <v>6830</v>
      </c>
      <c r="B1026" s="36">
        <v>1</v>
      </c>
    </row>
    <row r="1027" spans="1:2" x14ac:dyDescent="0.2">
      <c r="A1027" s="14" t="s">
        <v>4713</v>
      </c>
      <c r="B1027" s="36">
        <v>1</v>
      </c>
    </row>
    <row r="1028" spans="1:2" x14ac:dyDescent="0.2">
      <c r="A1028" s="14" t="s">
        <v>4502</v>
      </c>
      <c r="B1028" s="36">
        <v>1</v>
      </c>
    </row>
    <row r="1029" spans="1:2" x14ac:dyDescent="0.2">
      <c r="A1029" s="14" t="s">
        <v>6092</v>
      </c>
      <c r="B1029" s="36">
        <v>1</v>
      </c>
    </row>
    <row r="1030" spans="1:2" x14ac:dyDescent="0.2">
      <c r="A1030" s="14" t="s">
        <v>6280</v>
      </c>
      <c r="B1030" s="36">
        <v>1</v>
      </c>
    </row>
    <row r="1031" spans="1:2" x14ac:dyDescent="0.2">
      <c r="A1031" s="14" t="s">
        <v>5945</v>
      </c>
      <c r="B1031" s="36">
        <v>1</v>
      </c>
    </row>
    <row r="1032" spans="1:2" x14ac:dyDescent="0.2">
      <c r="A1032" s="14" t="s">
        <v>5646</v>
      </c>
      <c r="B1032" s="36">
        <v>1</v>
      </c>
    </row>
    <row r="1033" spans="1:2" x14ac:dyDescent="0.2">
      <c r="A1033" s="14" t="s">
        <v>6123</v>
      </c>
      <c r="B1033" s="36">
        <v>1</v>
      </c>
    </row>
    <row r="1034" spans="1:2" x14ac:dyDescent="0.2">
      <c r="A1034" s="14" t="s">
        <v>7118</v>
      </c>
      <c r="B1034" s="36">
        <v>1</v>
      </c>
    </row>
    <row r="1035" spans="1:2" x14ac:dyDescent="0.2">
      <c r="A1035" s="14" t="s">
        <v>6821</v>
      </c>
      <c r="B1035" s="36">
        <v>1</v>
      </c>
    </row>
    <row r="1036" spans="1:2" x14ac:dyDescent="0.2">
      <c r="A1036" s="14" t="s">
        <v>6034</v>
      </c>
      <c r="B1036" s="36">
        <v>1</v>
      </c>
    </row>
    <row r="1037" spans="1:2" x14ac:dyDescent="0.2">
      <c r="A1037" s="14" t="s">
        <v>6268</v>
      </c>
      <c r="B1037" s="36">
        <v>1</v>
      </c>
    </row>
    <row r="1038" spans="1:2" x14ac:dyDescent="0.2">
      <c r="A1038" s="14" t="s">
        <v>4644</v>
      </c>
      <c r="B1038" s="36">
        <v>1</v>
      </c>
    </row>
    <row r="1039" spans="1:2" x14ac:dyDescent="0.2">
      <c r="A1039" s="14" t="s">
        <v>3227</v>
      </c>
      <c r="B1039" s="36">
        <v>1</v>
      </c>
    </row>
    <row r="1040" spans="1:2" x14ac:dyDescent="0.2">
      <c r="A1040" s="14" t="s">
        <v>1077</v>
      </c>
      <c r="B1040" s="36">
        <v>1</v>
      </c>
    </row>
    <row r="1041" spans="1:2" x14ac:dyDescent="0.2">
      <c r="A1041" s="14" t="s">
        <v>621</v>
      </c>
      <c r="B1041" s="36">
        <v>1</v>
      </c>
    </row>
    <row r="1042" spans="1:2" x14ac:dyDescent="0.2">
      <c r="A1042" s="14" t="s">
        <v>1295</v>
      </c>
      <c r="B1042" s="36">
        <v>1</v>
      </c>
    </row>
    <row r="1043" spans="1:2" x14ac:dyDescent="0.2">
      <c r="A1043" s="14" t="s">
        <v>2565</v>
      </c>
      <c r="B1043" s="36">
        <v>1</v>
      </c>
    </row>
    <row r="1044" spans="1:2" x14ac:dyDescent="0.2">
      <c r="A1044" s="14" t="s">
        <v>867</v>
      </c>
      <c r="B1044" s="36">
        <v>1</v>
      </c>
    </row>
    <row r="1045" spans="1:2" x14ac:dyDescent="0.2">
      <c r="A1045" s="14" t="s">
        <v>1210</v>
      </c>
      <c r="B1045" s="36">
        <v>1</v>
      </c>
    </row>
    <row r="1046" spans="1:2" x14ac:dyDescent="0.2">
      <c r="A1046" s="14" t="s">
        <v>3795</v>
      </c>
      <c r="B1046" s="36">
        <v>1</v>
      </c>
    </row>
    <row r="1047" spans="1:2" x14ac:dyDescent="0.2">
      <c r="A1047" s="14" t="s">
        <v>270</v>
      </c>
      <c r="B1047" s="36">
        <v>1</v>
      </c>
    </row>
    <row r="1048" spans="1:2" x14ac:dyDescent="0.2">
      <c r="A1048" s="14" t="s">
        <v>8058</v>
      </c>
      <c r="B1048" s="36">
        <v>1</v>
      </c>
    </row>
    <row r="1049" spans="1:2" x14ac:dyDescent="0.2">
      <c r="A1049" s="14" t="s">
        <v>1863</v>
      </c>
      <c r="B1049" s="36">
        <v>1</v>
      </c>
    </row>
    <row r="1050" spans="1:2" x14ac:dyDescent="0.2">
      <c r="A1050" s="14" t="s">
        <v>1801</v>
      </c>
      <c r="B1050" s="36">
        <v>1</v>
      </c>
    </row>
    <row r="1051" spans="1:2" x14ac:dyDescent="0.2">
      <c r="A1051" s="14" t="s">
        <v>2116</v>
      </c>
      <c r="B1051" s="36">
        <v>1</v>
      </c>
    </row>
    <row r="1052" spans="1:2" x14ac:dyDescent="0.2">
      <c r="A1052" s="14" t="s">
        <v>1126</v>
      </c>
      <c r="B1052" s="36">
        <v>1</v>
      </c>
    </row>
    <row r="1053" spans="1:2" x14ac:dyDescent="0.2">
      <c r="A1053" s="14" t="s">
        <v>2280</v>
      </c>
      <c r="B1053" s="36">
        <v>1</v>
      </c>
    </row>
    <row r="1054" spans="1:2" x14ac:dyDescent="0.2">
      <c r="A1054" s="14" t="s">
        <v>5676</v>
      </c>
      <c r="B1054" s="36">
        <v>1</v>
      </c>
    </row>
    <row r="1055" spans="1:2" x14ac:dyDescent="0.2">
      <c r="A1055" s="14" t="s">
        <v>5345</v>
      </c>
      <c r="B1055" s="36">
        <v>1</v>
      </c>
    </row>
    <row r="1056" spans="1:2" x14ac:dyDescent="0.2">
      <c r="A1056" s="14" t="s">
        <v>7492</v>
      </c>
      <c r="B1056" s="36">
        <v>1</v>
      </c>
    </row>
    <row r="1057" spans="1:2" x14ac:dyDescent="0.2">
      <c r="A1057" s="14" t="s">
        <v>2537</v>
      </c>
      <c r="B1057" s="36">
        <v>1</v>
      </c>
    </row>
    <row r="1058" spans="1:2" x14ac:dyDescent="0.2">
      <c r="A1058" s="14" t="s">
        <v>4223</v>
      </c>
      <c r="B1058" s="36">
        <v>1</v>
      </c>
    </row>
    <row r="1059" spans="1:2" x14ac:dyDescent="0.2">
      <c r="A1059" s="14" t="s">
        <v>7561</v>
      </c>
      <c r="B1059" s="36">
        <v>1</v>
      </c>
    </row>
    <row r="1060" spans="1:2" x14ac:dyDescent="0.2">
      <c r="A1060" s="14" t="s">
        <v>6724</v>
      </c>
      <c r="B1060" s="36">
        <v>1</v>
      </c>
    </row>
    <row r="1061" spans="1:2" x14ac:dyDescent="0.2">
      <c r="A1061" s="14" t="s">
        <v>7340</v>
      </c>
      <c r="B1061" s="36">
        <v>1</v>
      </c>
    </row>
    <row r="1062" spans="1:2" x14ac:dyDescent="0.2">
      <c r="A1062" s="14" t="s">
        <v>5926</v>
      </c>
      <c r="B1062" s="36">
        <v>1</v>
      </c>
    </row>
    <row r="1063" spans="1:2" x14ac:dyDescent="0.2">
      <c r="A1063" s="14" t="s">
        <v>7434</v>
      </c>
      <c r="B1063" s="36">
        <v>1</v>
      </c>
    </row>
    <row r="1064" spans="1:2" x14ac:dyDescent="0.2">
      <c r="A1064" s="14" t="s">
        <v>7355</v>
      </c>
      <c r="B1064" s="36">
        <v>1</v>
      </c>
    </row>
    <row r="1065" spans="1:2" x14ac:dyDescent="0.2">
      <c r="A1065" s="14" t="s">
        <v>5011</v>
      </c>
      <c r="B1065" s="36">
        <v>1</v>
      </c>
    </row>
    <row r="1066" spans="1:2" x14ac:dyDescent="0.2">
      <c r="A1066" s="14" t="s">
        <v>7927</v>
      </c>
      <c r="B1066" s="36">
        <v>1</v>
      </c>
    </row>
    <row r="1067" spans="1:2" x14ac:dyDescent="0.2">
      <c r="A1067" s="14" t="s">
        <v>4835</v>
      </c>
      <c r="B1067" s="36">
        <v>1</v>
      </c>
    </row>
    <row r="1068" spans="1:2" x14ac:dyDescent="0.2">
      <c r="A1068" s="14" t="s">
        <v>7805</v>
      </c>
      <c r="B1068" s="36">
        <v>1</v>
      </c>
    </row>
    <row r="1069" spans="1:2" x14ac:dyDescent="0.2">
      <c r="A1069" s="14" t="s">
        <v>4103</v>
      </c>
      <c r="B1069" s="36">
        <v>1</v>
      </c>
    </row>
    <row r="1070" spans="1:2" x14ac:dyDescent="0.2">
      <c r="A1070" s="14" t="s">
        <v>464</v>
      </c>
      <c r="B1070" s="36">
        <v>1</v>
      </c>
    </row>
    <row r="1071" spans="1:2" x14ac:dyDescent="0.2">
      <c r="A1071" s="14" t="s">
        <v>7567</v>
      </c>
      <c r="B1071" s="36">
        <v>1</v>
      </c>
    </row>
    <row r="1072" spans="1:2" x14ac:dyDescent="0.2">
      <c r="A1072" s="14" t="s">
        <v>2915</v>
      </c>
      <c r="B1072" s="36">
        <v>1</v>
      </c>
    </row>
    <row r="1073" spans="1:2" x14ac:dyDescent="0.2">
      <c r="A1073" s="14" t="s">
        <v>6237</v>
      </c>
      <c r="B1073" s="36">
        <v>1</v>
      </c>
    </row>
    <row r="1074" spans="1:2" x14ac:dyDescent="0.2">
      <c r="A1074" s="14" t="s">
        <v>7907</v>
      </c>
      <c r="B1074" s="36">
        <v>1</v>
      </c>
    </row>
    <row r="1075" spans="1:2" x14ac:dyDescent="0.2">
      <c r="A1075" s="14" t="s">
        <v>3871</v>
      </c>
      <c r="B1075" s="36">
        <v>1</v>
      </c>
    </row>
    <row r="1076" spans="1:2" x14ac:dyDescent="0.2">
      <c r="A1076" s="14" t="s">
        <v>400</v>
      </c>
      <c r="B1076" s="36">
        <v>1</v>
      </c>
    </row>
    <row r="1077" spans="1:2" x14ac:dyDescent="0.2">
      <c r="A1077" s="14" t="s">
        <v>6946</v>
      </c>
      <c r="B1077" s="36">
        <v>1</v>
      </c>
    </row>
    <row r="1078" spans="1:2" x14ac:dyDescent="0.2">
      <c r="A1078" s="14" t="s">
        <v>3129</v>
      </c>
      <c r="B1078" s="36">
        <v>1</v>
      </c>
    </row>
    <row r="1079" spans="1:2" x14ac:dyDescent="0.2">
      <c r="A1079" s="14" t="s">
        <v>2853</v>
      </c>
      <c r="B1079" s="36">
        <v>1</v>
      </c>
    </row>
    <row r="1080" spans="1:2" x14ac:dyDescent="0.2">
      <c r="A1080" s="14" t="s">
        <v>7576</v>
      </c>
      <c r="B1080" s="36">
        <v>1</v>
      </c>
    </row>
    <row r="1081" spans="1:2" x14ac:dyDescent="0.2">
      <c r="A1081" s="14" t="s">
        <v>7570</v>
      </c>
      <c r="B1081" s="36">
        <v>1</v>
      </c>
    </row>
    <row r="1082" spans="1:2" x14ac:dyDescent="0.2">
      <c r="A1082" s="14" t="s">
        <v>7452</v>
      </c>
      <c r="B1082" s="36">
        <v>1</v>
      </c>
    </row>
    <row r="1083" spans="1:2" x14ac:dyDescent="0.2">
      <c r="A1083" s="14" t="s">
        <v>7552</v>
      </c>
      <c r="B1083" s="36">
        <v>1</v>
      </c>
    </row>
    <row r="1084" spans="1:2" x14ac:dyDescent="0.2">
      <c r="A1084" s="14" t="s">
        <v>5205</v>
      </c>
      <c r="B1084" s="36">
        <v>1</v>
      </c>
    </row>
    <row r="1085" spans="1:2" x14ac:dyDescent="0.2">
      <c r="A1085" s="14" t="s">
        <v>7000</v>
      </c>
      <c r="B1085" s="36">
        <v>1</v>
      </c>
    </row>
    <row r="1086" spans="1:2" x14ac:dyDescent="0.2">
      <c r="A1086" s="14" t="s">
        <v>5518</v>
      </c>
      <c r="B1086" s="36">
        <v>1</v>
      </c>
    </row>
    <row r="1087" spans="1:2" x14ac:dyDescent="0.2">
      <c r="A1087" s="14" t="s">
        <v>1888</v>
      </c>
      <c r="B1087" s="36">
        <v>1</v>
      </c>
    </row>
    <row r="1088" spans="1:2" x14ac:dyDescent="0.2">
      <c r="A1088" s="14" t="s">
        <v>203</v>
      </c>
      <c r="B1088" s="36">
        <v>1</v>
      </c>
    </row>
    <row r="1089" spans="1:2" x14ac:dyDescent="0.2">
      <c r="A1089" s="14" t="s">
        <v>214</v>
      </c>
      <c r="B1089" s="36">
        <v>1</v>
      </c>
    </row>
    <row r="1090" spans="1:2" x14ac:dyDescent="0.2">
      <c r="A1090" s="14" t="s">
        <v>90</v>
      </c>
      <c r="B1090" s="36">
        <v>1</v>
      </c>
    </row>
    <row r="1091" spans="1:2" x14ac:dyDescent="0.2">
      <c r="A1091" s="14" t="s">
        <v>95</v>
      </c>
      <c r="B1091" s="36">
        <v>1</v>
      </c>
    </row>
    <row r="1092" spans="1:2" x14ac:dyDescent="0.2">
      <c r="A1092" s="14" t="s">
        <v>1565</v>
      </c>
      <c r="B1092" s="36">
        <v>1</v>
      </c>
    </row>
    <row r="1093" spans="1:2" x14ac:dyDescent="0.2">
      <c r="A1093" s="14" t="s">
        <v>342</v>
      </c>
      <c r="B1093" s="36">
        <v>1</v>
      </c>
    </row>
    <row r="1094" spans="1:2" x14ac:dyDescent="0.2">
      <c r="A1094" s="14" t="s">
        <v>5250</v>
      </c>
      <c r="B1094" s="36">
        <v>1</v>
      </c>
    </row>
    <row r="1095" spans="1:2" x14ac:dyDescent="0.2">
      <c r="A1095" s="14" t="s">
        <v>6134</v>
      </c>
      <c r="B1095" s="36">
        <v>1</v>
      </c>
    </row>
    <row r="1096" spans="1:2" x14ac:dyDescent="0.2">
      <c r="A1096" s="14" t="s">
        <v>6701</v>
      </c>
      <c r="B1096" s="36">
        <v>1</v>
      </c>
    </row>
    <row r="1097" spans="1:2" x14ac:dyDescent="0.2">
      <c r="A1097" s="14" t="s">
        <v>1007</v>
      </c>
      <c r="B1097" s="36">
        <v>1</v>
      </c>
    </row>
    <row r="1098" spans="1:2" x14ac:dyDescent="0.2">
      <c r="A1098" s="14" t="s">
        <v>5084</v>
      </c>
      <c r="B1098" s="36">
        <v>1</v>
      </c>
    </row>
    <row r="1099" spans="1:2" x14ac:dyDescent="0.2">
      <c r="A1099" s="14" t="s">
        <v>6307</v>
      </c>
      <c r="B1099" s="36">
        <v>1</v>
      </c>
    </row>
    <row r="1100" spans="1:2" x14ac:dyDescent="0.2">
      <c r="A1100" s="14" t="s">
        <v>2438</v>
      </c>
      <c r="B1100" s="36">
        <v>1</v>
      </c>
    </row>
    <row r="1101" spans="1:2" x14ac:dyDescent="0.2">
      <c r="A1101" s="14" t="s">
        <v>729</v>
      </c>
      <c r="B1101" s="36">
        <v>1</v>
      </c>
    </row>
    <row r="1102" spans="1:2" x14ac:dyDescent="0.2">
      <c r="A1102" s="14" t="s">
        <v>5794</v>
      </c>
      <c r="B1102" s="36">
        <v>1</v>
      </c>
    </row>
    <row r="1103" spans="1:2" x14ac:dyDescent="0.2">
      <c r="A1103" s="14" t="s">
        <v>2550</v>
      </c>
      <c r="B1103" s="36">
        <v>1</v>
      </c>
    </row>
    <row r="1104" spans="1:2" x14ac:dyDescent="0.2">
      <c r="A1104" s="14" t="s">
        <v>2428</v>
      </c>
      <c r="B1104" s="36">
        <v>1</v>
      </c>
    </row>
    <row r="1105" spans="1:2" x14ac:dyDescent="0.2">
      <c r="A1105" s="14" t="s">
        <v>4641</v>
      </c>
      <c r="B1105" s="36">
        <v>1</v>
      </c>
    </row>
    <row r="1106" spans="1:2" x14ac:dyDescent="0.2">
      <c r="A1106" s="14" t="s">
        <v>6004</v>
      </c>
      <c r="B1106" s="36">
        <v>1</v>
      </c>
    </row>
    <row r="1107" spans="1:2" x14ac:dyDescent="0.2">
      <c r="A1107" s="14" t="s">
        <v>6757</v>
      </c>
      <c r="B1107" s="36">
        <v>1</v>
      </c>
    </row>
    <row r="1108" spans="1:2" x14ac:dyDescent="0.2">
      <c r="A1108" s="14" t="s">
        <v>4527</v>
      </c>
      <c r="B1108" s="36">
        <v>1</v>
      </c>
    </row>
    <row r="1109" spans="1:2" x14ac:dyDescent="0.2">
      <c r="A1109" s="14" t="s">
        <v>4414</v>
      </c>
      <c r="B1109" s="36">
        <v>1</v>
      </c>
    </row>
    <row r="1110" spans="1:2" x14ac:dyDescent="0.2">
      <c r="A1110" s="14" t="s">
        <v>1524</v>
      </c>
      <c r="B1110" s="36">
        <v>1</v>
      </c>
    </row>
    <row r="1111" spans="1:2" x14ac:dyDescent="0.2">
      <c r="A1111" s="14" t="s">
        <v>3180</v>
      </c>
      <c r="B1111" s="36">
        <v>1</v>
      </c>
    </row>
    <row r="1112" spans="1:2" x14ac:dyDescent="0.2">
      <c r="A1112" s="14" t="s">
        <v>4769</v>
      </c>
      <c r="B1112" s="36">
        <v>1</v>
      </c>
    </row>
    <row r="1113" spans="1:2" x14ac:dyDescent="0.2">
      <c r="A1113" s="14" t="s">
        <v>7197</v>
      </c>
      <c r="B1113" s="36">
        <v>1</v>
      </c>
    </row>
    <row r="1114" spans="1:2" x14ac:dyDescent="0.2">
      <c r="A1114" s="14" t="s">
        <v>124</v>
      </c>
      <c r="B1114" s="36">
        <v>1</v>
      </c>
    </row>
    <row r="1115" spans="1:2" x14ac:dyDescent="0.2">
      <c r="A1115" s="14" t="s">
        <v>1983</v>
      </c>
      <c r="B1115" s="36">
        <v>1</v>
      </c>
    </row>
    <row r="1116" spans="1:2" x14ac:dyDescent="0.2">
      <c r="A1116" s="14" t="s">
        <v>2778</v>
      </c>
      <c r="B1116" s="36">
        <v>1</v>
      </c>
    </row>
    <row r="1117" spans="1:2" x14ac:dyDescent="0.2">
      <c r="A1117" s="14" t="s">
        <v>2119</v>
      </c>
      <c r="B1117" s="36">
        <v>1</v>
      </c>
    </row>
    <row r="1118" spans="1:2" x14ac:dyDescent="0.2">
      <c r="A1118" s="14" t="s">
        <v>1503</v>
      </c>
      <c r="B1118" s="36">
        <v>1</v>
      </c>
    </row>
    <row r="1119" spans="1:2" x14ac:dyDescent="0.2">
      <c r="A1119" s="14" t="s">
        <v>3856</v>
      </c>
      <c r="B1119" s="36">
        <v>1</v>
      </c>
    </row>
    <row r="1120" spans="1:2" x14ac:dyDescent="0.2">
      <c r="A1120" s="14" t="s">
        <v>3829</v>
      </c>
      <c r="B1120" s="36">
        <v>1</v>
      </c>
    </row>
    <row r="1121" spans="1:2" x14ac:dyDescent="0.2">
      <c r="A1121" s="14" t="s">
        <v>1338</v>
      </c>
      <c r="B1121" s="36">
        <v>1</v>
      </c>
    </row>
    <row r="1122" spans="1:2" x14ac:dyDescent="0.2">
      <c r="A1122" s="14" t="s">
        <v>6868</v>
      </c>
      <c r="B1122" s="36">
        <v>1</v>
      </c>
    </row>
    <row r="1123" spans="1:2" x14ac:dyDescent="0.2">
      <c r="A1123" s="14" t="s">
        <v>3862</v>
      </c>
      <c r="B1123" s="36">
        <v>1</v>
      </c>
    </row>
    <row r="1124" spans="1:2" x14ac:dyDescent="0.2">
      <c r="A1124" s="14" t="s">
        <v>7850</v>
      </c>
      <c r="B1124" s="36">
        <v>1</v>
      </c>
    </row>
    <row r="1125" spans="1:2" x14ac:dyDescent="0.2">
      <c r="A1125" s="14" t="s">
        <v>1025</v>
      </c>
      <c r="B1125" s="36">
        <v>1</v>
      </c>
    </row>
    <row r="1126" spans="1:2" x14ac:dyDescent="0.2">
      <c r="A1126" s="14" t="s">
        <v>3930</v>
      </c>
      <c r="B1126" s="36">
        <v>1</v>
      </c>
    </row>
    <row r="1127" spans="1:2" x14ac:dyDescent="0.2">
      <c r="A1127" s="14" t="s">
        <v>430</v>
      </c>
      <c r="B1127" s="36">
        <v>1</v>
      </c>
    </row>
    <row r="1128" spans="1:2" x14ac:dyDescent="0.2">
      <c r="A1128" s="14" t="s">
        <v>3813</v>
      </c>
      <c r="B1128" s="36">
        <v>1</v>
      </c>
    </row>
    <row r="1129" spans="1:2" x14ac:dyDescent="0.2">
      <c r="A1129" s="14" t="s">
        <v>1477</v>
      </c>
      <c r="B1129" s="36">
        <v>1</v>
      </c>
    </row>
    <row r="1130" spans="1:2" x14ac:dyDescent="0.2">
      <c r="A1130" s="14" t="s">
        <v>3451</v>
      </c>
      <c r="B1130" s="36">
        <v>1</v>
      </c>
    </row>
    <row r="1131" spans="1:2" x14ac:dyDescent="0.2">
      <c r="A1131" s="14" t="s">
        <v>678</v>
      </c>
      <c r="B1131" s="36">
        <v>1</v>
      </c>
    </row>
    <row r="1132" spans="1:2" x14ac:dyDescent="0.2">
      <c r="A1132" s="14" t="s">
        <v>598</v>
      </c>
      <c r="B1132" s="36">
        <v>1</v>
      </c>
    </row>
    <row r="1133" spans="1:2" x14ac:dyDescent="0.2">
      <c r="A1133" s="14" t="s">
        <v>1844</v>
      </c>
      <c r="B1133" s="36">
        <v>1</v>
      </c>
    </row>
    <row r="1134" spans="1:2" x14ac:dyDescent="0.2">
      <c r="A1134" s="14" t="s">
        <v>295</v>
      </c>
      <c r="B1134" s="36">
        <v>1</v>
      </c>
    </row>
    <row r="1135" spans="1:2" x14ac:dyDescent="0.2">
      <c r="A1135" s="14" t="s">
        <v>8012</v>
      </c>
      <c r="B1135" s="36">
        <v>1</v>
      </c>
    </row>
    <row r="1136" spans="1:2" x14ac:dyDescent="0.2">
      <c r="A1136" s="14" t="s">
        <v>5313</v>
      </c>
      <c r="B1136" s="36">
        <v>1</v>
      </c>
    </row>
    <row r="1137" spans="1:2" x14ac:dyDescent="0.2">
      <c r="A1137" s="14" t="s">
        <v>2416</v>
      </c>
      <c r="B1137" s="36">
        <v>1</v>
      </c>
    </row>
    <row r="1138" spans="1:2" x14ac:dyDescent="0.2">
      <c r="A1138" s="14" t="s">
        <v>6156</v>
      </c>
      <c r="B1138" s="36">
        <v>1</v>
      </c>
    </row>
    <row r="1139" spans="1:2" x14ac:dyDescent="0.2">
      <c r="A1139" s="14" t="s">
        <v>4676</v>
      </c>
      <c r="B1139" s="36">
        <v>1</v>
      </c>
    </row>
    <row r="1140" spans="1:2" x14ac:dyDescent="0.2">
      <c r="A1140" s="14" t="s">
        <v>6031</v>
      </c>
      <c r="B1140" s="36">
        <v>1</v>
      </c>
    </row>
    <row r="1141" spans="1:2" x14ac:dyDescent="0.2">
      <c r="A1141" s="14" t="s">
        <v>3648</v>
      </c>
      <c r="B1141" s="36">
        <v>1</v>
      </c>
    </row>
    <row r="1142" spans="1:2" x14ac:dyDescent="0.2">
      <c r="A1142" s="14" t="s">
        <v>5348</v>
      </c>
      <c r="B1142" s="36">
        <v>1</v>
      </c>
    </row>
    <row r="1143" spans="1:2" x14ac:dyDescent="0.2">
      <c r="A1143" s="14" t="s">
        <v>7889</v>
      </c>
      <c r="B1143" s="36">
        <v>1</v>
      </c>
    </row>
    <row r="1144" spans="1:2" x14ac:dyDescent="0.2">
      <c r="A1144" s="14" t="s">
        <v>5990</v>
      </c>
      <c r="B1144" s="36">
        <v>1</v>
      </c>
    </row>
    <row r="1145" spans="1:2" x14ac:dyDescent="0.2">
      <c r="A1145" s="14" t="s">
        <v>5217</v>
      </c>
      <c r="B1145" s="36">
        <v>1</v>
      </c>
    </row>
    <row r="1146" spans="1:2" x14ac:dyDescent="0.2">
      <c r="A1146" s="14" t="s">
        <v>6384</v>
      </c>
      <c r="B1146" s="36">
        <v>1</v>
      </c>
    </row>
    <row r="1147" spans="1:2" x14ac:dyDescent="0.2">
      <c r="A1147" s="14" t="s">
        <v>1326</v>
      </c>
      <c r="B1147" s="36">
        <v>1</v>
      </c>
    </row>
    <row r="1148" spans="1:2" x14ac:dyDescent="0.2">
      <c r="A1148" s="14" t="s">
        <v>3630</v>
      </c>
      <c r="B1148" s="36">
        <v>1</v>
      </c>
    </row>
    <row r="1149" spans="1:2" x14ac:dyDescent="0.2">
      <c r="A1149" s="14" t="s">
        <v>1245</v>
      </c>
      <c r="B1149" s="36">
        <v>1</v>
      </c>
    </row>
    <row r="1150" spans="1:2" x14ac:dyDescent="0.2">
      <c r="A1150" s="14" t="s">
        <v>6342</v>
      </c>
      <c r="B1150" s="36">
        <v>1</v>
      </c>
    </row>
    <row r="1151" spans="1:2" x14ac:dyDescent="0.2">
      <c r="A1151" s="14" t="s">
        <v>229</v>
      </c>
      <c r="B1151" s="36">
        <v>1</v>
      </c>
    </row>
    <row r="1152" spans="1:2" x14ac:dyDescent="0.2">
      <c r="A1152" s="14" t="s">
        <v>4667</v>
      </c>
      <c r="B1152" s="36">
        <v>1</v>
      </c>
    </row>
    <row r="1153" spans="1:2" x14ac:dyDescent="0.2">
      <c r="A1153" s="14" t="s">
        <v>5482</v>
      </c>
      <c r="B1153" s="36">
        <v>1</v>
      </c>
    </row>
    <row r="1154" spans="1:2" x14ac:dyDescent="0.2">
      <c r="A1154" s="14" t="s">
        <v>5603</v>
      </c>
      <c r="B1154" s="36">
        <v>1</v>
      </c>
    </row>
    <row r="1155" spans="1:2" x14ac:dyDescent="0.2">
      <c r="A1155" s="14" t="s">
        <v>6745</v>
      </c>
      <c r="B1155" s="36">
        <v>1</v>
      </c>
    </row>
    <row r="1156" spans="1:2" x14ac:dyDescent="0.2">
      <c r="A1156" s="14" t="s">
        <v>4304</v>
      </c>
      <c r="B1156" s="36">
        <v>1</v>
      </c>
    </row>
    <row r="1157" spans="1:2" x14ac:dyDescent="0.2">
      <c r="A1157" s="14" t="s">
        <v>5142</v>
      </c>
      <c r="B1157" s="36">
        <v>1</v>
      </c>
    </row>
    <row r="1158" spans="1:2" x14ac:dyDescent="0.2">
      <c r="A1158" s="14" t="s">
        <v>7262</v>
      </c>
      <c r="B1158" s="36">
        <v>1</v>
      </c>
    </row>
    <row r="1159" spans="1:2" x14ac:dyDescent="0.2">
      <c r="A1159" s="14" t="s">
        <v>1702</v>
      </c>
      <c r="B1159" s="36">
        <v>1</v>
      </c>
    </row>
    <row r="1160" spans="1:2" x14ac:dyDescent="0.2">
      <c r="A1160" s="14" t="s">
        <v>2144</v>
      </c>
      <c r="B1160" s="36">
        <v>1</v>
      </c>
    </row>
    <row r="1161" spans="1:2" x14ac:dyDescent="0.2">
      <c r="A1161" s="14" t="s">
        <v>7299</v>
      </c>
      <c r="B1161" s="36">
        <v>1</v>
      </c>
    </row>
    <row r="1162" spans="1:2" x14ac:dyDescent="0.2">
      <c r="A1162" s="14" t="s">
        <v>7244</v>
      </c>
      <c r="B1162" s="36">
        <v>1</v>
      </c>
    </row>
    <row r="1163" spans="1:2" x14ac:dyDescent="0.2">
      <c r="A1163" s="14" t="s">
        <v>1611</v>
      </c>
      <c r="B1163" s="36">
        <v>1</v>
      </c>
    </row>
    <row r="1164" spans="1:2" x14ac:dyDescent="0.2">
      <c r="A1164" s="14" t="s">
        <v>2153</v>
      </c>
      <c r="B1164" s="36">
        <v>1</v>
      </c>
    </row>
    <row r="1165" spans="1:2" x14ac:dyDescent="0.2">
      <c r="A1165" s="14" t="s">
        <v>5473</v>
      </c>
      <c r="B1165" s="36">
        <v>1</v>
      </c>
    </row>
    <row r="1166" spans="1:2" x14ac:dyDescent="0.2">
      <c r="A1166" s="14" t="s">
        <v>2011</v>
      </c>
      <c r="B1166" s="36">
        <v>1</v>
      </c>
    </row>
    <row r="1167" spans="1:2" x14ac:dyDescent="0.2">
      <c r="A1167" s="14" t="s">
        <v>726</v>
      </c>
      <c r="B1167" s="36">
        <v>1</v>
      </c>
    </row>
    <row r="1168" spans="1:2" x14ac:dyDescent="0.2">
      <c r="A1168" s="14" t="s">
        <v>5858</v>
      </c>
      <c r="B1168" s="36">
        <v>1</v>
      </c>
    </row>
    <row r="1169" spans="1:2" x14ac:dyDescent="0.2">
      <c r="A1169" s="14" t="s">
        <v>1798</v>
      </c>
      <c r="B1169" s="36">
        <v>1</v>
      </c>
    </row>
    <row r="1170" spans="1:2" x14ac:dyDescent="0.2">
      <c r="A1170" s="14" t="s">
        <v>7670</v>
      </c>
      <c r="B1170" s="36">
        <v>1</v>
      </c>
    </row>
    <row r="1171" spans="1:2" x14ac:dyDescent="0.2">
      <c r="A1171" s="14" t="s">
        <v>1926</v>
      </c>
      <c r="B1171" s="36">
        <v>1</v>
      </c>
    </row>
    <row r="1172" spans="1:2" x14ac:dyDescent="0.2">
      <c r="A1172" s="14" t="s">
        <v>6506</v>
      </c>
      <c r="B1172" s="36">
        <v>1</v>
      </c>
    </row>
    <row r="1173" spans="1:2" x14ac:dyDescent="0.2">
      <c r="A1173" s="14" t="s">
        <v>5597</v>
      </c>
      <c r="B1173" s="36">
        <v>1</v>
      </c>
    </row>
    <row r="1174" spans="1:2" x14ac:dyDescent="0.2">
      <c r="A1174" s="14" t="s">
        <v>4156</v>
      </c>
      <c r="B1174" s="36">
        <v>1</v>
      </c>
    </row>
    <row r="1175" spans="1:2" x14ac:dyDescent="0.2">
      <c r="A1175" s="14" t="s">
        <v>2614</v>
      </c>
      <c r="B1175" s="36">
        <v>1</v>
      </c>
    </row>
    <row r="1176" spans="1:2" x14ac:dyDescent="0.2">
      <c r="A1176" s="14" t="s">
        <v>2757</v>
      </c>
      <c r="B1176" s="36">
        <v>1</v>
      </c>
    </row>
    <row r="1177" spans="1:2" x14ac:dyDescent="0.2">
      <c r="A1177" s="14" t="s">
        <v>697</v>
      </c>
      <c r="B1177" s="36">
        <v>1</v>
      </c>
    </row>
    <row r="1178" spans="1:2" x14ac:dyDescent="0.2">
      <c r="A1178" s="14" t="s">
        <v>5706</v>
      </c>
      <c r="B1178" s="36">
        <v>1</v>
      </c>
    </row>
    <row r="1179" spans="1:2" x14ac:dyDescent="0.2">
      <c r="A1179" s="14" t="s">
        <v>506</v>
      </c>
      <c r="B1179" s="36">
        <v>1</v>
      </c>
    </row>
    <row r="1180" spans="1:2" x14ac:dyDescent="0.2">
      <c r="A1180" s="14" t="s">
        <v>1047</v>
      </c>
      <c r="B1180" s="36">
        <v>1</v>
      </c>
    </row>
    <row r="1181" spans="1:2" x14ac:dyDescent="0.2">
      <c r="A1181" s="14" t="s">
        <v>3237</v>
      </c>
      <c r="B1181" s="36">
        <v>1</v>
      </c>
    </row>
    <row r="1182" spans="1:2" x14ac:dyDescent="0.2">
      <c r="A1182" s="14" t="s">
        <v>3627</v>
      </c>
      <c r="B1182" s="36">
        <v>1</v>
      </c>
    </row>
    <row r="1183" spans="1:2" x14ac:dyDescent="0.2">
      <c r="A1183" s="14" t="s">
        <v>4564</v>
      </c>
      <c r="B1183" s="36">
        <v>1</v>
      </c>
    </row>
    <row r="1184" spans="1:2" x14ac:dyDescent="0.2">
      <c r="A1184" s="14" t="s">
        <v>3533</v>
      </c>
      <c r="B1184" s="36">
        <v>1</v>
      </c>
    </row>
    <row r="1185" spans="1:2" x14ac:dyDescent="0.2">
      <c r="A1185" s="14" t="s">
        <v>7446</v>
      </c>
      <c r="B1185" s="36">
        <v>1</v>
      </c>
    </row>
    <row r="1186" spans="1:2" x14ac:dyDescent="0.2">
      <c r="A1186" s="14" t="s">
        <v>4399</v>
      </c>
      <c r="B1186" s="36">
        <v>1</v>
      </c>
    </row>
    <row r="1187" spans="1:2" x14ac:dyDescent="0.2">
      <c r="A1187" s="14" t="s">
        <v>1183</v>
      </c>
      <c r="B1187" s="36">
        <v>1</v>
      </c>
    </row>
    <row r="1188" spans="1:2" x14ac:dyDescent="0.2">
      <c r="A1188" s="14" t="s">
        <v>1506</v>
      </c>
      <c r="B1188" s="36">
        <v>1</v>
      </c>
    </row>
    <row r="1189" spans="1:2" x14ac:dyDescent="0.2">
      <c r="A1189" s="14" t="s">
        <v>2423</v>
      </c>
      <c r="B1189" s="36">
        <v>1</v>
      </c>
    </row>
    <row r="1190" spans="1:2" x14ac:dyDescent="0.2">
      <c r="A1190" s="14" t="s">
        <v>5247</v>
      </c>
      <c r="B1190" s="36">
        <v>1</v>
      </c>
    </row>
    <row r="1191" spans="1:2" x14ac:dyDescent="0.2">
      <c r="A1191" s="14" t="s">
        <v>1783</v>
      </c>
      <c r="B1191" s="36">
        <v>1</v>
      </c>
    </row>
    <row r="1192" spans="1:2" x14ac:dyDescent="0.2">
      <c r="A1192" s="14" t="s">
        <v>792</v>
      </c>
      <c r="B1192" s="36">
        <v>1</v>
      </c>
    </row>
    <row r="1193" spans="1:2" x14ac:dyDescent="0.2">
      <c r="A1193" s="14" t="s">
        <v>2093</v>
      </c>
      <c r="B1193" s="36">
        <v>1</v>
      </c>
    </row>
    <row r="1194" spans="1:2" x14ac:dyDescent="0.2">
      <c r="A1194" s="14" t="s">
        <v>7602</v>
      </c>
      <c r="B1194" s="36">
        <v>1</v>
      </c>
    </row>
    <row r="1195" spans="1:2" x14ac:dyDescent="0.2">
      <c r="A1195" s="14" t="s">
        <v>7095</v>
      </c>
      <c r="B1195" s="36">
        <v>1</v>
      </c>
    </row>
    <row r="1196" spans="1:2" x14ac:dyDescent="0.2">
      <c r="A1196" s="14" t="s">
        <v>1941</v>
      </c>
      <c r="B1196" s="36">
        <v>1</v>
      </c>
    </row>
    <row r="1197" spans="1:2" x14ac:dyDescent="0.2">
      <c r="A1197" s="14" t="s">
        <v>7732</v>
      </c>
      <c r="B1197" s="36">
        <v>1</v>
      </c>
    </row>
    <row r="1198" spans="1:2" x14ac:dyDescent="0.2">
      <c r="A1198" s="14" t="s">
        <v>2156</v>
      </c>
      <c r="B1198" s="36">
        <v>1</v>
      </c>
    </row>
    <row r="1199" spans="1:2" x14ac:dyDescent="0.2">
      <c r="A1199" s="14" t="s">
        <v>1574</v>
      </c>
      <c r="B1199" s="36">
        <v>1</v>
      </c>
    </row>
    <row r="1200" spans="1:2" x14ac:dyDescent="0.2">
      <c r="A1200" s="14" t="s">
        <v>1756</v>
      </c>
      <c r="B1200" s="36">
        <v>1</v>
      </c>
    </row>
    <row r="1201" spans="1:2" x14ac:dyDescent="0.2">
      <c r="A1201" s="14" t="s">
        <v>4262</v>
      </c>
      <c r="B1201" s="36">
        <v>1</v>
      </c>
    </row>
    <row r="1202" spans="1:2" x14ac:dyDescent="0.2">
      <c r="A1202" s="14" t="s">
        <v>2775</v>
      </c>
      <c r="B1202" s="36">
        <v>1</v>
      </c>
    </row>
    <row r="1203" spans="1:2" x14ac:dyDescent="0.2">
      <c r="A1203" s="14" t="s">
        <v>747</v>
      </c>
      <c r="B1203" s="36">
        <v>1</v>
      </c>
    </row>
    <row r="1204" spans="1:2" x14ac:dyDescent="0.2">
      <c r="A1204" s="14" t="s">
        <v>1646</v>
      </c>
      <c r="B1204" s="36">
        <v>1</v>
      </c>
    </row>
    <row r="1205" spans="1:2" x14ac:dyDescent="0.2">
      <c r="A1205" s="14" t="s">
        <v>1624</v>
      </c>
      <c r="B1205" s="36">
        <v>1</v>
      </c>
    </row>
    <row r="1206" spans="1:2" x14ac:dyDescent="0.2">
      <c r="A1206" s="14" t="s">
        <v>5289</v>
      </c>
      <c r="B1206" s="36">
        <v>1</v>
      </c>
    </row>
    <row r="1207" spans="1:2" x14ac:dyDescent="0.2">
      <c r="A1207" s="14" t="s">
        <v>7271</v>
      </c>
      <c r="B1207" s="36">
        <v>1</v>
      </c>
    </row>
    <row r="1208" spans="1:2" x14ac:dyDescent="0.2">
      <c r="A1208" s="14" t="s">
        <v>415</v>
      </c>
      <c r="B1208" s="36">
        <v>1</v>
      </c>
    </row>
    <row r="1209" spans="1:2" x14ac:dyDescent="0.2">
      <c r="A1209" s="14" t="s">
        <v>7406</v>
      </c>
      <c r="B1209" s="36">
        <v>1</v>
      </c>
    </row>
    <row r="1210" spans="1:2" x14ac:dyDescent="0.2">
      <c r="A1210" s="14" t="s">
        <v>1777</v>
      </c>
      <c r="B1210" s="36">
        <v>1</v>
      </c>
    </row>
    <row r="1211" spans="1:2" x14ac:dyDescent="0.2">
      <c r="A1211" s="14" t="s">
        <v>3233</v>
      </c>
      <c r="B1211" s="36">
        <v>1</v>
      </c>
    </row>
    <row r="1212" spans="1:2" x14ac:dyDescent="0.2">
      <c r="A1212" s="14" t="s">
        <v>1302</v>
      </c>
      <c r="B1212" s="36">
        <v>1</v>
      </c>
    </row>
    <row r="1213" spans="1:2" x14ac:dyDescent="0.2">
      <c r="A1213" s="14" t="s">
        <v>4486</v>
      </c>
      <c r="B1213" s="36">
        <v>1</v>
      </c>
    </row>
    <row r="1214" spans="1:2" x14ac:dyDescent="0.2">
      <c r="A1214" s="14" t="s">
        <v>5193</v>
      </c>
      <c r="B1214" s="36">
        <v>1</v>
      </c>
    </row>
    <row r="1215" spans="1:2" x14ac:dyDescent="0.2">
      <c r="A1215" s="14" t="s">
        <v>5229</v>
      </c>
      <c r="B1215" s="36">
        <v>1</v>
      </c>
    </row>
    <row r="1216" spans="1:2" x14ac:dyDescent="0.2">
      <c r="A1216" s="14" t="s">
        <v>5068</v>
      </c>
      <c r="B1216" s="36">
        <v>1</v>
      </c>
    </row>
    <row r="1217" spans="1:2" x14ac:dyDescent="0.2">
      <c r="A1217" s="14" t="s">
        <v>5737</v>
      </c>
      <c r="B1217" s="36">
        <v>1</v>
      </c>
    </row>
    <row r="1218" spans="1:2" x14ac:dyDescent="0.2">
      <c r="A1218" s="14" t="s">
        <v>6294</v>
      </c>
      <c r="B1218" s="36">
        <v>1</v>
      </c>
    </row>
    <row r="1219" spans="1:2" x14ac:dyDescent="0.2">
      <c r="A1219" s="14" t="s">
        <v>7573</v>
      </c>
      <c r="B1219" s="36">
        <v>1</v>
      </c>
    </row>
    <row r="1220" spans="1:2" x14ac:dyDescent="0.2">
      <c r="A1220" s="14" t="s">
        <v>385</v>
      </c>
      <c r="B1220" s="36">
        <v>1</v>
      </c>
    </row>
    <row r="1221" spans="1:2" x14ac:dyDescent="0.2">
      <c r="A1221" s="14" t="s">
        <v>951</v>
      </c>
      <c r="B1221" s="36">
        <v>1</v>
      </c>
    </row>
    <row r="1222" spans="1:2" x14ac:dyDescent="0.2">
      <c r="A1222" s="14" t="s">
        <v>5244</v>
      </c>
      <c r="B1222" s="36">
        <v>1</v>
      </c>
    </row>
    <row r="1223" spans="1:2" x14ac:dyDescent="0.2">
      <c r="A1223" s="14" t="s">
        <v>5411</v>
      </c>
      <c r="B1223" s="36">
        <v>1</v>
      </c>
    </row>
    <row r="1224" spans="1:2" x14ac:dyDescent="0.2">
      <c r="A1224" s="14" t="s">
        <v>5283</v>
      </c>
      <c r="B1224" s="36">
        <v>1</v>
      </c>
    </row>
    <row r="1225" spans="1:2" x14ac:dyDescent="0.2">
      <c r="A1225" s="14" t="s">
        <v>2489</v>
      </c>
      <c r="B1225" s="36">
        <v>1</v>
      </c>
    </row>
    <row r="1226" spans="1:2" x14ac:dyDescent="0.2">
      <c r="A1226" s="14" t="s">
        <v>3781</v>
      </c>
      <c r="B1226" s="36">
        <v>1</v>
      </c>
    </row>
    <row r="1227" spans="1:2" x14ac:dyDescent="0.2">
      <c r="A1227" s="14" t="s">
        <v>2165</v>
      </c>
      <c r="B1227" s="36">
        <v>1</v>
      </c>
    </row>
    <row r="1228" spans="1:2" x14ac:dyDescent="0.2">
      <c r="A1228" s="14" t="s">
        <v>5703</v>
      </c>
      <c r="B1228" s="36">
        <v>1</v>
      </c>
    </row>
    <row r="1229" spans="1:2" x14ac:dyDescent="0.2">
      <c r="A1229" s="14" t="s">
        <v>530</v>
      </c>
      <c r="B1229" s="36">
        <v>1</v>
      </c>
    </row>
    <row r="1230" spans="1:2" x14ac:dyDescent="0.2">
      <c r="A1230" s="14" t="s">
        <v>7717</v>
      </c>
      <c r="B1230" s="36">
        <v>1</v>
      </c>
    </row>
    <row r="1231" spans="1:2" x14ac:dyDescent="0.2">
      <c r="A1231" s="14" t="s">
        <v>1415</v>
      </c>
      <c r="B1231" s="36">
        <v>1</v>
      </c>
    </row>
    <row r="1232" spans="1:2" x14ac:dyDescent="0.2">
      <c r="A1232" s="14" t="s">
        <v>1418</v>
      </c>
      <c r="B1232" s="36">
        <v>1</v>
      </c>
    </row>
    <row r="1233" spans="1:2" x14ac:dyDescent="0.2">
      <c r="A1233" s="14" t="s">
        <v>7167</v>
      </c>
      <c r="B1233" s="36">
        <v>1</v>
      </c>
    </row>
    <row r="1234" spans="1:2" x14ac:dyDescent="0.2">
      <c r="A1234" s="14" t="s">
        <v>6970</v>
      </c>
      <c r="B1234" s="36">
        <v>1</v>
      </c>
    </row>
    <row r="1235" spans="1:2" x14ac:dyDescent="0.2">
      <c r="A1235" s="14" t="s">
        <v>1559</v>
      </c>
      <c r="B1235" s="36">
        <v>1</v>
      </c>
    </row>
    <row r="1236" spans="1:2" x14ac:dyDescent="0.2">
      <c r="A1236" s="14" t="s">
        <v>6509</v>
      </c>
      <c r="B1236" s="36">
        <v>1</v>
      </c>
    </row>
    <row r="1237" spans="1:2" x14ac:dyDescent="0.2">
      <c r="A1237" s="14" t="s">
        <v>6994</v>
      </c>
      <c r="B1237" s="36">
        <v>1</v>
      </c>
    </row>
    <row r="1238" spans="1:2" x14ac:dyDescent="0.2">
      <c r="A1238" s="14" t="s">
        <v>8000</v>
      </c>
      <c r="B1238" s="36">
        <v>1</v>
      </c>
    </row>
    <row r="1239" spans="1:2" x14ac:dyDescent="0.2">
      <c r="A1239" s="14" t="s">
        <v>3188</v>
      </c>
      <c r="B1239" s="36">
        <v>1</v>
      </c>
    </row>
    <row r="1240" spans="1:2" x14ac:dyDescent="0.2">
      <c r="A1240" s="14" t="s">
        <v>2113</v>
      </c>
      <c r="B1240" s="36">
        <v>1</v>
      </c>
    </row>
    <row r="1241" spans="1:2" x14ac:dyDescent="0.2">
      <c r="A1241" s="14" t="s">
        <v>5056</v>
      </c>
      <c r="B1241" s="36">
        <v>1</v>
      </c>
    </row>
    <row r="1242" spans="1:2" x14ac:dyDescent="0.2">
      <c r="A1242" s="14" t="s">
        <v>1269</v>
      </c>
      <c r="B1242" s="36">
        <v>1</v>
      </c>
    </row>
    <row r="1243" spans="1:2" x14ac:dyDescent="0.2">
      <c r="A1243" s="14" t="s">
        <v>3724</v>
      </c>
      <c r="B1243" s="36">
        <v>1</v>
      </c>
    </row>
    <row r="1244" spans="1:2" x14ac:dyDescent="0.2">
      <c r="A1244" s="14" t="s">
        <v>3570</v>
      </c>
      <c r="B1244" s="36">
        <v>1</v>
      </c>
    </row>
    <row r="1245" spans="1:2" x14ac:dyDescent="0.2">
      <c r="A1245" s="14" t="s">
        <v>3057</v>
      </c>
      <c r="B1245" s="36">
        <v>1</v>
      </c>
    </row>
    <row r="1246" spans="1:2" x14ac:dyDescent="0.2">
      <c r="A1246" s="14" t="s">
        <v>3511</v>
      </c>
      <c r="B1246" s="36">
        <v>1</v>
      </c>
    </row>
    <row r="1247" spans="1:2" x14ac:dyDescent="0.2">
      <c r="A1247" s="14" t="s">
        <v>2486</v>
      </c>
      <c r="B1247" s="36">
        <v>1</v>
      </c>
    </row>
    <row r="1248" spans="1:2" x14ac:dyDescent="0.2">
      <c r="A1248" s="14" t="s">
        <v>1636</v>
      </c>
      <c r="B1248" s="36">
        <v>1</v>
      </c>
    </row>
    <row r="1249" spans="1:2" x14ac:dyDescent="0.2">
      <c r="A1249" s="14" t="s">
        <v>5277</v>
      </c>
      <c r="B1249" s="36">
        <v>1</v>
      </c>
    </row>
    <row r="1250" spans="1:2" x14ac:dyDescent="0.2">
      <c r="A1250" s="14" t="s">
        <v>3972</v>
      </c>
      <c r="B1250" s="36">
        <v>1</v>
      </c>
    </row>
    <row r="1251" spans="1:2" x14ac:dyDescent="0.2">
      <c r="A1251" s="14" t="s">
        <v>4944</v>
      </c>
      <c r="B1251" s="36">
        <v>1</v>
      </c>
    </row>
    <row r="1252" spans="1:2" x14ac:dyDescent="0.2">
      <c r="A1252" s="14" t="s">
        <v>4348</v>
      </c>
      <c r="B1252" s="36">
        <v>1</v>
      </c>
    </row>
    <row r="1253" spans="1:2" x14ac:dyDescent="0.2">
      <c r="A1253" s="14" t="s">
        <v>6653</v>
      </c>
      <c r="B1253" s="36">
        <v>1</v>
      </c>
    </row>
    <row r="1254" spans="1:2" x14ac:dyDescent="0.2">
      <c r="A1254" s="14" t="s">
        <v>6271</v>
      </c>
      <c r="B1254" s="36">
        <v>1</v>
      </c>
    </row>
    <row r="1255" spans="1:2" x14ac:dyDescent="0.2">
      <c r="A1255" s="14" t="s">
        <v>6556</v>
      </c>
      <c r="B1255" s="36">
        <v>1</v>
      </c>
    </row>
    <row r="1256" spans="1:2" x14ac:dyDescent="0.2">
      <c r="A1256" s="14" t="s">
        <v>4268</v>
      </c>
      <c r="B1256" s="36">
        <v>1</v>
      </c>
    </row>
    <row r="1257" spans="1:2" x14ac:dyDescent="0.2">
      <c r="A1257" s="14" t="s">
        <v>4719</v>
      </c>
      <c r="B1257" s="36">
        <v>1</v>
      </c>
    </row>
    <row r="1258" spans="1:2" x14ac:dyDescent="0.2">
      <c r="A1258" s="14" t="s">
        <v>2195</v>
      </c>
      <c r="B1258" s="36">
        <v>1</v>
      </c>
    </row>
    <row r="1259" spans="1:2" x14ac:dyDescent="0.2">
      <c r="A1259" s="14" t="s">
        <v>6988</v>
      </c>
      <c r="B1259" s="36">
        <v>1</v>
      </c>
    </row>
    <row r="1260" spans="1:2" x14ac:dyDescent="0.2">
      <c r="A1260" s="14" t="s">
        <v>7305</v>
      </c>
      <c r="B1260" s="36">
        <v>1</v>
      </c>
    </row>
    <row r="1261" spans="1:2" x14ac:dyDescent="0.2">
      <c r="A1261" s="14" t="s">
        <v>4856</v>
      </c>
      <c r="B1261" s="36">
        <v>1</v>
      </c>
    </row>
    <row r="1262" spans="1:2" x14ac:dyDescent="0.2">
      <c r="A1262" s="14" t="s">
        <v>4991</v>
      </c>
      <c r="B1262" s="36">
        <v>1</v>
      </c>
    </row>
    <row r="1263" spans="1:2" x14ac:dyDescent="0.2">
      <c r="A1263" s="14" t="s">
        <v>4911</v>
      </c>
      <c r="B1263" s="36">
        <v>1</v>
      </c>
    </row>
    <row r="1264" spans="1:2" x14ac:dyDescent="0.2">
      <c r="A1264" s="14" t="s">
        <v>5286</v>
      </c>
      <c r="B1264" s="36">
        <v>1</v>
      </c>
    </row>
    <row r="1265" spans="1:2" x14ac:dyDescent="0.2">
      <c r="A1265" s="14" t="s">
        <v>4950</v>
      </c>
      <c r="B1265" s="36">
        <v>1</v>
      </c>
    </row>
    <row r="1266" spans="1:2" x14ac:dyDescent="0.2">
      <c r="A1266" s="14" t="s">
        <v>5099</v>
      </c>
      <c r="B1266" s="36">
        <v>1</v>
      </c>
    </row>
    <row r="1267" spans="1:2" x14ac:dyDescent="0.2">
      <c r="A1267" s="14" t="s">
        <v>2976</v>
      </c>
      <c r="B1267" s="36">
        <v>1</v>
      </c>
    </row>
    <row r="1268" spans="1:2" x14ac:dyDescent="0.2">
      <c r="A1268" s="14" t="s">
        <v>509</v>
      </c>
      <c r="B1268" s="36">
        <v>1</v>
      </c>
    </row>
    <row r="1269" spans="1:2" x14ac:dyDescent="0.2">
      <c r="A1269" s="14" t="s">
        <v>512</v>
      </c>
      <c r="B1269" s="36">
        <v>1</v>
      </c>
    </row>
    <row r="1270" spans="1:2" x14ac:dyDescent="0.2">
      <c r="A1270" s="14" t="s">
        <v>4277</v>
      </c>
      <c r="B1270" s="36">
        <v>1</v>
      </c>
    </row>
    <row r="1271" spans="1:2" x14ac:dyDescent="0.2">
      <c r="A1271" s="14" t="s">
        <v>7895</v>
      </c>
      <c r="B1271" s="36">
        <v>1</v>
      </c>
    </row>
    <row r="1272" spans="1:2" x14ac:dyDescent="0.2">
      <c r="A1272" s="14" t="s">
        <v>2311</v>
      </c>
      <c r="B1272" s="36">
        <v>1</v>
      </c>
    </row>
    <row r="1273" spans="1:2" x14ac:dyDescent="0.2">
      <c r="A1273" s="14" t="s">
        <v>4360</v>
      </c>
      <c r="B1273" s="36">
        <v>1</v>
      </c>
    </row>
    <row r="1274" spans="1:2" x14ac:dyDescent="0.2">
      <c r="A1274" s="14" t="s">
        <v>6997</v>
      </c>
      <c r="B1274" s="36">
        <v>1</v>
      </c>
    </row>
    <row r="1275" spans="1:2" x14ac:dyDescent="0.2">
      <c r="A1275" s="14" t="s">
        <v>783</v>
      </c>
      <c r="B1275" s="36">
        <v>1</v>
      </c>
    </row>
    <row r="1276" spans="1:2" x14ac:dyDescent="0.2">
      <c r="A1276" s="14" t="s">
        <v>5553</v>
      </c>
      <c r="B1276" s="36">
        <v>1</v>
      </c>
    </row>
    <row r="1277" spans="1:2" x14ac:dyDescent="0.2">
      <c r="A1277" s="14" t="s">
        <v>7702</v>
      </c>
      <c r="B1277" s="36">
        <v>1</v>
      </c>
    </row>
    <row r="1278" spans="1:2" x14ac:dyDescent="0.2">
      <c r="A1278" s="14" t="s">
        <v>4090</v>
      </c>
      <c r="B1278" s="36">
        <v>1</v>
      </c>
    </row>
    <row r="1279" spans="1:2" x14ac:dyDescent="0.2">
      <c r="A1279" s="14" t="s">
        <v>406</v>
      </c>
      <c r="B1279" s="36">
        <v>1</v>
      </c>
    </row>
    <row r="1280" spans="1:2" x14ac:dyDescent="0.2">
      <c r="A1280" s="14" t="s">
        <v>6261</v>
      </c>
      <c r="B1280" s="36">
        <v>1</v>
      </c>
    </row>
    <row r="1281" spans="1:2" x14ac:dyDescent="0.2">
      <c r="A1281" s="14" t="s">
        <v>1493</v>
      </c>
      <c r="B1281" s="36">
        <v>1</v>
      </c>
    </row>
    <row r="1282" spans="1:2" x14ac:dyDescent="0.2">
      <c r="A1282" s="14" t="s">
        <v>941</v>
      </c>
      <c r="B1282" s="36">
        <v>1</v>
      </c>
    </row>
    <row r="1283" spans="1:2" x14ac:dyDescent="0.2">
      <c r="A1283" s="14" t="s">
        <v>4280</v>
      </c>
      <c r="B1283" s="36">
        <v>1</v>
      </c>
    </row>
    <row r="1284" spans="1:2" x14ac:dyDescent="0.2">
      <c r="A1284" s="14" t="s">
        <v>1618</v>
      </c>
      <c r="B1284" s="36">
        <v>1</v>
      </c>
    </row>
    <row r="1285" spans="1:2" x14ac:dyDescent="0.2">
      <c r="A1285" s="14" t="s">
        <v>2734</v>
      </c>
      <c r="B1285" s="36">
        <v>1</v>
      </c>
    </row>
    <row r="1286" spans="1:2" x14ac:dyDescent="0.2">
      <c r="A1286" s="14" t="s">
        <v>813</v>
      </c>
      <c r="B1286" s="36">
        <v>1</v>
      </c>
    </row>
    <row r="1287" spans="1:2" x14ac:dyDescent="0.2">
      <c r="A1287" s="14" t="s">
        <v>2183</v>
      </c>
      <c r="B1287" s="36">
        <v>1</v>
      </c>
    </row>
    <row r="1288" spans="1:2" x14ac:dyDescent="0.2">
      <c r="A1288" s="14" t="s">
        <v>3978</v>
      </c>
      <c r="B1288" s="36">
        <v>1</v>
      </c>
    </row>
    <row r="1289" spans="1:2" x14ac:dyDescent="0.2">
      <c r="A1289" s="14" t="s">
        <v>624</v>
      </c>
      <c r="B1289" s="36">
        <v>1</v>
      </c>
    </row>
    <row r="1290" spans="1:2" x14ac:dyDescent="0.2">
      <c r="A1290" s="14" t="s">
        <v>2787</v>
      </c>
      <c r="B1290" s="36">
        <v>1</v>
      </c>
    </row>
    <row r="1291" spans="1:2" x14ac:dyDescent="0.2">
      <c r="A1291" s="14" t="s">
        <v>7361</v>
      </c>
      <c r="B1291" s="36">
        <v>1</v>
      </c>
    </row>
    <row r="1292" spans="1:2" x14ac:dyDescent="0.2">
      <c r="A1292" s="14" t="s">
        <v>1248</v>
      </c>
      <c r="B1292" s="36">
        <v>1</v>
      </c>
    </row>
    <row r="1293" spans="1:2" x14ac:dyDescent="0.2">
      <c r="A1293" s="14" t="s">
        <v>5029</v>
      </c>
      <c r="B1293" s="36">
        <v>1</v>
      </c>
    </row>
    <row r="1294" spans="1:2" x14ac:dyDescent="0.2">
      <c r="A1294" s="14" t="s">
        <v>769</v>
      </c>
      <c r="B1294" s="36">
        <v>1</v>
      </c>
    </row>
    <row r="1295" spans="1:2" x14ac:dyDescent="0.2">
      <c r="A1295" s="14" t="s">
        <v>7179</v>
      </c>
      <c r="B1295" s="36">
        <v>1</v>
      </c>
    </row>
    <row r="1296" spans="1:2" x14ac:dyDescent="0.2">
      <c r="A1296" s="14" t="s">
        <v>1033</v>
      </c>
      <c r="B1296" s="36">
        <v>1</v>
      </c>
    </row>
    <row r="1297" spans="1:2" x14ac:dyDescent="0.2">
      <c r="A1297" s="14" t="s">
        <v>1206</v>
      </c>
      <c r="B1297" s="36">
        <v>1</v>
      </c>
    </row>
    <row r="1298" spans="1:2" x14ac:dyDescent="0.2">
      <c r="A1298" s="14" t="s">
        <v>1123</v>
      </c>
      <c r="B1298" s="36">
        <v>1</v>
      </c>
    </row>
    <row r="1299" spans="1:2" x14ac:dyDescent="0.2">
      <c r="A1299" s="14" t="s">
        <v>974</v>
      </c>
      <c r="B1299" s="36">
        <v>1</v>
      </c>
    </row>
    <row r="1300" spans="1:2" x14ac:dyDescent="0.2">
      <c r="A1300" s="14" t="s">
        <v>4514</v>
      </c>
      <c r="B1300" s="36">
        <v>1</v>
      </c>
    </row>
    <row r="1301" spans="1:2" x14ac:dyDescent="0.2">
      <c r="A1301" s="14" t="s">
        <v>3076</v>
      </c>
      <c r="B1301" s="36">
        <v>1</v>
      </c>
    </row>
    <row r="1302" spans="1:2" x14ac:dyDescent="0.2">
      <c r="A1302" s="14" t="s">
        <v>3733</v>
      </c>
      <c r="B1302" s="36">
        <v>1</v>
      </c>
    </row>
    <row r="1303" spans="1:2" x14ac:dyDescent="0.2">
      <c r="A1303" s="14" t="s">
        <v>138</v>
      </c>
      <c r="B1303" s="36">
        <v>1</v>
      </c>
    </row>
    <row r="1304" spans="1:2" x14ac:dyDescent="0.2">
      <c r="A1304" s="14" t="s">
        <v>1820</v>
      </c>
      <c r="B1304" s="36">
        <v>1</v>
      </c>
    </row>
    <row r="1305" spans="1:2" x14ac:dyDescent="0.2">
      <c r="A1305" s="14" t="s">
        <v>5038</v>
      </c>
      <c r="B1305" s="36">
        <v>1</v>
      </c>
    </row>
    <row r="1306" spans="1:2" x14ac:dyDescent="0.2">
      <c r="A1306" s="14" t="s">
        <v>6352</v>
      </c>
      <c r="B1306" s="36">
        <v>1</v>
      </c>
    </row>
    <row r="1307" spans="1:2" x14ac:dyDescent="0.2">
      <c r="A1307" s="14" t="s">
        <v>1667</v>
      </c>
      <c r="B1307" s="36">
        <v>1</v>
      </c>
    </row>
    <row r="1308" spans="1:2" x14ac:dyDescent="0.2">
      <c r="A1308" s="14" t="s">
        <v>1841</v>
      </c>
      <c r="B1308" s="36">
        <v>1</v>
      </c>
    </row>
    <row r="1309" spans="1:2" x14ac:dyDescent="0.2">
      <c r="A1309" s="14" t="s">
        <v>5342</v>
      </c>
      <c r="B1309" s="36">
        <v>1</v>
      </c>
    </row>
    <row r="1310" spans="1:2" x14ac:dyDescent="0.2">
      <c r="A1310" s="14" t="s">
        <v>4985</v>
      </c>
      <c r="B1310" s="36">
        <v>1</v>
      </c>
    </row>
    <row r="1311" spans="1:2" x14ac:dyDescent="0.2">
      <c r="A1311" s="14" t="s">
        <v>5041</v>
      </c>
      <c r="B1311" s="36">
        <v>1</v>
      </c>
    </row>
    <row r="1312" spans="1:2" x14ac:dyDescent="0.2">
      <c r="A1312" s="14" t="s">
        <v>980</v>
      </c>
      <c r="B1312" s="36">
        <v>1</v>
      </c>
    </row>
    <row r="1313" spans="1:2" x14ac:dyDescent="0.2">
      <c r="A1313" s="14" t="s">
        <v>5594</v>
      </c>
      <c r="B1313" s="36">
        <v>1</v>
      </c>
    </row>
    <row r="1314" spans="1:2" x14ac:dyDescent="0.2">
      <c r="A1314" s="14" t="s">
        <v>1458</v>
      </c>
      <c r="B1314" s="36">
        <v>1</v>
      </c>
    </row>
    <row r="1315" spans="1:2" x14ac:dyDescent="0.2">
      <c r="A1315" s="14" t="s">
        <v>5354</v>
      </c>
      <c r="B1315" s="36">
        <v>1</v>
      </c>
    </row>
    <row r="1316" spans="1:2" x14ac:dyDescent="0.2">
      <c r="A1316" s="14" t="s">
        <v>6605</v>
      </c>
      <c r="B1316" s="36">
        <v>1</v>
      </c>
    </row>
    <row r="1317" spans="1:2" x14ac:dyDescent="0.2">
      <c r="A1317" s="14" t="s">
        <v>6647</v>
      </c>
      <c r="B1317" s="36">
        <v>1</v>
      </c>
    </row>
    <row r="1318" spans="1:2" x14ac:dyDescent="0.2">
      <c r="A1318" s="14" t="s">
        <v>5506</v>
      </c>
      <c r="B1318" s="36">
        <v>1</v>
      </c>
    </row>
    <row r="1319" spans="1:2" x14ac:dyDescent="0.2">
      <c r="A1319" s="14" t="s">
        <v>6439</v>
      </c>
      <c r="B1319" s="36">
        <v>1</v>
      </c>
    </row>
    <row r="1320" spans="1:2" x14ac:dyDescent="0.2">
      <c r="A1320" s="14" t="s">
        <v>5968</v>
      </c>
      <c r="B1320" s="36">
        <v>1</v>
      </c>
    </row>
    <row r="1321" spans="1:2" x14ac:dyDescent="0.2">
      <c r="A1321" s="14" t="s">
        <v>7437</v>
      </c>
      <c r="B1321" s="36">
        <v>1</v>
      </c>
    </row>
    <row r="1322" spans="1:2" x14ac:dyDescent="0.2">
      <c r="A1322" s="14" t="s">
        <v>6721</v>
      </c>
      <c r="B1322" s="36">
        <v>1</v>
      </c>
    </row>
    <row r="1323" spans="1:2" x14ac:dyDescent="0.2">
      <c r="A1323" s="14" t="s">
        <v>1717</v>
      </c>
      <c r="B1323" s="36">
        <v>1</v>
      </c>
    </row>
    <row r="1324" spans="1:2" x14ac:dyDescent="0.2">
      <c r="A1324" s="14" t="s">
        <v>5965</v>
      </c>
      <c r="B1324" s="36">
        <v>1</v>
      </c>
    </row>
    <row r="1325" spans="1:2" x14ac:dyDescent="0.2">
      <c r="A1325" s="14" t="s">
        <v>7289</v>
      </c>
      <c r="B1325" s="36">
        <v>1</v>
      </c>
    </row>
    <row r="1326" spans="1:2" x14ac:dyDescent="0.2">
      <c r="A1326" s="14" t="s">
        <v>6255</v>
      </c>
      <c r="B1326" s="36">
        <v>1</v>
      </c>
    </row>
    <row r="1327" spans="1:2" x14ac:dyDescent="0.2">
      <c r="A1327" s="14" t="s">
        <v>7385</v>
      </c>
      <c r="B1327" s="36">
        <v>1</v>
      </c>
    </row>
    <row r="1328" spans="1:2" x14ac:dyDescent="0.2">
      <c r="A1328" s="14" t="s">
        <v>6219</v>
      </c>
      <c r="B1328" s="36">
        <v>1</v>
      </c>
    </row>
    <row r="1329" spans="1:2" x14ac:dyDescent="0.2">
      <c r="A1329" s="14" t="s">
        <v>7428</v>
      </c>
      <c r="B1329" s="36">
        <v>1</v>
      </c>
    </row>
    <row r="1330" spans="1:2" x14ac:dyDescent="0.2">
      <c r="A1330" s="14" t="s">
        <v>6228</v>
      </c>
      <c r="B1330" s="36">
        <v>1</v>
      </c>
    </row>
    <row r="1331" spans="1:2" x14ac:dyDescent="0.2">
      <c r="A1331" s="14" t="s">
        <v>7149</v>
      </c>
      <c r="B1331" s="36">
        <v>1</v>
      </c>
    </row>
    <row r="1332" spans="1:2" x14ac:dyDescent="0.2">
      <c r="A1332" s="14" t="s">
        <v>7391</v>
      </c>
      <c r="B1332" s="36">
        <v>1</v>
      </c>
    </row>
    <row r="1333" spans="1:2" x14ac:dyDescent="0.2">
      <c r="A1333" s="14" t="s">
        <v>3772</v>
      </c>
      <c r="B1333" s="36">
        <v>1</v>
      </c>
    </row>
    <row r="1334" spans="1:2" x14ac:dyDescent="0.2">
      <c r="A1334" s="14" t="s">
        <v>75</v>
      </c>
      <c r="B1334" s="36">
        <v>1</v>
      </c>
    </row>
    <row r="1335" spans="1:2" x14ac:dyDescent="0.2">
      <c r="A1335" s="14" t="s">
        <v>3665</v>
      </c>
      <c r="B1335" s="36">
        <v>1</v>
      </c>
    </row>
    <row r="1336" spans="1:2" x14ac:dyDescent="0.2">
      <c r="A1336" s="14" t="s">
        <v>440</v>
      </c>
      <c r="B1336" s="36">
        <v>1</v>
      </c>
    </row>
    <row r="1337" spans="1:2" x14ac:dyDescent="0.2">
      <c r="A1337" s="14" t="s">
        <v>6964</v>
      </c>
      <c r="B1337" s="36">
        <v>1</v>
      </c>
    </row>
    <row r="1338" spans="1:2" x14ac:dyDescent="0.2">
      <c r="A1338" s="14" t="s">
        <v>5813</v>
      </c>
      <c r="B1338" s="36">
        <v>1</v>
      </c>
    </row>
    <row r="1339" spans="1:2" x14ac:dyDescent="0.2">
      <c r="A1339" s="14" t="s">
        <v>4190</v>
      </c>
      <c r="B1339" s="36">
        <v>1</v>
      </c>
    </row>
    <row r="1340" spans="1:2" x14ac:dyDescent="0.2">
      <c r="A1340" s="14" t="s">
        <v>7485</v>
      </c>
      <c r="B1340" s="36">
        <v>1</v>
      </c>
    </row>
    <row r="1341" spans="1:2" x14ac:dyDescent="0.2">
      <c r="A1341" s="14" t="s">
        <v>7373</v>
      </c>
      <c r="B1341" s="36">
        <v>1</v>
      </c>
    </row>
    <row r="1342" spans="1:2" x14ac:dyDescent="0.2">
      <c r="A1342" s="14" t="s">
        <v>4862</v>
      </c>
      <c r="B1342" s="36">
        <v>1</v>
      </c>
    </row>
    <row r="1343" spans="1:2" x14ac:dyDescent="0.2">
      <c r="A1343" s="14" t="s">
        <v>6433</v>
      </c>
      <c r="B1343" s="36">
        <v>1</v>
      </c>
    </row>
    <row r="1344" spans="1:2" x14ac:dyDescent="0.2">
      <c r="A1344" s="14" t="s">
        <v>2995</v>
      </c>
      <c r="B1344" s="36">
        <v>1</v>
      </c>
    </row>
    <row r="1345" spans="1:2" x14ac:dyDescent="0.2">
      <c r="A1345" s="14" t="s">
        <v>7596</v>
      </c>
      <c r="B1345" s="36">
        <v>1</v>
      </c>
    </row>
    <row r="1346" spans="1:2" x14ac:dyDescent="0.2">
      <c r="A1346" s="14" t="s">
        <v>3047</v>
      </c>
      <c r="B1346" s="36">
        <v>1</v>
      </c>
    </row>
    <row r="1347" spans="1:2" x14ac:dyDescent="0.2">
      <c r="A1347" s="14" t="s">
        <v>7522</v>
      </c>
      <c r="B1347" s="36">
        <v>1</v>
      </c>
    </row>
    <row r="1348" spans="1:2" x14ac:dyDescent="0.2">
      <c r="A1348" s="14" t="s">
        <v>59</v>
      </c>
      <c r="B1348" s="36">
        <v>1</v>
      </c>
    </row>
    <row r="1349" spans="1:2" x14ac:dyDescent="0.2">
      <c r="A1349" s="14" t="s">
        <v>1729</v>
      </c>
      <c r="B1349" s="36">
        <v>1</v>
      </c>
    </row>
    <row r="1350" spans="1:2" x14ac:dyDescent="0.2">
      <c r="A1350" s="14" t="s">
        <v>6797</v>
      </c>
      <c r="B1350" s="36">
        <v>1</v>
      </c>
    </row>
    <row r="1351" spans="1:2" x14ac:dyDescent="0.2">
      <c r="A1351" s="14" t="s">
        <v>6593</v>
      </c>
      <c r="B1351" s="36">
        <v>1</v>
      </c>
    </row>
    <row r="1352" spans="1:2" x14ac:dyDescent="0.2">
      <c r="A1352" s="14" t="s">
        <v>1171</v>
      </c>
      <c r="B1352" s="36">
        <v>1</v>
      </c>
    </row>
    <row r="1353" spans="1:2" x14ac:dyDescent="0.2">
      <c r="A1353" s="14" t="s">
        <v>1190</v>
      </c>
      <c r="B1353" s="36">
        <v>1</v>
      </c>
    </row>
    <row r="1354" spans="1:2" x14ac:dyDescent="0.2">
      <c r="A1354" s="14" t="s">
        <v>1197</v>
      </c>
      <c r="B1354" s="36">
        <v>1</v>
      </c>
    </row>
    <row r="1355" spans="1:2" x14ac:dyDescent="0.2">
      <c r="A1355" s="14" t="s">
        <v>2802</v>
      </c>
      <c r="B1355" s="36">
        <v>1</v>
      </c>
    </row>
    <row r="1356" spans="1:2" x14ac:dyDescent="0.2">
      <c r="A1356" s="14" t="s">
        <v>467</v>
      </c>
      <c r="B1356" s="36">
        <v>1</v>
      </c>
    </row>
    <row r="1357" spans="1:2" x14ac:dyDescent="0.2">
      <c r="A1357" s="14" t="s">
        <v>837</v>
      </c>
      <c r="B1357" s="36">
        <v>1</v>
      </c>
    </row>
    <row r="1358" spans="1:2" x14ac:dyDescent="0.2">
      <c r="A1358" s="14" t="s">
        <v>1615</v>
      </c>
      <c r="B1358" s="36">
        <v>1</v>
      </c>
    </row>
    <row r="1359" spans="1:2" x14ac:dyDescent="0.2">
      <c r="A1359" s="14" t="s">
        <v>1853</v>
      </c>
      <c r="B1359" s="36">
        <v>1</v>
      </c>
    </row>
    <row r="1360" spans="1:2" x14ac:dyDescent="0.2">
      <c r="A1360" s="14" t="s">
        <v>1683</v>
      </c>
      <c r="B1360" s="36">
        <v>1</v>
      </c>
    </row>
    <row r="1361" spans="1:2" x14ac:dyDescent="0.2">
      <c r="A1361" s="14" t="s">
        <v>7212</v>
      </c>
      <c r="B1361" s="36">
        <v>1</v>
      </c>
    </row>
    <row r="1362" spans="1:2" x14ac:dyDescent="0.2">
      <c r="A1362" s="14" t="s">
        <v>4363</v>
      </c>
      <c r="B1362" s="36">
        <v>1</v>
      </c>
    </row>
    <row r="1363" spans="1:2" x14ac:dyDescent="0.2">
      <c r="A1363" s="14" t="s">
        <v>4375</v>
      </c>
      <c r="B1363" s="36">
        <v>1</v>
      </c>
    </row>
    <row r="1364" spans="1:2" x14ac:dyDescent="0.2">
      <c r="A1364" s="14" t="s">
        <v>4298</v>
      </c>
      <c r="B1364" s="36">
        <v>1</v>
      </c>
    </row>
    <row r="1365" spans="1:2" x14ac:dyDescent="0.2">
      <c r="A1365" s="14" t="s">
        <v>6300</v>
      </c>
      <c r="B1365" s="36">
        <v>1</v>
      </c>
    </row>
    <row r="1366" spans="1:2" x14ac:dyDescent="0.2">
      <c r="A1366" s="14" t="s">
        <v>843</v>
      </c>
      <c r="B1366" s="36">
        <v>1</v>
      </c>
    </row>
    <row r="1367" spans="1:2" x14ac:dyDescent="0.2">
      <c r="A1367" s="14" t="s">
        <v>612</v>
      </c>
      <c r="B1367" s="36">
        <v>1</v>
      </c>
    </row>
    <row r="1368" spans="1:2" x14ac:dyDescent="0.2">
      <c r="A1368" s="14" t="s">
        <v>3348</v>
      </c>
      <c r="B1368" s="36">
        <v>1</v>
      </c>
    </row>
    <row r="1369" spans="1:2" x14ac:dyDescent="0.2">
      <c r="A1369" s="14" t="s">
        <v>6967</v>
      </c>
      <c r="B1369" s="36">
        <v>1</v>
      </c>
    </row>
    <row r="1370" spans="1:2" x14ac:dyDescent="0.2">
      <c r="A1370" s="14" t="s">
        <v>6568</v>
      </c>
      <c r="B1370" s="36">
        <v>1</v>
      </c>
    </row>
    <row r="1371" spans="1:2" x14ac:dyDescent="0.2">
      <c r="A1371" s="14" t="s">
        <v>2498</v>
      </c>
      <c r="B1371" s="36">
        <v>1</v>
      </c>
    </row>
    <row r="1372" spans="1:2" x14ac:dyDescent="0.2">
      <c r="A1372" s="14" t="s">
        <v>3103</v>
      </c>
      <c r="B1372" s="36">
        <v>1</v>
      </c>
    </row>
    <row r="1373" spans="1:2" x14ac:dyDescent="0.2">
      <c r="A1373" s="14" t="s">
        <v>2596</v>
      </c>
      <c r="B1373" s="36">
        <v>1</v>
      </c>
    </row>
    <row r="1374" spans="1:2" x14ac:dyDescent="0.2">
      <c r="A1374" s="14" t="s">
        <v>3069</v>
      </c>
      <c r="B1374" s="36">
        <v>1</v>
      </c>
    </row>
    <row r="1375" spans="1:2" x14ac:dyDescent="0.2">
      <c r="A1375" s="14" t="s">
        <v>1354</v>
      </c>
      <c r="B1375" s="36">
        <v>1</v>
      </c>
    </row>
    <row r="1376" spans="1:2" x14ac:dyDescent="0.2">
      <c r="A1376" s="14" t="s">
        <v>572</v>
      </c>
      <c r="B1376" s="36">
        <v>1</v>
      </c>
    </row>
    <row r="1377" spans="1:2" x14ac:dyDescent="0.2">
      <c r="A1377" s="14" t="s">
        <v>3488</v>
      </c>
      <c r="B1377" s="36">
        <v>1</v>
      </c>
    </row>
    <row r="1378" spans="1:2" x14ac:dyDescent="0.2">
      <c r="A1378" s="14" t="s">
        <v>4917</v>
      </c>
      <c r="B1378" s="36">
        <v>1</v>
      </c>
    </row>
    <row r="1379" spans="1:2" x14ac:dyDescent="0.2">
      <c r="A1379" s="14" t="s">
        <v>6676</v>
      </c>
      <c r="B1379" s="36">
        <v>1</v>
      </c>
    </row>
    <row r="1380" spans="1:2" x14ac:dyDescent="0.2">
      <c r="A1380" s="14" t="s">
        <v>1374</v>
      </c>
      <c r="B1380" s="36">
        <v>1</v>
      </c>
    </row>
    <row r="1381" spans="1:2" x14ac:dyDescent="0.2">
      <c r="A1381" s="14" t="s">
        <v>4805</v>
      </c>
      <c r="B1381" s="36">
        <v>1</v>
      </c>
    </row>
    <row r="1382" spans="1:2" x14ac:dyDescent="0.2">
      <c r="A1382" s="14" t="s">
        <v>1341</v>
      </c>
      <c r="B1382" s="36">
        <v>1</v>
      </c>
    </row>
    <row r="1383" spans="1:2" x14ac:dyDescent="0.2">
      <c r="A1383" s="14" t="s">
        <v>3921</v>
      </c>
      <c r="B1383" s="36">
        <v>1</v>
      </c>
    </row>
    <row r="1384" spans="1:2" x14ac:dyDescent="0.2">
      <c r="A1384" s="14" t="s">
        <v>1272</v>
      </c>
      <c r="B1384" s="36">
        <v>1</v>
      </c>
    </row>
    <row r="1385" spans="1:2" x14ac:dyDescent="0.2">
      <c r="A1385" s="14" t="s">
        <v>3981</v>
      </c>
      <c r="B1385" s="36">
        <v>1</v>
      </c>
    </row>
    <row r="1386" spans="1:2" x14ac:dyDescent="0.2">
      <c r="A1386" s="14" t="s">
        <v>4235</v>
      </c>
      <c r="B1386" s="36">
        <v>1</v>
      </c>
    </row>
    <row r="1387" spans="1:2" x14ac:dyDescent="0.2">
      <c r="A1387" s="14" t="s">
        <v>4763</v>
      </c>
      <c r="B1387" s="36">
        <v>1</v>
      </c>
    </row>
    <row r="1388" spans="1:2" x14ac:dyDescent="0.2">
      <c r="A1388" s="14" t="s">
        <v>741</v>
      </c>
      <c r="B1388" s="36">
        <v>1</v>
      </c>
    </row>
    <row r="1389" spans="1:2" x14ac:dyDescent="0.2">
      <c r="A1389" s="14" t="s">
        <v>6240</v>
      </c>
      <c r="B1389" s="36">
        <v>1</v>
      </c>
    </row>
    <row r="1390" spans="1:2" x14ac:dyDescent="0.2">
      <c r="A1390" s="14" t="s">
        <v>5697</v>
      </c>
      <c r="B1390" s="36">
        <v>1</v>
      </c>
    </row>
    <row r="1391" spans="1:2" x14ac:dyDescent="0.2">
      <c r="A1391" s="14" t="s">
        <v>7765</v>
      </c>
      <c r="B1391" s="36">
        <v>1</v>
      </c>
    </row>
    <row r="1392" spans="1:2" x14ac:dyDescent="0.2">
      <c r="A1392" s="14" t="s">
        <v>7723</v>
      </c>
      <c r="B1392" s="36">
        <v>1</v>
      </c>
    </row>
    <row r="1393" spans="1:2" x14ac:dyDescent="0.2">
      <c r="A1393" s="14" t="s">
        <v>7256</v>
      </c>
      <c r="B1393" s="36">
        <v>1</v>
      </c>
    </row>
    <row r="1394" spans="1:2" x14ac:dyDescent="0.2">
      <c r="A1394" s="14" t="s">
        <v>7690</v>
      </c>
      <c r="B1394" s="36">
        <v>1</v>
      </c>
    </row>
    <row r="1395" spans="1:2" x14ac:dyDescent="0.2">
      <c r="A1395" s="14" t="s">
        <v>6661</v>
      </c>
      <c r="B1395" s="36">
        <v>1</v>
      </c>
    </row>
    <row r="1396" spans="1:2" x14ac:dyDescent="0.2">
      <c r="A1396" s="14" t="s">
        <v>7859</v>
      </c>
      <c r="B1396" s="36">
        <v>1</v>
      </c>
    </row>
    <row r="1397" spans="1:2" x14ac:dyDescent="0.2">
      <c r="A1397" s="14" t="s">
        <v>7277</v>
      </c>
      <c r="B1397" s="36">
        <v>1</v>
      </c>
    </row>
    <row r="1398" spans="1:2" x14ac:dyDescent="0.2">
      <c r="A1398" s="14" t="s">
        <v>7740</v>
      </c>
      <c r="B1398" s="36">
        <v>1</v>
      </c>
    </row>
    <row r="1399" spans="1:2" x14ac:dyDescent="0.2">
      <c r="A1399" s="14" t="s">
        <v>7465</v>
      </c>
      <c r="B1399" s="36">
        <v>1</v>
      </c>
    </row>
    <row r="1400" spans="1:2" x14ac:dyDescent="0.2">
      <c r="A1400" s="14" t="s">
        <v>7495</v>
      </c>
      <c r="B1400" s="36">
        <v>1</v>
      </c>
    </row>
    <row r="1401" spans="1:2" x14ac:dyDescent="0.2">
      <c r="A1401" s="14" t="s">
        <v>7364</v>
      </c>
      <c r="B1401" s="36">
        <v>1</v>
      </c>
    </row>
    <row r="1402" spans="1:2" x14ac:dyDescent="0.2">
      <c r="A1402" s="14" t="s">
        <v>7726</v>
      </c>
      <c r="B1402" s="36">
        <v>1</v>
      </c>
    </row>
    <row r="1403" spans="1:2" x14ac:dyDescent="0.2">
      <c r="A1403" s="14" t="s">
        <v>6162</v>
      </c>
      <c r="B1403" s="36">
        <v>1</v>
      </c>
    </row>
    <row r="1404" spans="1:2" x14ac:dyDescent="0.2">
      <c r="A1404" s="14" t="s">
        <v>7062</v>
      </c>
      <c r="B1404" s="36">
        <v>1</v>
      </c>
    </row>
    <row r="1405" spans="1:2" x14ac:dyDescent="0.2">
      <c r="A1405" s="14" t="s">
        <v>7474</v>
      </c>
      <c r="B1405" s="36">
        <v>1</v>
      </c>
    </row>
    <row r="1406" spans="1:2" x14ac:dyDescent="0.2">
      <c r="A1406" s="14" t="s">
        <v>7892</v>
      </c>
      <c r="B1406" s="36">
        <v>1</v>
      </c>
    </row>
    <row r="1407" spans="1:2" x14ac:dyDescent="0.2">
      <c r="A1407" s="14" t="s">
        <v>2192</v>
      </c>
      <c r="B1407" s="36">
        <v>1</v>
      </c>
    </row>
    <row r="1408" spans="1:2" x14ac:dyDescent="0.2">
      <c r="A1408" s="14" t="s">
        <v>7868</v>
      </c>
      <c r="B1408" s="36">
        <v>1</v>
      </c>
    </row>
    <row r="1409" spans="1:2" x14ac:dyDescent="0.2">
      <c r="A1409" s="14" t="s">
        <v>7729</v>
      </c>
      <c r="B1409" s="36">
        <v>1</v>
      </c>
    </row>
    <row r="1410" spans="1:2" x14ac:dyDescent="0.2">
      <c r="A1410" s="14" t="s">
        <v>7525</v>
      </c>
      <c r="B1410" s="36">
        <v>1</v>
      </c>
    </row>
    <row r="1411" spans="1:2" x14ac:dyDescent="0.2">
      <c r="A1411" s="14" t="s">
        <v>7513</v>
      </c>
      <c r="B1411" s="36">
        <v>1</v>
      </c>
    </row>
    <row r="1412" spans="1:2" x14ac:dyDescent="0.2">
      <c r="A1412" s="14" t="s">
        <v>7643</v>
      </c>
      <c r="B1412" s="36">
        <v>1</v>
      </c>
    </row>
    <row r="1413" spans="1:2" x14ac:dyDescent="0.2">
      <c r="A1413" s="14" t="s">
        <v>7504</v>
      </c>
      <c r="B1413" s="36">
        <v>1</v>
      </c>
    </row>
    <row r="1414" spans="1:2" x14ac:dyDescent="0.2">
      <c r="A1414" s="14" t="s">
        <v>2222</v>
      </c>
      <c r="B1414" s="36">
        <v>1</v>
      </c>
    </row>
    <row r="1415" spans="1:2" x14ac:dyDescent="0.2">
      <c r="A1415" s="14" t="s">
        <v>7826</v>
      </c>
      <c r="B1415" s="36">
        <v>1</v>
      </c>
    </row>
    <row r="1416" spans="1:2" x14ac:dyDescent="0.2">
      <c r="A1416" s="14" t="s">
        <v>6839</v>
      </c>
      <c r="B1416" s="36">
        <v>1</v>
      </c>
    </row>
    <row r="1417" spans="1:2" x14ac:dyDescent="0.2">
      <c r="A1417" s="14" t="s">
        <v>7555</v>
      </c>
      <c r="B1417" s="36">
        <v>1</v>
      </c>
    </row>
    <row r="1418" spans="1:2" x14ac:dyDescent="0.2">
      <c r="A1418" s="14" t="s">
        <v>7477</v>
      </c>
      <c r="B1418" s="36">
        <v>1</v>
      </c>
    </row>
    <row r="1419" spans="1:2" x14ac:dyDescent="0.2">
      <c r="A1419" s="14" t="s">
        <v>7661</v>
      </c>
      <c r="B1419" s="36">
        <v>1</v>
      </c>
    </row>
    <row r="1420" spans="1:2" x14ac:dyDescent="0.2">
      <c r="A1420" s="14" t="s">
        <v>2090</v>
      </c>
      <c r="B1420" s="36">
        <v>1</v>
      </c>
    </row>
    <row r="1421" spans="1:2" x14ac:dyDescent="0.2">
      <c r="A1421" s="14" t="s">
        <v>3668</v>
      </c>
      <c r="B1421" s="36">
        <v>1</v>
      </c>
    </row>
    <row r="1422" spans="1:2" x14ac:dyDescent="0.2">
      <c r="A1422" s="14" t="s">
        <v>5096</v>
      </c>
      <c r="B1422" s="36">
        <v>1</v>
      </c>
    </row>
    <row r="1423" spans="1:2" x14ac:dyDescent="0.2">
      <c r="A1423" s="14" t="s">
        <v>2397</v>
      </c>
      <c r="B1423" s="36">
        <v>1</v>
      </c>
    </row>
    <row r="1424" spans="1:2" x14ac:dyDescent="0.2">
      <c r="A1424" s="14" t="s">
        <v>7040</v>
      </c>
      <c r="B1424" s="36">
        <v>1</v>
      </c>
    </row>
    <row r="1425" spans="1:2" x14ac:dyDescent="0.2">
      <c r="A1425" s="14" t="s">
        <v>6110</v>
      </c>
      <c r="B1425" s="36">
        <v>1</v>
      </c>
    </row>
    <row r="1426" spans="1:2" x14ac:dyDescent="0.2">
      <c r="A1426" s="14" t="s">
        <v>6860</v>
      </c>
      <c r="B1426" s="36">
        <v>1</v>
      </c>
    </row>
    <row r="1427" spans="1:2" x14ac:dyDescent="0.2">
      <c r="A1427" s="14" t="s">
        <v>7543</v>
      </c>
      <c r="B1427" s="36">
        <v>1</v>
      </c>
    </row>
    <row r="1428" spans="1:2" x14ac:dyDescent="0.2">
      <c r="A1428" s="14" t="s">
        <v>7056</v>
      </c>
      <c r="B1428" s="36">
        <v>1</v>
      </c>
    </row>
    <row r="1429" spans="1:2" x14ac:dyDescent="0.2">
      <c r="A1429" s="14" t="s">
        <v>5454</v>
      </c>
      <c r="B1429" s="36">
        <v>1</v>
      </c>
    </row>
    <row r="1430" spans="1:2" x14ac:dyDescent="0.2">
      <c r="A1430" s="14" t="s">
        <v>3139</v>
      </c>
      <c r="B1430" s="36">
        <v>1</v>
      </c>
    </row>
    <row r="1431" spans="1:2" x14ac:dyDescent="0.2">
      <c r="A1431" s="14" t="s">
        <v>4607</v>
      </c>
      <c r="B1431" s="36">
        <v>1</v>
      </c>
    </row>
    <row r="1432" spans="1:2" x14ac:dyDescent="0.2">
      <c r="A1432" s="14" t="s">
        <v>7092</v>
      </c>
      <c r="B1432" s="36">
        <v>1</v>
      </c>
    </row>
    <row r="1433" spans="1:2" x14ac:dyDescent="0.2">
      <c r="A1433" s="14" t="s">
        <v>4742</v>
      </c>
      <c r="B1433" s="36">
        <v>1</v>
      </c>
    </row>
    <row r="1434" spans="1:2" x14ac:dyDescent="0.2">
      <c r="A1434" s="14" t="s">
        <v>656</v>
      </c>
      <c r="B1434" s="36">
        <v>1</v>
      </c>
    </row>
    <row r="1435" spans="1:2" x14ac:dyDescent="0.2">
      <c r="A1435" s="14" t="s">
        <v>700</v>
      </c>
      <c r="B1435" s="36">
        <v>1</v>
      </c>
    </row>
    <row r="1436" spans="1:2" x14ac:dyDescent="0.2">
      <c r="A1436" s="14" t="s">
        <v>3194</v>
      </c>
      <c r="B1436" s="36">
        <v>1</v>
      </c>
    </row>
    <row r="1437" spans="1:2" x14ac:dyDescent="0.2">
      <c r="A1437" s="14" t="s">
        <v>5649</v>
      </c>
      <c r="B1437" s="36">
        <v>1</v>
      </c>
    </row>
    <row r="1438" spans="1:2" x14ac:dyDescent="0.2">
      <c r="A1438" s="14" t="s">
        <v>7010</v>
      </c>
      <c r="B1438" s="36">
        <v>1</v>
      </c>
    </row>
    <row r="1439" spans="1:2" x14ac:dyDescent="0.2">
      <c r="A1439" s="14" t="s">
        <v>3880</v>
      </c>
      <c r="B1439" s="36">
        <v>1</v>
      </c>
    </row>
    <row r="1440" spans="1:2" x14ac:dyDescent="0.2">
      <c r="A1440" s="14" t="s">
        <v>2290</v>
      </c>
      <c r="B1440" s="36">
        <v>1</v>
      </c>
    </row>
    <row r="1441" spans="1:2" x14ac:dyDescent="0.2">
      <c r="A1441" s="14" t="s">
        <v>6010</v>
      </c>
      <c r="B1441" s="36">
        <v>1</v>
      </c>
    </row>
    <row r="1442" spans="1:2" x14ac:dyDescent="0.2">
      <c r="A1442" s="14" t="s">
        <v>7449</v>
      </c>
      <c r="B1442" s="36">
        <v>1</v>
      </c>
    </row>
    <row r="1443" spans="1:2" x14ac:dyDescent="0.2">
      <c r="A1443" s="14" t="s">
        <v>6883</v>
      </c>
      <c r="B1443" s="36">
        <v>1</v>
      </c>
    </row>
    <row r="1444" spans="1:2" x14ac:dyDescent="0.2">
      <c r="A1444" s="14" t="s">
        <v>4704</v>
      </c>
      <c r="B1444" s="36">
        <v>1</v>
      </c>
    </row>
    <row r="1445" spans="1:2" x14ac:dyDescent="0.2">
      <c r="A1445" s="14" t="s">
        <v>5090</v>
      </c>
      <c r="B1445" s="36">
        <v>1</v>
      </c>
    </row>
    <row r="1446" spans="1:2" x14ac:dyDescent="0.2">
      <c r="A1446" s="14" t="s">
        <v>5886</v>
      </c>
      <c r="B1446" s="36">
        <v>1</v>
      </c>
    </row>
    <row r="1447" spans="1:2" x14ac:dyDescent="0.2">
      <c r="A1447" s="14" t="s">
        <v>8003</v>
      </c>
      <c r="B1447" s="36">
        <v>1</v>
      </c>
    </row>
    <row r="1448" spans="1:2" x14ac:dyDescent="0.2">
      <c r="A1448" s="14" t="s">
        <v>7105</v>
      </c>
      <c r="B1448" s="36">
        <v>1</v>
      </c>
    </row>
    <row r="1449" spans="1:2" x14ac:dyDescent="0.2">
      <c r="A1449" s="14" t="s">
        <v>6833</v>
      </c>
      <c r="B1449" s="36">
        <v>1</v>
      </c>
    </row>
    <row r="1450" spans="1:2" x14ac:dyDescent="0.2">
      <c r="A1450" s="14" t="s">
        <v>5235</v>
      </c>
      <c r="B1450" s="36">
        <v>1</v>
      </c>
    </row>
    <row r="1451" spans="1:2" x14ac:dyDescent="0.2">
      <c r="A1451" s="14" t="s">
        <v>3023</v>
      </c>
      <c r="B1451" s="36">
        <v>1</v>
      </c>
    </row>
    <row r="1452" spans="1:2" x14ac:dyDescent="0.2">
      <c r="A1452" s="14" t="s">
        <v>2470</v>
      </c>
      <c r="B1452" s="36">
        <v>1</v>
      </c>
    </row>
    <row r="1453" spans="1:2" x14ac:dyDescent="0.2">
      <c r="A1453" s="14" t="s">
        <v>4253</v>
      </c>
      <c r="B1453" s="36">
        <v>1</v>
      </c>
    </row>
    <row r="1454" spans="1:2" x14ac:dyDescent="0.2">
      <c r="A1454" s="14" t="s">
        <v>5442</v>
      </c>
      <c r="B1454" s="36">
        <v>1</v>
      </c>
    </row>
    <row r="1455" spans="1:2" x14ac:dyDescent="0.2">
      <c r="A1455" s="14" t="s">
        <v>551</v>
      </c>
      <c r="B1455" s="36">
        <v>1</v>
      </c>
    </row>
    <row r="1456" spans="1:2" x14ac:dyDescent="0.2">
      <c r="A1456" s="14" t="s">
        <v>3433</v>
      </c>
      <c r="B1456" s="36">
        <v>1</v>
      </c>
    </row>
    <row r="1457" spans="1:2" x14ac:dyDescent="0.2">
      <c r="A1457" s="14" t="s">
        <v>2967</v>
      </c>
      <c r="B1457" s="36">
        <v>1</v>
      </c>
    </row>
    <row r="1458" spans="1:2" x14ac:dyDescent="0.2">
      <c r="A1458" s="14" t="s">
        <v>1387</v>
      </c>
      <c r="B1458" s="36">
        <v>1</v>
      </c>
    </row>
    <row r="1459" spans="1:2" x14ac:dyDescent="0.2">
      <c r="A1459" s="14" t="s">
        <v>986</v>
      </c>
      <c r="B1459" s="36">
        <v>1</v>
      </c>
    </row>
    <row r="1460" spans="1:2" x14ac:dyDescent="0.2">
      <c r="A1460" s="14" t="s">
        <v>1433</v>
      </c>
      <c r="B1460" s="36">
        <v>1</v>
      </c>
    </row>
    <row r="1461" spans="1:2" x14ac:dyDescent="0.2">
      <c r="A1461" s="14" t="s">
        <v>3321</v>
      </c>
      <c r="B1461" s="36">
        <v>1</v>
      </c>
    </row>
    <row r="1462" spans="1:2" x14ac:dyDescent="0.2">
      <c r="A1462" s="14" t="s">
        <v>4886</v>
      </c>
      <c r="B1462" s="36">
        <v>1</v>
      </c>
    </row>
    <row r="1463" spans="1:2" x14ac:dyDescent="0.2">
      <c r="A1463" s="14" t="s">
        <v>3912</v>
      </c>
      <c r="B1463" s="36">
        <v>1</v>
      </c>
    </row>
    <row r="1464" spans="1:2" x14ac:dyDescent="0.2">
      <c r="A1464" s="14" t="s">
        <v>3844</v>
      </c>
      <c r="B1464" s="36">
        <v>1</v>
      </c>
    </row>
    <row r="1465" spans="1:2" x14ac:dyDescent="0.2">
      <c r="A1465" s="14" t="s">
        <v>3360</v>
      </c>
      <c r="B1465" s="36">
        <v>1</v>
      </c>
    </row>
    <row r="1466" spans="1:2" x14ac:dyDescent="0.2">
      <c r="A1466" s="14" t="s">
        <v>376</v>
      </c>
      <c r="B1466" s="36">
        <v>1</v>
      </c>
    </row>
    <row r="1467" spans="1:2" x14ac:dyDescent="0.2">
      <c r="A1467" s="14" t="s">
        <v>5664</v>
      </c>
      <c r="B1467" s="36">
        <v>1</v>
      </c>
    </row>
    <row r="1468" spans="1:2" x14ac:dyDescent="0.2">
      <c r="A1468" s="14" t="s">
        <v>1849</v>
      </c>
      <c r="B1468" s="36">
        <v>1</v>
      </c>
    </row>
    <row r="1469" spans="1:2" x14ac:dyDescent="0.2">
      <c r="A1469" s="14" t="s">
        <v>1708</v>
      </c>
      <c r="B1469" s="36">
        <v>1</v>
      </c>
    </row>
    <row r="1470" spans="1:2" x14ac:dyDescent="0.2">
      <c r="A1470" s="14" t="s">
        <v>7918</v>
      </c>
      <c r="B1470" s="36">
        <v>1</v>
      </c>
    </row>
    <row r="1471" spans="1:2" x14ac:dyDescent="0.2">
      <c r="A1471" s="14" t="s">
        <v>6095</v>
      </c>
      <c r="B1471" s="36">
        <v>1</v>
      </c>
    </row>
    <row r="1472" spans="1:2" x14ac:dyDescent="0.2">
      <c r="A1472" s="14" t="s">
        <v>1894</v>
      </c>
      <c r="B1472" s="36">
        <v>1</v>
      </c>
    </row>
    <row r="1473" spans="1:2" x14ac:dyDescent="0.2">
      <c r="A1473" s="14" t="s">
        <v>2937</v>
      </c>
      <c r="B1473" s="36">
        <v>1</v>
      </c>
    </row>
    <row r="1474" spans="1:2" x14ac:dyDescent="0.2">
      <c r="A1474" s="14" t="s">
        <v>6104</v>
      </c>
      <c r="B1474" s="36">
        <v>1</v>
      </c>
    </row>
    <row r="1475" spans="1:2" x14ac:dyDescent="0.2">
      <c r="A1475" s="14" t="s">
        <v>3674</v>
      </c>
      <c r="B1475" s="36">
        <v>1</v>
      </c>
    </row>
    <row r="1476" spans="1:2" x14ac:dyDescent="0.2">
      <c r="A1476" s="14" t="s">
        <v>2992</v>
      </c>
      <c r="B1476" s="36">
        <v>1</v>
      </c>
    </row>
    <row r="1477" spans="1:2" x14ac:dyDescent="0.2">
      <c r="A1477" s="14" t="s">
        <v>6231</v>
      </c>
      <c r="B1477" s="36">
        <v>1</v>
      </c>
    </row>
    <row r="1478" spans="1:2" x14ac:dyDescent="0.2">
      <c r="A1478" s="14" t="s">
        <v>1829</v>
      </c>
      <c r="B1478" s="36">
        <v>1</v>
      </c>
    </row>
    <row r="1479" spans="1:2" x14ac:dyDescent="0.2">
      <c r="A1479" s="14" t="s">
        <v>1658</v>
      </c>
      <c r="B1479" s="36">
        <v>1</v>
      </c>
    </row>
    <row r="1480" spans="1:2" x14ac:dyDescent="0.2">
      <c r="A1480" s="14" t="s">
        <v>4935</v>
      </c>
      <c r="B1480" s="36">
        <v>1</v>
      </c>
    </row>
    <row r="1481" spans="1:2" x14ac:dyDescent="0.2">
      <c r="A1481" s="14" t="s">
        <v>1655</v>
      </c>
      <c r="B1481" s="36">
        <v>1</v>
      </c>
    </row>
    <row r="1482" spans="1:2" x14ac:dyDescent="0.2">
      <c r="A1482" s="14" t="s">
        <v>1995</v>
      </c>
      <c r="B1482" s="36">
        <v>1</v>
      </c>
    </row>
    <row r="1483" spans="1:2" x14ac:dyDescent="0.2">
      <c r="A1483" s="14" t="s">
        <v>1695</v>
      </c>
      <c r="B1483" s="36">
        <v>1</v>
      </c>
    </row>
    <row r="1484" spans="1:2" x14ac:dyDescent="0.2">
      <c r="A1484" s="14" t="s">
        <v>2225</v>
      </c>
      <c r="B1484" s="36">
        <v>1</v>
      </c>
    </row>
    <row r="1485" spans="1:2" x14ac:dyDescent="0.2">
      <c r="A1485" s="14" t="s">
        <v>2201</v>
      </c>
      <c r="B1485" s="36">
        <v>1</v>
      </c>
    </row>
    <row r="1486" spans="1:2" x14ac:dyDescent="0.2">
      <c r="A1486" s="14" t="s">
        <v>2204</v>
      </c>
      <c r="B1486" s="36">
        <v>1</v>
      </c>
    </row>
    <row r="1487" spans="1:2" x14ac:dyDescent="0.2">
      <c r="A1487" s="14" t="s">
        <v>7274</v>
      </c>
      <c r="B1487" s="36">
        <v>1</v>
      </c>
    </row>
    <row r="1488" spans="1:2" x14ac:dyDescent="0.2">
      <c r="A1488" s="14" t="s">
        <v>1916</v>
      </c>
      <c r="B1488" s="36">
        <v>1</v>
      </c>
    </row>
    <row r="1489" spans="1:2" x14ac:dyDescent="0.2">
      <c r="A1489" s="14" t="s">
        <v>2189</v>
      </c>
      <c r="B1489" s="36">
        <v>1</v>
      </c>
    </row>
    <row r="1490" spans="1:2" x14ac:dyDescent="0.2">
      <c r="A1490" s="14" t="s">
        <v>1876</v>
      </c>
      <c r="B1490" s="36">
        <v>1</v>
      </c>
    </row>
    <row r="1491" spans="1:2" x14ac:dyDescent="0.2">
      <c r="A1491" s="14" t="s">
        <v>2231</v>
      </c>
      <c r="B1491" s="36">
        <v>1</v>
      </c>
    </row>
    <row r="1492" spans="1:2" x14ac:dyDescent="0.2">
      <c r="A1492" s="14" t="s">
        <v>1680</v>
      </c>
      <c r="B1492" s="36">
        <v>1</v>
      </c>
    </row>
    <row r="1493" spans="1:2" x14ac:dyDescent="0.2">
      <c r="A1493" s="14" t="s">
        <v>7302</v>
      </c>
      <c r="B1493" s="36">
        <v>1</v>
      </c>
    </row>
    <row r="1494" spans="1:2" x14ac:dyDescent="0.2">
      <c r="A1494" s="14" t="s">
        <v>1689</v>
      </c>
      <c r="B1494" s="36">
        <v>1</v>
      </c>
    </row>
    <row r="1495" spans="1:2" x14ac:dyDescent="0.2">
      <c r="A1495" s="14" t="s">
        <v>4196</v>
      </c>
      <c r="B1495" s="36">
        <v>1</v>
      </c>
    </row>
    <row r="1496" spans="1:2" x14ac:dyDescent="0.2">
      <c r="A1496" s="14" t="s">
        <v>4829</v>
      </c>
      <c r="B1496" s="36">
        <v>1</v>
      </c>
    </row>
    <row r="1497" spans="1:2" x14ac:dyDescent="0.2">
      <c r="A1497" s="14" t="s">
        <v>7247</v>
      </c>
      <c r="B1497" s="36">
        <v>1</v>
      </c>
    </row>
    <row r="1498" spans="1:2" x14ac:dyDescent="0.2">
      <c r="A1498" s="14" t="s">
        <v>7579</v>
      </c>
      <c r="B1498" s="36">
        <v>1</v>
      </c>
    </row>
    <row r="1499" spans="1:2" x14ac:dyDescent="0.2">
      <c r="A1499" s="14" t="s">
        <v>5852</v>
      </c>
      <c r="B1499" s="36">
        <v>1</v>
      </c>
    </row>
    <row r="1500" spans="1:2" x14ac:dyDescent="0.2">
      <c r="A1500" s="14" t="s">
        <v>4138</v>
      </c>
      <c r="B1500" s="36">
        <v>1</v>
      </c>
    </row>
    <row r="1501" spans="1:2" x14ac:dyDescent="0.2">
      <c r="A1501" s="14" t="s">
        <v>163</v>
      </c>
      <c r="B1501" s="36">
        <v>1</v>
      </c>
    </row>
    <row r="1502" spans="1:2" x14ac:dyDescent="0.2">
      <c r="A1502" s="14" t="s">
        <v>879</v>
      </c>
      <c r="B1502" s="36">
        <v>1</v>
      </c>
    </row>
    <row r="1503" spans="1:2" x14ac:dyDescent="0.2">
      <c r="A1503" s="14" t="s">
        <v>2283</v>
      </c>
      <c r="B1503" s="36">
        <v>1</v>
      </c>
    </row>
    <row r="1504" spans="1:2" x14ac:dyDescent="0.2">
      <c r="A1504" s="14" t="s">
        <v>7507</v>
      </c>
      <c r="B1504" s="36">
        <v>1</v>
      </c>
    </row>
    <row r="1505" spans="1:2" x14ac:dyDescent="0.2">
      <c r="A1505" s="14" t="s">
        <v>4006</v>
      </c>
      <c r="B1505" s="36">
        <v>1</v>
      </c>
    </row>
    <row r="1506" spans="1:2" x14ac:dyDescent="0.2">
      <c r="A1506" s="14" t="s">
        <v>828</v>
      </c>
      <c r="B1506" s="36">
        <v>1</v>
      </c>
    </row>
    <row r="1507" spans="1:2" x14ac:dyDescent="0.2">
      <c r="A1507" s="14" t="s">
        <v>4036</v>
      </c>
      <c r="B1507" s="36">
        <v>1</v>
      </c>
    </row>
    <row r="1508" spans="1:2" x14ac:dyDescent="0.2">
      <c r="A1508" s="14" t="s">
        <v>27</v>
      </c>
      <c r="B1508" s="36">
        <v>1</v>
      </c>
    </row>
    <row r="1509" spans="1:2" x14ac:dyDescent="0.2">
      <c r="A1509" s="14" t="s">
        <v>852</v>
      </c>
      <c r="B1509" s="36">
        <v>1</v>
      </c>
    </row>
    <row r="1510" spans="1:2" x14ac:dyDescent="0.2">
      <c r="A1510" s="14" t="s">
        <v>3661</v>
      </c>
      <c r="B1510" s="36">
        <v>1</v>
      </c>
    </row>
    <row r="1511" spans="1:2" x14ac:dyDescent="0.2">
      <c r="A1511" s="14" t="s">
        <v>3333</v>
      </c>
      <c r="B1511" s="36">
        <v>1</v>
      </c>
    </row>
    <row r="1512" spans="1:2" x14ac:dyDescent="0.2">
      <c r="A1512" s="14" t="s">
        <v>7981</v>
      </c>
      <c r="B1512" s="36">
        <v>1</v>
      </c>
    </row>
    <row r="1513" spans="1:2" x14ac:dyDescent="0.2">
      <c r="A1513" s="14" t="s">
        <v>668</v>
      </c>
      <c r="B1513" s="36">
        <v>1</v>
      </c>
    </row>
    <row r="1514" spans="1:2" x14ac:dyDescent="0.2">
      <c r="A1514" s="14" t="s">
        <v>2722</v>
      </c>
      <c r="B1514" s="36">
        <v>1</v>
      </c>
    </row>
    <row r="1515" spans="1:2" x14ac:dyDescent="0.2">
      <c r="A1515" s="14" t="s">
        <v>3542</v>
      </c>
      <c r="B1515" s="36">
        <v>1</v>
      </c>
    </row>
    <row r="1516" spans="1:2" x14ac:dyDescent="0.2">
      <c r="A1516" s="14" t="s">
        <v>3715</v>
      </c>
      <c r="B1516" s="36">
        <v>1</v>
      </c>
    </row>
    <row r="1517" spans="1:2" x14ac:dyDescent="0.2">
      <c r="A1517" s="14" t="s">
        <v>2339</v>
      </c>
      <c r="B1517" s="36">
        <v>1</v>
      </c>
    </row>
    <row r="1518" spans="1:2" x14ac:dyDescent="0.2">
      <c r="A1518" s="14" t="s">
        <v>3563</v>
      </c>
      <c r="B1518" s="36">
        <v>1</v>
      </c>
    </row>
    <row r="1519" spans="1:2" x14ac:dyDescent="0.2">
      <c r="A1519" s="14" t="s">
        <v>7215</v>
      </c>
      <c r="B1519" s="36">
        <v>1</v>
      </c>
    </row>
    <row r="1520" spans="1:2" x14ac:dyDescent="0.2">
      <c r="A1520" s="14" t="s">
        <v>7549</v>
      </c>
      <c r="B1520" s="36">
        <v>1</v>
      </c>
    </row>
    <row r="1521" spans="1:2" x14ac:dyDescent="0.2">
      <c r="A1521" s="14" t="s">
        <v>3584</v>
      </c>
      <c r="B1521" s="36">
        <v>1</v>
      </c>
    </row>
    <row r="1522" spans="1:2" x14ac:dyDescent="0.2">
      <c r="A1522" s="14" t="s">
        <v>5768</v>
      </c>
      <c r="B1522" s="36">
        <v>1</v>
      </c>
    </row>
    <row r="1523" spans="1:2" x14ac:dyDescent="0.2">
      <c r="A1523" s="14" t="s">
        <v>6451</v>
      </c>
      <c r="B1523" s="36">
        <v>1</v>
      </c>
    </row>
    <row r="1524" spans="1:2" x14ac:dyDescent="0.2">
      <c r="A1524" s="14" t="s">
        <v>5307</v>
      </c>
      <c r="B1524" s="36">
        <v>1</v>
      </c>
    </row>
    <row r="1525" spans="1:2" x14ac:dyDescent="0.2">
      <c r="A1525" s="14" t="s">
        <v>2793</v>
      </c>
      <c r="B1525" s="36">
        <v>1</v>
      </c>
    </row>
    <row r="1526" spans="1:2" x14ac:dyDescent="0.2">
      <c r="A1526" s="14" t="s">
        <v>2514</v>
      </c>
      <c r="B1526" s="36">
        <v>1</v>
      </c>
    </row>
    <row r="1527" spans="1:2" x14ac:dyDescent="0.2">
      <c r="A1527" s="14" t="s">
        <v>4682</v>
      </c>
      <c r="B1527" s="36">
        <v>1</v>
      </c>
    </row>
    <row r="1528" spans="1:2" x14ac:dyDescent="0.2">
      <c r="A1528" s="14" t="s">
        <v>152</v>
      </c>
      <c r="B1528" s="36">
        <v>1</v>
      </c>
    </row>
    <row r="1529" spans="1:2" x14ac:dyDescent="0.2">
      <c r="A1529" s="14" t="s">
        <v>4932</v>
      </c>
      <c r="B1529" s="36">
        <v>1</v>
      </c>
    </row>
    <row r="1530" spans="1:2" x14ac:dyDescent="0.2">
      <c r="A1530" s="14" t="s">
        <v>3157</v>
      </c>
      <c r="B1530" s="36">
        <v>1</v>
      </c>
    </row>
    <row r="1531" spans="1:2" x14ac:dyDescent="0.2">
      <c r="A1531" s="14" t="s">
        <v>2841</v>
      </c>
      <c r="B1531" s="36">
        <v>1</v>
      </c>
    </row>
    <row r="1532" spans="1:2" x14ac:dyDescent="0.2">
      <c r="A1532" s="14" t="s">
        <v>2832</v>
      </c>
      <c r="B1532" s="36">
        <v>1</v>
      </c>
    </row>
    <row r="1533" spans="1:2" x14ac:dyDescent="0.2">
      <c r="A1533" s="14" t="s">
        <v>2056</v>
      </c>
      <c r="B1533" s="36">
        <v>1</v>
      </c>
    </row>
    <row r="1534" spans="1:2" x14ac:dyDescent="0.2">
      <c r="A1534" s="14" t="s">
        <v>3587</v>
      </c>
      <c r="B1534" s="36">
        <v>1</v>
      </c>
    </row>
    <row r="1535" spans="1:2" x14ac:dyDescent="0.2">
      <c r="A1535" s="14" t="s">
        <v>4686</v>
      </c>
      <c r="B1535" s="36">
        <v>1</v>
      </c>
    </row>
    <row r="1536" spans="1:2" x14ac:dyDescent="0.2">
      <c r="A1536" s="14" t="s">
        <v>42</v>
      </c>
      <c r="B1536" s="36">
        <v>1</v>
      </c>
    </row>
    <row r="1537" spans="1:2" x14ac:dyDescent="0.2">
      <c r="A1537" s="14" t="s">
        <v>4802</v>
      </c>
      <c r="B1537" s="36">
        <v>1</v>
      </c>
    </row>
    <row r="1538" spans="1:2" x14ac:dyDescent="0.2">
      <c r="A1538" s="14" t="s">
        <v>4060</v>
      </c>
      <c r="B1538" s="36">
        <v>1</v>
      </c>
    </row>
    <row r="1539" spans="1:2" x14ac:dyDescent="0.2">
      <c r="A1539" s="14" t="s">
        <v>2982</v>
      </c>
      <c r="B1539" s="36">
        <v>1</v>
      </c>
    </row>
    <row r="1540" spans="1:2" x14ac:dyDescent="0.2">
      <c r="A1540" s="14" t="s">
        <v>8064</v>
      </c>
      <c r="B1540" s="36">
        <v>1</v>
      </c>
    </row>
    <row r="1541" spans="1:2" x14ac:dyDescent="0.2">
      <c r="A1541" s="14" t="s">
        <v>2370</v>
      </c>
      <c r="B1541" s="36">
        <v>1</v>
      </c>
    </row>
    <row r="1542" spans="1:2" x14ac:dyDescent="0.2">
      <c r="A1542" s="14" t="s">
        <v>6627</v>
      </c>
      <c r="B1542" s="36">
        <v>1</v>
      </c>
    </row>
    <row r="1543" spans="1:2" x14ac:dyDescent="0.2">
      <c r="A1543" s="14" t="s">
        <v>6559</v>
      </c>
      <c r="B1543" s="36">
        <v>1</v>
      </c>
    </row>
    <row r="1544" spans="1:2" x14ac:dyDescent="0.2">
      <c r="A1544" s="14" t="s">
        <v>7425</v>
      </c>
      <c r="B1544" s="36">
        <v>1</v>
      </c>
    </row>
    <row r="1545" spans="1:2" x14ac:dyDescent="0.2">
      <c r="A1545" s="14" t="s">
        <v>6195</v>
      </c>
      <c r="B1545" s="36">
        <v>1</v>
      </c>
    </row>
    <row r="1546" spans="1:2" x14ac:dyDescent="0.2">
      <c r="A1546" s="14" t="s">
        <v>6038</v>
      </c>
      <c r="B1546" s="36">
        <v>1</v>
      </c>
    </row>
    <row r="1547" spans="1:2" x14ac:dyDescent="0.2">
      <c r="A1547" s="14" t="s">
        <v>6358</v>
      </c>
      <c r="B1547" s="36">
        <v>1</v>
      </c>
    </row>
    <row r="1548" spans="1:2" x14ac:dyDescent="0.2">
      <c r="A1548" s="14" t="s">
        <v>6704</v>
      </c>
      <c r="B1548" s="36">
        <v>1</v>
      </c>
    </row>
    <row r="1549" spans="1:2" x14ac:dyDescent="0.2">
      <c r="A1549" s="14" t="s">
        <v>7161</v>
      </c>
      <c r="B1549" s="36">
        <v>1</v>
      </c>
    </row>
    <row r="1550" spans="1:2" x14ac:dyDescent="0.2">
      <c r="A1550" s="14" t="s">
        <v>2559</v>
      </c>
      <c r="B1550" s="36">
        <v>1</v>
      </c>
    </row>
    <row r="1551" spans="1:2" x14ac:dyDescent="0.2">
      <c r="A1551" s="14" t="s">
        <v>4871</v>
      </c>
      <c r="B1551" s="36">
        <v>1</v>
      </c>
    </row>
    <row r="1552" spans="1:2" x14ac:dyDescent="0.2">
      <c r="A1552" s="14" t="s">
        <v>4874</v>
      </c>
      <c r="B1552" s="36">
        <v>1</v>
      </c>
    </row>
    <row r="1553" spans="1:2" x14ac:dyDescent="0.2">
      <c r="A1553" s="14" t="s">
        <v>1765</v>
      </c>
      <c r="B1553" s="36">
        <v>1</v>
      </c>
    </row>
    <row r="1554" spans="1:2" x14ac:dyDescent="0.2">
      <c r="A1554" s="14" t="s">
        <v>4171</v>
      </c>
      <c r="B1554" s="36">
        <v>1</v>
      </c>
    </row>
    <row r="1555" spans="1:2" x14ac:dyDescent="0.2">
      <c r="A1555" s="14" t="s">
        <v>3112</v>
      </c>
      <c r="B1555" s="36">
        <v>1</v>
      </c>
    </row>
    <row r="1556" spans="1:2" x14ac:dyDescent="0.2">
      <c r="A1556" s="14" t="s">
        <v>6213</v>
      </c>
      <c r="B1556" s="36">
        <v>1</v>
      </c>
    </row>
    <row r="1557" spans="1:2" x14ac:dyDescent="0.2">
      <c r="A1557" s="14" t="s">
        <v>5547</v>
      </c>
      <c r="B1557" s="36">
        <v>1</v>
      </c>
    </row>
    <row r="1558" spans="1:2" x14ac:dyDescent="0.2">
      <c r="A1558" s="14" t="s">
        <v>3702</v>
      </c>
      <c r="B1558" s="36">
        <v>1</v>
      </c>
    </row>
    <row r="1559" spans="1:2" x14ac:dyDescent="0.2">
      <c r="A1559" s="14" t="s">
        <v>744</v>
      </c>
      <c r="B1559" s="36">
        <v>1</v>
      </c>
    </row>
    <row r="1560" spans="1:2" x14ac:dyDescent="0.2">
      <c r="A1560" s="14" t="s">
        <v>763</v>
      </c>
      <c r="B1560" s="36">
        <v>1</v>
      </c>
    </row>
    <row r="1561" spans="1:2" x14ac:dyDescent="0.2">
      <c r="A1561" s="14" t="s">
        <v>4096</v>
      </c>
      <c r="B1561" s="36">
        <v>1</v>
      </c>
    </row>
    <row r="1562" spans="1:2" x14ac:dyDescent="0.2">
      <c r="A1562" s="14" t="s">
        <v>2464</v>
      </c>
      <c r="B1562" s="36">
        <v>1</v>
      </c>
    </row>
    <row r="1563" spans="1:2" x14ac:dyDescent="0.2">
      <c r="A1563" s="14" t="s">
        <v>2262</v>
      </c>
      <c r="B1563" s="36">
        <v>1</v>
      </c>
    </row>
    <row r="1564" spans="1:2" x14ac:dyDescent="0.2">
      <c r="A1564" s="14" t="s">
        <v>7759</v>
      </c>
      <c r="B1564" s="36">
        <v>1</v>
      </c>
    </row>
    <row r="1565" spans="1:2" x14ac:dyDescent="0.2">
      <c r="A1565" s="14" t="s">
        <v>7817</v>
      </c>
      <c r="B1565" s="36">
        <v>1</v>
      </c>
    </row>
    <row r="1566" spans="1:2" x14ac:dyDescent="0.2">
      <c r="A1566" s="14" t="s">
        <v>1992</v>
      </c>
      <c r="B1566" s="36">
        <v>1</v>
      </c>
    </row>
    <row r="1567" spans="1:2" x14ac:dyDescent="0.2">
      <c r="A1567" s="14" t="s">
        <v>7488</v>
      </c>
      <c r="B1567" s="36">
        <v>1</v>
      </c>
    </row>
    <row r="1568" spans="1:2" x14ac:dyDescent="0.2">
      <c r="A1568" s="14" t="s">
        <v>491</v>
      </c>
      <c r="B1568" s="36">
        <v>1</v>
      </c>
    </row>
    <row r="1569" spans="1:2" x14ac:dyDescent="0.2">
      <c r="A1569" s="14" t="s">
        <v>7667</v>
      </c>
      <c r="B1569" s="36">
        <v>1</v>
      </c>
    </row>
    <row r="1570" spans="1:2" x14ac:dyDescent="0.2">
      <c r="A1570" s="14" t="s">
        <v>1897</v>
      </c>
      <c r="B1570" s="36">
        <v>1</v>
      </c>
    </row>
    <row r="1571" spans="1:2" x14ac:dyDescent="0.2">
      <c r="A1571" s="14" t="s">
        <v>2410</v>
      </c>
      <c r="B1571" s="36">
        <v>1</v>
      </c>
    </row>
    <row r="1572" spans="1:2" x14ac:dyDescent="0.2">
      <c r="A1572" s="14" t="s">
        <v>2998</v>
      </c>
      <c r="B1572" s="36">
        <v>1</v>
      </c>
    </row>
    <row r="1573" spans="1:2" x14ac:dyDescent="0.2">
      <c r="A1573" s="14" t="s">
        <v>2360</v>
      </c>
      <c r="B1573" s="36">
        <v>1</v>
      </c>
    </row>
    <row r="1574" spans="1:2" x14ac:dyDescent="0.2">
      <c r="A1574" s="14" t="s">
        <v>7083</v>
      </c>
      <c r="B1574" s="36">
        <v>1</v>
      </c>
    </row>
    <row r="1575" spans="1:2" x14ac:dyDescent="0.2">
      <c r="A1575" s="14" t="s">
        <v>6670</v>
      </c>
      <c r="B1575" s="36">
        <v>1</v>
      </c>
    </row>
    <row r="1576" spans="1:2" x14ac:dyDescent="0.2">
      <c r="A1576" s="14" t="s">
        <v>6469</v>
      </c>
      <c r="B1576" s="36">
        <v>1</v>
      </c>
    </row>
    <row r="1577" spans="1:2" x14ac:dyDescent="0.2">
      <c r="A1577" s="14" t="s">
        <v>3469</v>
      </c>
      <c r="B1577" s="36">
        <v>1</v>
      </c>
    </row>
    <row r="1578" spans="1:2" x14ac:dyDescent="0.2">
      <c r="A1578" s="14" t="s">
        <v>2891</v>
      </c>
      <c r="B1578" s="36">
        <v>1</v>
      </c>
    </row>
    <row r="1579" spans="1:2" x14ac:dyDescent="0.2">
      <c r="A1579" s="14" t="s">
        <v>3877</v>
      </c>
      <c r="B1579" s="36">
        <v>1</v>
      </c>
    </row>
    <row r="1580" spans="1:2" x14ac:dyDescent="0.2">
      <c r="A1580" s="14" t="s">
        <v>2008</v>
      </c>
      <c r="B1580" s="36">
        <v>1</v>
      </c>
    </row>
    <row r="1581" spans="1:2" x14ac:dyDescent="0.2">
      <c r="A1581" s="14" t="s">
        <v>2805</v>
      </c>
      <c r="B1581" s="36">
        <v>1</v>
      </c>
    </row>
    <row r="1582" spans="1:2" x14ac:dyDescent="0.2">
      <c r="A1582" s="14" t="s">
        <v>930</v>
      </c>
      <c r="B1582" s="36">
        <v>1</v>
      </c>
    </row>
    <row r="1583" spans="1:2" x14ac:dyDescent="0.2">
      <c r="A1583" s="14" t="s">
        <v>7089</v>
      </c>
      <c r="B1583" s="36">
        <v>1</v>
      </c>
    </row>
    <row r="1584" spans="1:2" x14ac:dyDescent="0.2">
      <c r="A1584" s="14" t="s">
        <v>4265</v>
      </c>
      <c r="B1584" s="36">
        <v>1</v>
      </c>
    </row>
    <row r="1585" spans="1:2" x14ac:dyDescent="0.2">
      <c r="A1585" s="14" t="s">
        <v>2970</v>
      </c>
      <c r="B1585" s="36">
        <v>1</v>
      </c>
    </row>
    <row r="1586" spans="1:2" x14ac:dyDescent="0.2">
      <c r="A1586" s="14" t="s">
        <v>2912</v>
      </c>
      <c r="B1586" s="36">
        <v>1</v>
      </c>
    </row>
    <row r="1587" spans="1:2" x14ac:dyDescent="0.2">
      <c r="A1587" s="14" t="s">
        <v>2986</v>
      </c>
      <c r="B1587" s="36">
        <v>1</v>
      </c>
    </row>
    <row r="1588" spans="1:2" x14ac:dyDescent="0.2">
      <c r="A1588" s="14" t="s">
        <v>3136</v>
      </c>
      <c r="B1588" s="36">
        <v>1</v>
      </c>
    </row>
    <row r="1589" spans="1:2" x14ac:dyDescent="0.2">
      <c r="A1589" s="14" t="s">
        <v>2654</v>
      </c>
      <c r="B1589" s="36">
        <v>1</v>
      </c>
    </row>
    <row r="1590" spans="1:2" x14ac:dyDescent="0.2">
      <c r="A1590" s="14" t="s">
        <v>2989</v>
      </c>
      <c r="B1590" s="36">
        <v>1</v>
      </c>
    </row>
    <row r="1591" spans="1:2" x14ac:dyDescent="0.2">
      <c r="A1591" s="14" t="s">
        <v>2973</v>
      </c>
      <c r="B1591" s="36">
        <v>1</v>
      </c>
    </row>
    <row r="1592" spans="1:2" x14ac:dyDescent="0.2">
      <c r="A1592" s="14" t="s">
        <v>2663</v>
      </c>
      <c r="B1592" s="36">
        <v>1</v>
      </c>
    </row>
    <row r="1593" spans="1:2" x14ac:dyDescent="0.2">
      <c r="A1593" s="14" t="s">
        <v>5439</v>
      </c>
      <c r="B1593" s="36">
        <v>1</v>
      </c>
    </row>
    <row r="1594" spans="1:2" x14ac:dyDescent="0.2">
      <c r="A1594" s="14" t="s">
        <v>825</v>
      </c>
      <c r="B1594" s="36">
        <v>1</v>
      </c>
    </row>
    <row r="1595" spans="1:2" x14ac:dyDescent="0.2">
      <c r="A1595" s="14" t="s">
        <v>333</v>
      </c>
      <c r="B1595" s="36">
        <v>1</v>
      </c>
    </row>
    <row r="1596" spans="1:2" x14ac:dyDescent="0.2">
      <c r="A1596" s="14" t="s">
        <v>7750</v>
      </c>
      <c r="B1596" s="36">
        <v>1</v>
      </c>
    </row>
    <row r="1597" spans="1:2" x14ac:dyDescent="0.2">
      <c r="A1597" s="14" t="s">
        <v>7699</v>
      </c>
      <c r="B1597" s="36">
        <v>1</v>
      </c>
    </row>
    <row r="1598" spans="1:2" x14ac:dyDescent="0.2">
      <c r="A1598" s="14" t="s">
        <v>307</v>
      </c>
      <c r="B1598" s="36">
        <v>1</v>
      </c>
    </row>
    <row r="1599" spans="1:2" x14ac:dyDescent="0.2">
      <c r="A1599" s="14" t="s">
        <v>1092</v>
      </c>
      <c r="B1599" s="36">
        <v>1</v>
      </c>
    </row>
    <row r="1600" spans="1:2" x14ac:dyDescent="0.2">
      <c r="A1600" s="14" t="s">
        <v>7370</v>
      </c>
      <c r="B1600" s="36">
        <v>1</v>
      </c>
    </row>
    <row r="1601" spans="1:2" x14ac:dyDescent="0.2">
      <c r="A1601" s="14" t="s">
        <v>5631</v>
      </c>
      <c r="B1601" s="36">
        <v>1</v>
      </c>
    </row>
    <row r="1602" spans="1:2" x14ac:dyDescent="0.2">
      <c r="A1602" s="14" t="s">
        <v>3324</v>
      </c>
      <c r="B1602" s="36">
        <v>1</v>
      </c>
    </row>
    <row r="1603" spans="1:2" x14ac:dyDescent="0.2">
      <c r="A1603" s="14" t="s">
        <v>5758</v>
      </c>
      <c r="B1603" s="36">
        <v>1</v>
      </c>
    </row>
    <row r="1604" spans="1:2" x14ac:dyDescent="0.2">
      <c r="A1604" s="14" t="s">
        <v>4054</v>
      </c>
      <c r="B1604" s="36">
        <v>1</v>
      </c>
    </row>
    <row r="1605" spans="1:2" x14ac:dyDescent="0.2">
      <c r="A1605" s="14" t="s">
        <v>5895</v>
      </c>
      <c r="B1605" s="36">
        <v>1</v>
      </c>
    </row>
    <row r="1606" spans="1:2" x14ac:dyDescent="0.2">
      <c r="A1606" s="14" t="s">
        <v>3066</v>
      </c>
      <c r="B1606" s="36">
        <v>1</v>
      </c>
    </row>
    <row r="1607" spans="1:2" x14ac:dyDescent="0.2">
      <c r="A1607" s="14" t="s">
        <v>3712</v>
      </c>
      <c r="B1607" s="36">
        <v>1</v>
      </c>
    </row>
    <row r="1608" spans="1:2" x14ac:dyDescent="0.2">
      <c r="A1608" s="14" t="s">
        <v>4390</v>
      </c>
      <c r="B1608" s="36">
        <v>1</v>
      </c>
    </row>
    <row r="1609" spans="1:2" x14ac:dyDescent="0.2">
      <c r="A1609" s="14" t="s">
        <v>3091</v>
      </c>
      <c r="B1609" s="36">
        <v>1</v>
      </c>
    </row>
    <row r="1610" spans="1:2" x14ac:dyDescent="0.2">
      <c r="A1610" s="14" t="s">
        <v>3303</v>
      </c>
      <c r="B1610" s="36">
        <v>1</v>
      </c>
    </row>
    <row r="1611" spans="1:2" x14ac:dyDescent="0.2">
      <c r="A1611" s="14" t="s">
        <v>3174</v>
      </c>
      <c r="B1611" s="36">
        <v>1</v>
      </c>
    </row>
    <row r="1612" spans="1:2" x14ac:dyDescent="0.2">
      <c r="A1612" s="14" t="s">
        <v>864</v>
      </c>
      <c r="B1612" s="36">
        <v>1</v>
      </c>
    </row>
    <row r="1613" spans="1:2" x14ac:dyDescent="0.2">
      <c r="A1613" s="14" t="s">
        <v>1403</v>
      </c>
      <c r="B1613" s="36">
        <v>1</v>
      </c>
    </row>
    <row r="1614" spans="1:2" x14ac:dyDescent="0.2">
      <c r="A1614" s="14" t="s">
        <v>197</v>
      </c>
      <c r="B1614" s="36">
        <v>1</v>
      </c>
    </row>
    <row r="1615" spans="1:2" x14ac:dyDescent="0.2">
      <c r="A1615" s="14" t="s">
        <v>6496</v>
      </c>
      <c r="B1615" s="36">
        <v>1</v>
      </c>
    </row>
    <row r="1616" spans="1:2" x14ac:dyDescent="0.2">
      <c r="A1616" s="14" t="s">
        <v>2081</v>
      </c>
      <c r="B1616" s="36">
        <v>1</v>
      </c>
    </row>
    <row r="1617" spans="1:2" x14ac:dyDescent="0.2">
      <c r="A1617" s="14" t="s">
        <v>2862</v>
      </c>
      <c r="B1617" s="36">
        <v>1</v>
      </c>
    </row>
    <row r="1618" spans="1:2" x14ac:dyDescent="0.2">
      <c r="A1618" s="14" t="s">
        <v>2630</v>
      </c>
      <c r="B1618" s="36">
        <v>1</v>
      </c>
    </row>
    <row r="1619" spans="1:2" x14ac:dyDescent="0.2">
      <c r="A1619" s="14" t="s">
        <v>5044</v>
      </c>
      <c r="B1619" s="36">
        <v>1</v>
      </c>
    </row>
    <row r="1620" spans="1:2" x14ac:dyDescent="0.2">
      <c r="A1620" s="14" t="s">
        <v>7292</v>
      </c>
      <c r="B1620" s="36">
        <v>1</v>
      </c>
    </row>
    <row r="1621" spans="1:2" x14ac:dyDescent="0.2">
      <c r="A1621" s="14" t="s">
        <v>4561</v>
      </c>
      <c r="B1621" s="36">
        <v>1</v>
      </c>
    </row>
    <row r="1622" spans="1:2" x14ac:dyDescent="0.2">
      <c r="A1622" s="14" t="s">
        <v>2435</v>
      </c>
      <c r="B1622" s="36">
        <v>1</v>
      </c>
    </row>
    <row r="1623" spans="1:2" x14ac:dyDescent="0.2">
      <c r="A1623" s="14" t="s">
        <v>5622</v>
      </c>
      <c r="B1623" s="36">
        <v>1</v>
      </c>
    </row>
    <row r="1624" spans="1:2" x14ac:dyDescent="0.2">
      <c r="A1624" s="14" t="s">
        <v>7059</v>
      </c>
      <c r="B1624" s="36">
        <v>1</v>
      </c>
    </row>
    <row r="1625" spans="1:2" x14ac:dyDescent="0.2">
      <c r="A1625" s="14" t="s">
        <v>884</v>
      </c>
      <c r="B1625" s="36">
        <v>1</v>
      </c>
    </row>
    <row r="1626" spans="1:2" x14ac:dyDescent="0.2">
      <c r="A1626" s="14" t="s">
        <v>1520</v>
      </c>
      <c r="B1626" s="36">
        <v>1</v>
      </c>
    </row>
    <row r="1627" spans="1:2" x14ac:dyDescent="0.2">
      <c r="A1627" s="14" t="s">
        <v>1759</v>
      </c>
      <c r="B1627" s="36">
        <v>1</v>
      </c>
    </row>
    <row r="1628" spans="1:2" x14ac:dyDescent="0.2">
      <c r="A1628" s="14" t="s">
        <v>5166</v>
      </c>
      <c r="B1628" s="36">
        <v>1</v>
      </c>
    </row>
    <row r="1629" spans="1:2" x14ac:dyDescent="0.2">
      <c r="A1629" s="14" t="s">
        <v>251</v>
      </c>
      <c r="B1629" s="36">
        <v>1</v>
      </c>
    </row>
    <row r="1630" spans="1:2" x14ac:dyDescent="0.2">
      <c r="A1630" s="14" t="s">
        <v>314</v>
      </c>
      <c r="B1630" s="36">
        <v>1</v>
      </c>
    </row>
    <row r="1631" spans="1:2" x14ac:dyDescent="0.2">
      <c r="A1631" s="14" t="s">
        <v>7829</v>
      </c>
      <c r="B1631" s="36">
        <v>1</v>
      </c>
    </row>
    <row r="1632" spans="1:2" x14ac:dyDescent="0.2">
      <c r="A1632" s="14" t="s">
        <v>2760</v>
      </c>
      <c r="B1632" s="36">
        <v>1</v>
      </c>
    </row>
    <row r="1633" spans="1:2" x14ac:dyDescent="0.2">
      <c r="A1633" s="14" t="s">
        <v>7250</v>
      </c>
      <c r="B1633" s="36">
        <v>1</v>
      </c>
    </row>
    <row r="1634" spans="1:2" x14ac:dyDescent="0.2">
      <c r="A1634" s="14" t="s">
        <v>7778</v>
      </c>
      <c r="B1634" s="36">
        <v>1</v>
      </c>
    </row>
    <row r="1635" spans="1:2" x14ac:dyDescent="0.2">
      <c r="A1635" s="14" t="s">
        <v>1539</v>
      </c>
      <c r="B1635" s="36">
        <v>1</v>
      </c>
    </row>
    <row r="1636" spans="1:2" x14ac:dyDescent="0.2">
      <c r="A1636" s="14" t="s">
        <v>5974</v>
      </c>
      <c r="B1636" s="36">
        <v>1</v>
      </c>
    </row>
    <row r="1637" spans="1:2" x14ac:dyDescent="0.2">
      <c r="A1637" s="14" t="s">
        <v>6664</v>
      </c>
      <c r="B1637" s="36">
        <v>1</v>
      </c>
    </row>
    <row r="1638" spans="1:2" x14ac:dyDescent="0.2">
      <c r="A1638" s="14" t="s">
        <v>5316</v>
      </c>
      <c r="B1638" s="36">
        <v>1</v>
      </c>
    </row>
    <row r="1639" spans="1:2" x14ac:dyDescent="0.2">
      <c r="A1639" s="14" t="s">
        <v>7037</v>
      </c>
      <c r="B1639" s="36">
        <v>1</v>
      </c>
    </row>
    <row r="1640" spans="1:2" x14ac:dyDescent="0.2">
      <c r="A1640" s="14" t="s">
        <v>7898</v>
      </c>
      <c r="B1640" s="36">
        <v>1</v>
      </c>
    </row>
    <row r="1641" spans="1:2" x14ac:dyDescent="0.2">
      <c r="A1641" s="14" t="s">
        <v>8061</v>
      </c>
      <c r="B1641" s="36">
        <v>1</v>
      </c>
    </row>
    <row r="1642" spans="1:2" x14ac:dyDescent="0.2">
      <c r="A1642" s="14" t="s">
        <v>7143</v>
      </c>
      <c r="B1642" s="36">
        <v>1</v>
      </c>
    </row>
    <row r="1643" spans="1:2" x14ac:dyDescent="0.2">
      <c r="A1643" s="14" t="s">
        <v>3756</v>
      </c>
      <c r="B1643" s="36">
        <v>1</v>
      </c>
    </row>
    <row r="1644" spans="1:2" x14ac:dyDescent="0.2">
      <c r="A1644" s="14" t="s">
        <v>4545</v>
      </c>
      <c r="B1644" s="36">
        <v>1</v>
      </c>
    </row>
    <row r="1645" spans="1:2" x14ac:dyDescent="0.2">
      <c r="A1645" s="14" t="s">
        <v>2140</v>
      </c>
      <c r="B1645" s="36">
        <v>1</v>
      </c>
    </row>
    <row r="1646" spans="1:2" x14ac:dyDescent="0.2">
      <c r="A1646" s="14" t="s">
        <v>248</v>
      </c>
      <c r="B1646" s="36">
        <v>1</v>
      </c>
    </row>
    <row r="1647" spans="1:2" x14ac:dyDescent="0.2">
      <c r="A1647" s="14" t="s">
        <v>2162</v>
      </c>
      <c r="B1647" s="36">
        <v>1</v>
      </c>
    </row>
    <row r="1648" spans="1:2" x14ac:dyDescent="0.2">
      <c r="A1648" s="14" t="s">
        <v>3527</v>
      </c>
      <c r="B1648" s="36">
        <v>1</v>
      </c>
    </row>
    <row r="1649" spans="1:2" x14ac:dyDescent="0.2">
      <c r="A1649" s="14" t="s">
        <v>810</v>
      </c>
      <c r="B1649" s="36">
        <v>1</v>
      </c>
    </row>
    <row r="1650" spans="1:2" x14ac:dyDescent="0.2">
      <c r="A1650" s="14" t="s">
        <v>921</v>
      </c>
      <c r="B1650" s="36">
        <v>1</v>
      </c>
    </row>
    <row r="1651" spans="1:2" x14ac:dyDescent="0.2">
      <c r="A1651" s="14" t="s">
        <v>2958</v>
      </c>
      <c r="B1651" s="36">
        <v>1</v>
      </c>
    </row>
    <row r="1652" spans="1:2" x14ac:dyDescent="0.2">
      <c r="A1652" s="14" t="s">
        <v>7946</v>
      </c>
      <c r="B1652" s="36">
        <v>1</v>
      </c>
    </row>
    <row r="1653" spans="1:2" x14ac:dyDescent="0.2">
      <c r="A1653" s="14" t="s">
        <v>4075</v>
      </c>
      <c r="B1653" s="36">
        <v>1</v>
      </c>
    </row>
    <row r="1654" spans="1:2" x14ac:dyDescent="0.2">
      <c r="A1654" s="14" t="s">
        <v>1421</v>
      </c>
      <c r="B1654" s="36">
        <v>1</v>
      </c>
    </row>
    <row r="1655" spans="1:2" x14ac:dyDescent="0.2">
      <c r="A1655" s="14" t="s">
        <v>8036</v>
      </c>
      <c r="B1655" s="36">
        <v>1</v>
      </c>
    </row>
    <row r="1656" spans="1:2" x14ac:dyDescent="0.2">
      <c r="A1656" s="14" t="s">
        <v>4208</v>
      </c>
      <c r="B1656" s="36">
        <v>1</v>
      </c>
    </row>
    <row r="1657" spans="1:2" x14ac:dyDescent="0.2">
      <c r="A1657" s="14" t="s">
        <v>5785</v>
      </c>
      <c r="B1657" s="36">
        <v>1</v>
      </c>
    </row>
    <row r="1658" spans="1:2" x14ac:dyDescent="0.2">
      <c r="A1658" s="14" t="s">
        <v>4332</v>
      </c>
      <c r="B1658" s="36">
        <v>1</v>
      </c>
    </row>
    <row r="1659" spans="1:2" x14ac:dyDescent="0.2">
      <c r="A1659" s="14" t="s">
        <v>2784</v>
      </c>
      <c r="B1659" s="36">
        <v>1</v>
      </c>
    </row>
    <row r="1660" spans="1:2" x14ac:dyDescent="0.2">
      <c r="A1660" s="14" t="s">
        <v>2847</v>
      </c>
      <c r="B1660" s="36">
        <v>1</v>
      </c>
    </row>
    <row r="1661" spans="1:2" x14ac:dyDescent="0.2">
      <c r="A1661" s="14" t="s">
        <v>542</v>
      </c>
      <c r="B1661" s="36">
        <v>1</v>
      </c>
    </row>
    <row r="1662" spans="1:2" x14ac:dyDescent="0.2">
      <c r="A1662" s="14" t="s">
        <v>4048</v>
      </c>
      <c r="B1662" s="36">
        <v>1</v>
      </c>
    </row>
    <row r="1663" spans="1:2" x14ac:dyDescent="0.2">
      <c r="A1663" s="14" t="s">
        <v>3448</v>
      </c>
      <c r="B1663" s="36">
        <v>1</v>
      </c>
    </row>
    <row r="1664" spans="1:2" x14ac:dyDescent="0.2">
      <c r="A1664" s="14" t="s">
        <v>4629</v>
      </c>
      <c r="B1664" s="36">
        <v>1</v>
      </c>
    </row>
    <row r="1665" spans="1:2" x14ac:dyDescent="0.2">
      <c r="A1665" s="14" t="s">
        <v>3088</v>
      </c>
      <c r="B1665" s="36">
        <v>1</v>
      </c>
    </row>
    <row r="1666" spans="1:2" x14ac:dyDescent="0.2">
      <c r="A1666" s="14" t="s">
        <v>5127</v>
      </c>
      <c r="B1666" s="36">
        <v>1</v>
      </c>
    </row>
    <row r="1667" spans="1:2" x14ac:dyDescent="0.2">
      <c r="A1667" s="14" t="s">
        <v>2657</v>
      </c>
      <c r="B1667" s="36">
        <v>1</v>
      </c>
    </row>
    <row r="1668" spans="1:2" x14ac:dyDescent="0.2">
      <c r="A1668" s="14" t="s">
        <v>2391</v>
      </c>
      <c r="B1668" s="36">
        <v>1</v>
      </c>
    </row>
    <row r="1669" spans="1:2" x14ac:dyDescent="0.2">
      <c r="A1669" s="14" t="s">
        <v>5846</v>
      </c>
      <c r="B1669" s="36">
        <v>1</v>
      </c>
    </row>
    <row r="1670" spans="1:2" x14ac:dyDescent="0.2">
      <c r="A1670" s="14" t="s">
        <v>2943</v>
      </c>
      <c r="B1670" s="36">
        <v>1</v>
      </c>
    </row>
    <row r="1671" spans="1:2" x14ac:dyDescent="0.2">
      <c r="A1671" s="14" t="s">
        <v>39</v>
      </c>
      <c r="B1671" s="36">
        <v>1</v>
      </c>
    </row>
    <row r="1672" spans="1:2" x14ac:dyDescent="0.2">
      <c r="A1672" s="14" t="s">
        <v>2955</v>
      </c>
      <c r="B1672" s="36">
        <v>1</v>
      </c>
    </row>
    <row r="1673" spans="1:2" x14ac:dyDescent="0.2">
      <c r="A1673" s="14" t="s">
        <v>3624</v>
      </c>
      <c r="B1673" s="36">
        <v>1</v>
      </c>
    </row>
    <row r="1674" spans="1:2" x14ac:dyDescent="0.2">
      <c r="A1674" s="14" t="s">
        <v>6422</v>
      </c>
      <c r="B1674" s="36">
        <v>1</v>
      </c>
    </row>
    <row r="1675" spans="1:2" x14ac:dyDescent="0.2">
      <c r="A1675" s="14" t="s">
        <v>4654</v>
      </c>
      <c r="B1675" s="36">
        <v>1</v>
      </c>
    </row>
    <row r="1676" spans="1:2" x14ac:dyDescent="0.2">
      <c r="A1676" s="14" t="s">
        <v>2894</v>
      </c>
      <c r="B1676" s="36">
        <v>1</v>
      </c>
    </row>
    <row r="1677" spans="1:2" x14ac:dyDescent="0.2">
      <c r="A1677" s="14" t="s">
        <v>2897</v>
      </c>
      <c r="B1677" s="36">
        <v>1</v>
      </c>
    </row>
    <row r="1678" spans="1:2" x14ac:dyDescent="0.2">
      <c r="A1678" s="14" t="s">
        <v>3418</v>
      </c>
      <c r="B1678" s="36">
        <v>1</v>
      </c>
    </row>
    <row r="1679" spans="1:2" x14ac:dyDescent="0.2">
      <c r="A1679" s="14" t="s">
        <v>2647</v>
      </c>
      <c r="B1679" s="36">
        <v>1</v>
      </c>
    </row>
    <row r="1680" spans="1:2" x14ac:dyDescent="0.2">
      <c r="A1680" s="14" t="s">
        <v>2694</v>
      </c>
      <c r="B1680" s="36">
        <v>1</v>
      </c>
    </row>
    <row r="1681" spans="1:2" x14ac:dyDescent="0.2">
      <c r="A1681" s="14" t="s">
        <v>4517</v>
      </c>
      <c r="B1681" s="36">
        <v>1</v>
      </c>
    </row>
    <row r="1682" spans="1:2" x14ac:dyDescent="0.2">
      <c r="A1682" s="14" t="s">
        <v>3261</v>
      </c>
      <c r="B1682" s="36">
        <v>1</v>
      </c>
    </row>
    <row r="1683" spans="1:2" x14ac:dyDescent="0.2">
      <c r="A1683" s="14" t="s">
        <v>5746</v>
      </c>
      <c r="B1683" s="36">
        <v>1</v>
      </c>
    </row>
    <row r="1684" spans="1:2" x14ac:dyDescent="0.2">
      <c r="A1684" s="14" t="s">
        <v>2253</v>
      </c>
      <c r="B1684" s="36">
        <v>1</v>
      </c>
    </row>
    <row r="1685" spans="1:2" x14ac:dyDescent="0.2">
      <c r="A1685" s="14" t="s">
        <v>1643</v>
      </c>
      <c r="B1685" s="36">
        <v>1</v>
      </c>
    </row>
    <row r="1686" spans="1:2" x14ac:dyDescent="0.2">
      <c r="A1686" s="14" t="s">
        <v>6049</v>
      </c>
      <c r="B1686" s="36">
        <v>1</v>
      </c>
    </row>
    <row r="1687" spans="1:2" x14ac:dyDescent="0.2">
      <c r="A1687" s="14" t="s">
        <v>738</v>
      </c>
      <c r="B1687" s="36">
        <v>1</v>
      </c>
    </row>
    <row r="1688" spans="1:2" x14ac:dyDescent="0.2">
      <c r="A1688" s="14" t="s">
        <v>2740</v>
      </c>
      <c r="B1688" s="36">
        <v>1</v>
      </c>
    </row>
    <row r="1689" spans="1:2" x14ac:dyDescent="0.2">
      <c r="A1689" s="14" t="s">
        <v>801</v>
      </c>
      <c r="B1689" s="36">
        <v>1</v>
      </c>
    </row>
    <row r="1690" spans="1:2" x14ac:dyDescent="0.2">
      <c r="A1690" s="14" t="s">
        <v>2608</v>
      </c>
      <c r="B1690" s="36">
        <v>1</v>
      </c>
    </row>
    <row r="1691" spans="1:2" x14ac:dyDescent="0.2">
      <c r="A1691" s="14" t="s">
        <v>1891</v>
      </c>
      <c r="B1691" s="36">
        <v>1</v>
      </c>
    </row>
    <row r="1692" spans="1:2" x14ac:dyDescent="0.2">
      <c r="A1692" s="14" t="s">
        <v>1517</v>
      </c>
      <c r="B1692" s="36">
        <v>1</v>
      </c>
    </row>
    <row r="1693" spans="1:2" x14ac:dyDescent="0.2">
      <c r="A1693" s="14" t="s">
        <v>3838</v>
      </c>
      <c r="B1693" s="36">
        <v>1</v>
      </c>
    </row>
    <row r="1694" spans="1:2" x14ac:dyDescent="0.2">
      <c r="A1694" s="14" t="s">
        <v>7152</v>
      </c>
      <c r="B1694" s="36">
        <v>1</v>
      </c>
    </row>
    <row r="1695" spans="1:2" x14ac:dyDescent="0.2">
      <c r="A1695" s="14" t="s">
        <v>3160</v>
      </c>
      <c r="B1695" s="36">
        <v>1</v>
      </c>
    </row>
    <row r="1696" spans="1:2" x14ac:dyDescent="0.2">
      <c r="A1696" s="14" t="s">
        <v>3014</v>
      </c>
      <c r="B1696" s="36">
        <v>1</v>
      </c>
    </row>
    <row r="1697" spans="1:2" x14ac:dyDescent="0.2">
      <c r="A1697" s="14" t="s">
        <v>4351</v>
      </c>
      <c r="B1697" s="36">
        <v>1</v>
      </c>
    </row>
    <row r="1698" spans="1:2" x14ac:dyDescent="0.2">
      <c r="A1698" s="14" t="s">
        <v>2769</v>
      </c>
      <c r="B1698" s="36">
        <v>1</v>
      </c>
    </row>
    <row r="1699" spans="1:2" x14ac:dyDescent="0.2">
      <c r="A1699" s="14" t="s">
        <v>1299</v>
      </c>
      <c r="B1699" s="36">
        <v>1</v>
      </c>
    </row>
    <row r="1700" spans="1:2" x14ac:dyDescent="0.2">
      <c r="A1700" s="14" t="s">
        <v>2078</v>
      </c>
      <c r="B1700" s="36">
        <v>1</v>
      </c>
    </row>
    <row r="1701" spans="1:2" x14ac:dyDescent="0.2">
      <c r="A1701" s="14" t="s">
        <v>7949</v>
      </c>
      <c r="B1701" s="36">
        <v>1</v>
      </c>
    </row>
    <row r="1702" spans="1:2" x14ac:dyDescent="0.2">
      <c r="A1702" s="14" t="s">
        <v>5855</v>
      </c>
      <c r="B1702" s="36">
        <v>1</v>
      </c>
    </row>
    <row r="1703" spans="1:2" x14ac:dyDescent="0.2">
      <c r="A1703" s="14" t="s">
        <v>4039</v>
      </c>
      <c r="B1703" s="36">
        <v>1</v>
      </c>
    </row>
    <row r="1704" spans="1:2" x14ac:dyDescent="0.2">
      <c r="A1704" s="14" t="s">
        <v>3750</v>
      </c>
      <c r="B1704" s="36">
        <v>1</v>
      </c>
    </row>
    <row r="1705" spans="1:2" x14ac:dyDescent="0.2">
      <c r="A1705" s="14" t="s">
        <v>6045</v>
      </c>
      <c r="B1705" s="36">
        <v>1</v>
      </c>
    </row>
    <row r="1706" spans="1:2" x14ac:dyDescent="0.2">
      <c r="A1706" s="14" t="s">
        <v>5268</v>
      </c>
      <c r="B1706" s="36">
        <v>1</v>
      </c>
    </row>
    <row r="1707" spans="1:2" x14ac:dyDescent="0.2">
      <c r="A1707" s="14" t="s">
        <v>5834</v>
      </c>
      <c r="B1707" s="36">
        <v>1</v>
      </c>
    </row>
    <row r="1708" spans="1:2" x14ac:dyDescent="0.2">
      <c r="A1708" s="14" t="s">
        <v>6698</v>
      </c>
      <c r="B1708" s="36">
        <v>1</v>
      </c>
    </row>
    <row r="1709" spans="1:2" x14ac:dyDescent="0.2">
      <c r="A1709" s="14" t="s">
        <v>5059</v>
      </c>
      <c r="B1709" s="36">
        <v>1</v>
      </c>
    </row>
    <row r="1710" spans="1:2" x14ac:dyDescent="0.2">
      <c r="A1710" s="14" t="s">
        <v>7328</v>
      </c>
      <c r="B1710" s="36">
        <v>1</v>
      </c>
    </row>
    <row r="1711" spans="1:2" x14ac:dyDescent="0.2">
      <c r="A1711" s="14" t="s">
        <v>4850</v>
      </c>
      <c r="B1711" s="36">
        <v>1</v>
      </c>
    </row>
    <row r="1712" spans="1:2" x14ac:dyDescent="0.2">
      <c r="A1712" s="14" t="s">
        <v>6216</v>
      </c>
      <c r="B1712" s="36">
        <v>1</v>
      </c>
    </row>
    <row r="1713" spans="1:2" x14ac:dyDescent="0.2">
      <c r="A1713" s="14" t="s">
        <v>6751</v>
      </c>
      <c r="B1713" s="36">
        <v>1</v>
      </c>
    </row>
    <row r="1714" spans="1:2" x14ac:dyDescent="0.2">
      <c r="A1714" s="14" t="s">
        <v>3473</v>
      </c>
      <c r="B1714" s="36">
        <v>1</v>
      </c>
    </row>
    <row r="1715" spans="1:2" x14ac:dyDescent="0.2">
      <c r="A1715" s="14" t="s">
        <v>3276</v>
      </c>
      <c r="B1715" s="36">
        <v>1</v>
      </c>
    </row>
    <row r="1716" spans="1:2" x14ac:dyDescent="0.2">
      <c r="A1716" s="14" t="s">
        <v>4030</v>
      </c>
      <c r="B1716" s="36">
        <v>1</v>
      </c>
    </row>
    <row r="1717" spans="1:2" x14ac:dyDescent="0.2">
      <c r="A1717" s="14" t="s">
        <v>4511</v>
      </c>
      <c r="B1717" s="36">
        <v>1</v>
      </c>
    </row>
    <row r="1718" spans="1:2" x14ac:dyDescent="0.2">
      <c r="A1718" s="14" t="s">
        <v>5956</v>
      </c>
      <c r="B1718" s="36">
        <v>1</v>
      </c>
    </row>
    <row r="1719" spans="1:2" x14ac:dyDescent="0.2">
      <c r="A1719" s="14" t="s">
        <v>3792</v>
      </c>
      <c r="B1719" s="36">
        <v>1</v>
      </c>
    </row>
    <row r="1720" spans="1:2" x14ac:dyDescent="0.2">
      <c r="A1720" s="14" t="s">
        <v>6371</v>
      </c>
      <c r="B1720" s="36">
        <v>1</v>
      </c>
    </row>
    <row r="1721" spans="1:2" x14ac:dyDescent="0.2">
      <c r="A1721" s="14" t="s">
        <v>2332</v>
      </c>
      <c r="B1721" s="36">
        <v>1</v>
      </c>
    </row>
    <row r="1722" spans="1:2" x14ac:dyDescent="0.2">
      <c r="A1722" s="14" t="s">
        <v>4339</v>
      </c>
      <c r="B1722" s="36">
        <v>1</v>
      </c>
    </row>
    <row r="1723" spans="1:2" x14ac:dyDescent="0.2">
      <c r="A1723" s="14" t="s">
        <v>4168</v>
      </c>
      <c r="B1723" s="36">
        <v>1</v>
      </c>
    </row>
    <row r="1724" spans="1:2" x14ac:dyDescent="0.2">
      <c r="A1724" s="14" t="s">
        <v>4144</v>
      </c>
      <c r="B1724" s="36">
        <v>1</v>
      </c>
    </row>
    <row r="1725" spans="1:2" x14ac:dyDescent="0.2">
      <c r="A1725" s="14" t="s">
        <v>4241</v>
      </c>
      <c r="B1725" s="36">
        <v>1</v>
      </c>
    </row>
    <row r="1726" spans="1:2" x14ac:dyDescent="0.2">
      <c r="A1726" s="14" t="s">
        <v>4214</v>
      </c>
      <c r="B1726" s="36">
        <v>1</v>
      </c>
    </row>
    <row r="1727" spans="1:2" x14ac:dyDescent="0.2">
      <c r="A1727" s="14" t="s">
        <v>4292</v>
      </c>
      <c r="B1727" s="36">
        <v>1</v>
      </c>
    </row>
    <row r="1728" spans="1:2" x14ac:dyDescent="0.2">
      <c r="A1728" s="14" t="s">
        <v>4159</v>
      </c>
      <c r="B1728" s="36">
        <v>1</v>
      </c>
    </row>
    <row r="1729" spans="1:2" x14ac:dyDescent="0.2">
      <c r="A1729" s="14" t="s">
        <v>4289</v>
      </c>
      <c r="B1729" s="36">
        <v>1</v>
      </c>
    </row>
    <row r="1730" spans="1:2" x14ac:dyDescent="0.2">
      <c r="A1730" s="14" t="s">
        <v>4220</v>
      </c>
      <c r="B1730" s="36">
        <v>1</v>
      </c>
    </row>
    <row r="1731" spans="1:2" x14ac:dyDescent="0.2">
      <c r="A1731" s="14" t="s">
        <v>4024</v>
      </c>
      <c r="B1731" s="36">
        <v>1</v>
      </c>
    </row>
    <row r="1732" spans="1:2" x14ac:dyDescent="0.2">
      <c r="A1732" s="14" t="s">
        <v>3357</v>
      </c>
      <c r="B1732" s="36">
        <v>1</v>
      </c>
    </row>
    <row r="1733" spans="1:2" x14ac:dyDescent="0.2">
      <c r="A1733" s="14" t="s">
        <v>4119</v>
      </c>
      <c r="B1733" s="36">
        <v>1</v>
      </c>
    </row>
    <row r="1734" spans="1:2" x14ac:dyDescent="0.2">
      <c r="A1734" s="14" t="s">
        <v>4320</v>
      </c>
      <c r="B1734" s="36">
        <v>1</v>
      </c>
    </row>
    <row r="1735" spans="1:2" x14ac:dyDescent="0.2">
      <c r="A1735" s="14" t="s">
        <v>4087</v>
      </c>
      <c r="B1735" s="36">
        <v>1</v>
      </c>
    </row>
    <row r="1736" spans="1:2" x14ac:dyDescent="0.2">
      <c r="A1736" s="14" t="s">
        <v>4820</v>
      </c>
      <c r="B1736" s="36">
        <v>1</v>
      </c>
    </row>
    <row r="1737" spans="1:2" x14ac:dyDescent="0.2">
      <c r="A1737" s="14" t="s">
        <v>4286</v>
      </c>
      <c r="B1737" s="36">
        <v>1</v>
      </c>
    </row>
    <row r="1738" spans="1:2" x14ac:dyDescent="0.2">
      <c r="A1738" s="14" t="s">
        <v>5993</v>
      </c>
      <c r="B1738" s="36">
        <v>1</v>
      </c>
    </row>
    <row r="1739" spans="1:2" x14ac:dyDescent="0.2">
      <c r="A1739" s="14" t="s">
        <v>4467</v>
      </c>
      <c r="B1739" s="36">
        <v>1</v>
      </c>
    </row>
    <row r="1740" spans="1:2" x14ac:dyDescent="0.2">
      <c r="A1740" s="14" t="s">
        <v>4141</v>
      </c>
      <c r="B1740" s="36">
        <v>1</v>
      </c>
    </row>
    <row r="1741" spans="1:2" x14ac:dyDescent="0.2">
      <c r="A1741" s="14" t="s">
        <v>4369</v>
      </c>
      <c r="B1741" s="36">
        <v>1</v>
      </c>
    </row>
    <row r="1742" spans="1:2" x14ac:dyDescent="0.2">
      <c r="A1742" s="14" t="s">
        <v>6222</v>
      </c>
      <c r="B1742" s="36">
        <v>1</v>
      </c>
    </row>
    <row r="1743" spans="1:2" x14ac:dyDescent="0.2">
      <c r="A1743" s="14" t="s">
        <v>4174</v>
      </c>
      <c r="B1743" s="36">
        <v>1</v>
      </c>
    </row>
    <row r="1744" spans="1:2" x14ac:dyDescent="0.2">
      <c r="A1744" s="14" t="s">
        <v>2826</v>
      </c>
      <c r="B1744" s="36">
        <v>1</v>
      </c>
    </row>
    <row r="1745" spans="1:2" x14ac:dyDescent="0.2">
      <c r="A1745" s="14" t="s">
        <v>4329</v>
      </c>
      <c r="B1745" s="36">
        <v>1</v>
      </c>
    </row>
    <row r="1746" spans="1:2" x14ac:dyDescent="0.2">
      <c r="A1746" s="14" t="s">
        <v>4295</v>
      </c>
      <c r="B1746" s="36">
        <v>1</v>
      </c>
    </row>
    <row r="1747" spans="1:2" x14ac:dyDescent="0.2">
      <c r="A1747" s="14" t="s">
        <v>4342</v>
      </c>
      <c r="B1747" s="36">
        <v>1</v>
      </c>
    </row>
    <row r="1748" spans="1:2" x14ac:dyDescent="0.2">
      <c r="A1748" s="14" t="s">
        <v>4317</v>
      </c>
      <c r="B1748" s="36">
        <v>1</v>
      </c>
    </row>
    <row r="1749" spans="1:2" x14ac:dyDescent="0.2">
      <c r="A1749" s="14" t="s">
        <v>5184</v>
      </c>
      <c r="B1749" s="36">
        <v>1</v>
      </c>
    </row>
    <row r="1750" spans="1:2" x14ac:dyDescent="0.2">
      <c r="A1750" s="14" t="s">
        <v>4938</v>
      </c>
      <c r="B1750" s="36">
        <v>1</v>
      </c>
    </row>
    <row r="1751" spans="1:2" x14ac:dyDescent="0.2">
      <c r="A1751" s="14" t="s">
        <v>3421</v>
      </c>
      <c r="B1751" s="36">
        <v>1</v>
      </c>
    </row>
    <row r="1752" spans="1:2" x14ac:dyDescent="0.2">
      <c r="A1752" s="14" t="s">
        <v>5363</v>
      </c>
      <c r="B1752" s="36">
        <v>1</v>
      </c>
    </row>
    <row r="1753" spans="1:2" x14ac:dyDescent="0.2">
      <c r="A1753" s="14" t="s">
        <v>4186</v>
      </c>
      <c r="B1753" s="36">
        <v>1</v>
      </c>
    </row>
    <row r="1754" spans="1:2" x14ac:dyDescent="0.2">
      <c r="A1754" s="14" t="s">
        <v>5460</v>
      </c>
      <c r="B1754" s="36">
        <v>1</v>
      </c>
    </row>
    <row r="1755" spans="1:2" x14ac:dyDescent="0.2">
      <c r="A1755" s="14" t="s">
        <v>3581</v>
      </c>
      <c r="B1755" s="36">
        <v>1</v>
      </c>
    </row>
    <row r="1756" spans="1:2" x14ac:dyDescent="0.2">
      <c r="A1756" s="14" t="s">
        <v>5538</v>
      </c>
      <c r="B1756" s="36">
        <v>1</v>
      </c>
    </row>
    <row r="1757" spans="1:2" x14ac:dyDescent="0.2">
      <c r="A1757" s="14" t="s">
        <v>4183</v>
      </c>
      <c r="B1757" s="36">
        <v>1</v>
      </c>
    </row>
    <row r="1758" spans="1:2" x14ac:dyDescent="0.2">
      <c r="A1758" s="14" t="s">
        <v>6398</v>
      </c>
      <c r="B1758" s="36">
        <v>1</v>
      </c>
    </row>
    <row r="1759" spans="1:2" x14ac:dyDescent="0.2">
      <c r="A1759" s="14" t="s">
        <v>7016</v>
      </c>
      <c r="B1759" s="36">
        <v>1</v>
      </c>
    </row>
    <row r="1760" spans="1:2" x14ac:dyDescent="0.2">
      <c r="A1760" s="14" t="s">
        <v>3906</v>
      </c>
      <c r="B1760" s="36">
        <v>1</v>
      </c>
    </row>
    <row r="1761" spans="1:2" x14ac:dyDescent="0.2">
      <c r="A1761" s="14" t="s">
        <v>5637</v>
      </c>
      <c r="B1761" s="36">
        <v>1</v>
      </c>
    </row>
    <row r="1762" spans="1:2" x14ac:dyDescent="0.2">
      <c r="A1762" s="14" t="s">
        <v>4635</v>
      </c>
      <c r="B1762" s="36">
        <v>1</v>
      </c>
    </row>
    <row r="1763" spans="1:2" x14ac:dyDescent="0.2">
      <c r="A1763" s="14" t="s">
        <v>7127</v>
      </c>
      <c r="B1763" s="36">
        <v>1</v>
      </c>
    </row>
    <row r="1764" spans="1:2" x14ac:dyDescent="0.2">
      <c r="A1764" s="14" t="s">
        <v>4579</v>
      </c>
      <c r="B1764" s="36">
        <v>1</v>
      </c>
    </row>
    <row r="1765" spans="1:2" x14ac:dyDescent="0.2">
      <c r="A1765" s="14" t="s">
        <v>3466</v>
      </c>
      <c r="B1765" s="36">
        <v>1</v>
      </c>
    </row>
    <row r="1766" spans="1:2" x14ac:dyDescent="0.2">
      <c r="A1766" s="14" t="s">
        <v>1089</v>
      </c>
      <c r="B1766" s="36">
        <v>1</v>
      </c>
    </row>
    <row r="1767" spans="1:2" x14ac:dyDescent="0.2">
      <c r="A1767" s="14" t="s">
        <v>3900</v>
      </c>
      <c r="B1767" s="36">
        <v>1</v>
      </c>
    </row>
    <row r="1768" spans="1:2" x14ac:dyDescent="0.2">
      <c r="A1768" s="14" t="s">
        <v>582</v>
      </c>
      <c r="B1768" s="36">
        <v>1</v>
      </c>
    </row>
    <row r="1769" spans="1:2" x14ac:dyDescent="0.2">
      <c r="A1769" s="14" t="s">
        <v>2299</v>
      </c>
      <c r="B1769" s="36">
        <v>1</v>
      </c>
    </row>
    <row r="1770" spans="1:2" x14ac:dyDescent="0.2">
      <c r="A1770" s="14" t="s">
        <v>2850</v>
      </c>
      <c r="B1770" s="36">
        <v>1</v>
      </c>
    </row>
    <row r="1771" spans="1:2" x14ac:dyDescent="0.2">
      <c r="A1771" s="14" t="s">
        <v>5211</v>
      </c>
      <c r="B1771" s="36">
        <v>1</v>
      </c>
    </row>
    <row r="1772" spans="1:2" x14ac:dyDescent="0.2">
      <c r="A1772" s="14" t="s">
        <v>2743</v>
      </c>
      <c r="B1772" s="36">
        <v>1</v>
      </c>
    </row>
    <row r="1773" spans="1:2" x14ac:dyDescent="0.2">
      <c r="A1773" s="14" t="s">
        <v>643</v>
      </c>
      <c r="B1773" s="36">
        <v>1</v>
      </c>
    </row>
    <row r="1774" spans="1:2" x14ac:dyDescent="0.2">
      <c r="A1774" s="14" t="s">
        <v>1074</v>
      </c>
      <c r="B1774" s="36">
        <v>1</v>
      </c>
    </row>
    <row r="1775" spans="1:2" x14ac:dyDescent="0.2">
      <c r="A1775" s="14" t="s">
        <v>7409</v>
      </c>
      <c r="B1775" s="36">
        <v>1</v>
      </c>
    </row>
    <row r="1776" spans="1:2" x14ac:dyDescent="0.2">
      <c r="A1776" s="14" t="s">
        <v>983</v>
      </c>
      <c r="B1776" s="36">
        <v>1</v>
      </c>
    </row>
    <row r="1777" spans="1:2" x14ac:dyDescent="0.2">
      <c r="A1777" s="14" t="s">
        <v>4908</v>
      </c>
      <c r="B1777" s="36">
        <v>1</v>
      </c>
    </row>
    <row r="1778" spans="1:2" x14ac:dyDescent="0.2">
      <c r="A1778" s="14" t="s">
        <v>1692</v>
      </c>
      <c r="B1778" s="36">
        <v>1</v>
      </c>
    </row>
    <row r="1779" spans="1:2" x14ac:dyDescent="0.2">
      <c r="A1779" s="14" t="s">
        <v>3463</v>
      </c>
      <c r="B1779" s="36">
        <v>1</v>
      </c>
    </row>
    <row r="1780" spans="1:2" x14ac:dyDescent="0.2">
      <c r="A1780" s="14" t="s">
        <v>7841</v>
      </c>
      <c r="B1780" s="36">
        <v>1</v>
      </c>
    </row>
    <row r="1781" spans="1:2" x14ac:dyDescent="0.2">
      <c r="A1781" s="14" t="s">
        <v>2814</v>
      </c>
      <c r="B1781" s="36">
        <v>1</v>
      </c>
    </row>
    <row r="1782" spans="1:2" x14ac:dyDescent="0.2">
      <c r="A1782" s="14" t="s">
        <v>2556</v>
      </c>
      <c r="B1782" s="36">
        <v>1</v>
      </c>
    </row>
    <row r="1783" spans="1:2" x14ac:dyDescent="0.2">
      <c r="A1783" s="14" t="s">
        <v>5521</v>
      </c>
      <c r="B1783" s="36">
        <v>1</v>
      </c>
    </row>
    <row r="1784" spans="1:2" x14ac:dyDescent="0.2">
      <c r="A1784" s="14" t="s">
        <v>3387</v>
      </c>
      <c r="B1784" s="36">
        <v>1</v>
      </c>
    </row>
    <row r="1785" spans="1:2" x14ac:dyDescent="0.2">
      <c r="A1785" s="14" t="s">
        <v>1227</v>
      </c>
      <c r="B1785" s="36">
        <v>1</v>
      </c>
    </row>
    <row r="1786" spans="1:2" x14ac:dyDescent="0.2">
      <c r="A1786" s="14" t="s">
        <v>947</v>
      </c>
      <c r="B1786" s="36">
        <v>1</v>
      </c>
    </row>
    <row r="1787" spans="1:2" x14ac:dyDescent="0.2">
      <c r="A1787" s="14" t="s">
        <v>1882</v>
      </c>
      <c r="B1787" s="36">
        <v>1</v>
      </c>
    </row>
    <row r="1788" spans="1:2" x14ac:dyDescent="0.2">
      <c r="A1788" s="14" t="s">
        <v>2373</v>
      </c>
      <c r="B1788" s="36">
        <v>1</v>
      </c>
    </row>
    <row r="1789" spans="1:2" x14ac:dyDescent="0.2">
      <c r="A1789" s="14" t="s">
        <v>1276</v>
      </c>
      <c r="B1789" s="36">
        <v>1</v>
      </c>
    </row>
    <row r="1790" spans="1:2" x14ac:dyDescent="0.2">
      <c r="A1790" s="14" t="s">
        <v>1161</v>
      </c>
      <c r="B1790" s="36">
        <v>1</v>
      </c>
    </row>
    <row r="1791" spans="1:2" x14ac:dyDescent="0.2">
      <c r="A1791" s="14" t="s">
        <v>2467</v>
      </c>
      <c r="B1791" s="36">
        <v>1</v>
      </c>
    </row>
    <row r="1792" spans="1:2" x14ac:dyDescent="0.2">
      <c r="A1792" s="14" t="s">
        <v>4177</v>
      </c>
      <c r="B1792" s="36">
        <v>1</v>
      </c>
    </row>
    <row r="1793" spans="1:2" x14ac:dyDescent="0.2">
      <c r="A1793" s="14" t="s">
        <v>709</v>
      </c>
      <c r="B1793" s="36">
        <v>1</v>
      </c>
    </row>
    <row r="1794" spans="1:2" x14ac:dyDescent="0.2">
      <c r="A1794" s="14" t="s">
        <v>2023</v>
      </c>
      <c r="B1794" s="36">
        <v>1</v>
      </c>
    </row>
    <row r="1795" spans="1:2" x14ac:dyDescent="0.2">
      <c r="A1795" s="14" t="s">
        <v>773</v>
      </c>
      <c r="B1795" s="36">
        <v>1</v>
      </c>
    </row>
    <row r="1796" spans="1:2" x14ac:dyDescent="0.2">
      <c r="A1796" s="14" t="s">
        <v>1347</v>
      </c>
      <c r="B1796" s="36">
        <v>1</v>
      </c>
    </row>
    <row r="1797" spans="1:2" x14ac:dyDescent="0.2">
      <c r="A1797" s="14" t="s">
        <v>548</v>
      </c>
      <c r="B1797" s="36">
        <v>1</v>
      </c>
    </row>
    <row r="1798" spans="1:2" x14ac:dyDescent="0.2">
      <c r="A1798" s="14" t="s">
        <v>370</v>
      </c>
      <c r="B1798" s="36">
        <v>1</v>
      </c>
    </row>
    <row r="1799" spans="1:2" x14ac:dyDescent="0.2">
      <c r="A1799" s="14" t="s">
        <v>3784</v>
      </c>
      <c r="B1799" s="36">
        <v>1</v>
      </c>
    </row>
    <row r="1800" spans="1:2" x14ac:dyDescent="0.2">
      <c r="A1800" s="14" t="s">
        <v>633</v>
      </c>
      <c r="B1800" s="36">
        <v>1</v>
      </c>
    </row>
    <row r="1801" spans="1:2" x14ac:dyDescent="0.2">
      <c r="A1801" s="14" t="s">
        <v>554</v>
      </c>
      <c r="B1801" s="36">
        <v>1</v>
      </c>
    </row>
    <row r="1802" spans="1:2" x14ac:dyDescent="0.2">
      <c r="A1802" s="14" t="s">
        <v>330</v>
      </c>
      <c r="B1802" s="36">
        <v>1</v>
      </c>
    </row>
    <row r="1803" spans="1:2" x14ac:dyDescent="0.2">
      <c r="A1803" s="14" t="s">
        <v>455</v>
      </c>
      <c r="B1803" s="36">
        <v>1</v>
      </c>
    </row>
    <row r="1804" spans="1:2" x14ac:dyDescent="0.2">
      <c r="A1804" s="14" t="s">
        <v>2014</v>
      </c>
      <c r="B1804" s="36">
        <v>1</v>
      </c>
    </row>
    <row r="1805" spans="1:2" x14ac:dyDescent="0.2">
      <c r="A1805" s="14" t="s">
        <v>2731</v>
      </c>
      <c r="B1805" s="36">
        <v>1</v>
      </c>
    </row>
    <row r="1806" spans="1:2" x14ac:dyDescent="0.2">
      <c r="A1806" s="14" t="s">
        <v>1071</v>
      </c>
      <c r="B1806" s="36">
        <v>1</v>
      </c>
    </row>
    <row r="1807" spans="1:2" x14ac:dyDescent="0.2">
      <c r="A1807" s="14" t="s">
        <v>258</v>
      </c>
      <c r="B1807" s="36">
        <v>1</v>
      </c>
    </row>
    <row r="1808" spans="1:2" x14ac:dyDescent="0.2">
      <c r="A1808" s="14" t="s">
        <v>1913</v>
      </c>
      <c r="B1808" s="36">
        <v>1</v>
      </c>
    </row>
    <row r="1809" spans="1:2" x14ac:dyDescent="0.2">
      <c r="A1809" s="14" t="s">
        <v>2749</v>
      </c>
      <c r="B1809" s="36">
        <v>1</v>
      </c>
    </row>
    <row r="1810" spans="1:2" x14ac:dyDescent="0.2">
      <c r="A1810" s="14" t="s">
        <v>2002</v>
      </c>
      <c r="B1810" s="36">
        <v>1</v>
      </c>
    </row>
    <row r="1811" spans="1:2" x14ac:dyDescent="0.2">
      <c r="A1811" s="14" t="s">
        <v>557</v>
      </c>
      <c r="B1811" s="36">
        <v>1</v>
      </c>
    </row>
    <row r="1812" spans="1:2" x14ac:dyDescent="0.2">
      <c r="A1812" s="14" t="s">
        <v>687</v>
      </c>
      <c r="B1812" s="36">
        <v>1</v>
      </c>
    </row>
    <row r="1813" spans="1:2" x14ac:dyDescent="0.2">
      <c r="A1813" s="14" t="s">
        <v>732</v>
      </c>
      <c r="B1813" s="36">
        <v>1</v>
      </c>
    </row>
    <row r="1814" spans="1:2" x14ac:dyDescent="0.2">
      <c r="A1814" s="14" t="s">
        <v>2087</v>
      </c>
      <c r="B1814" s="36">
        <v>1</v>
      </c>
    </row>
    <row r="1815" spans="1:2" x14ac:dyDescent="0.2">
      <c r="A1815" s="14" t="s">
        <v>2180</v>
      </c>
      <c r="B1815" s="36">
        <v>1</v>
      </c>
    </row>
    <row r="1816" spans="1:2" x14ac:dyDescent="0.2">
      <c r="A1816" s="14" t="s">
        <v>1380</v>
      </c>
      <c r="B1816" s="36">
        <v>1</v>
      </c>
    </row>
    <row r="1817" spans="1:2" x14ac:dyDescent="0.2">
      <c r="A1817" s="14" t="s">
        <v>609</v>
      </c>
      <c r="B1817" s="36">
        <v>1</v>
      </c>
    </row>
    <row r="1818" spans="1:2" x14ac:dyDescent="0.2">
      <c r="A1818" s="14" t="s">
        <v>3950</v>
      </c>
      <c r="B1818" s="36">
        <v>1</v>
      </c>
    </row>
    <row r="1819" spans="1:2" x14ac:dyDescent="0.2">
      <c r="A1819" s="14" t="s">
        <v>576</v>
      </c>
      <c r="B1819" s="36">
        <v>1</v>
      </c>
    </row>
    <row r="1820" spans="1:2" x14ac:dyDescent="0.2">
      <c r="A1820" s="14" t="s">
        <v>7004</v>
      </c>
      <c r="B1820" s="36">
        <v>1</v>
      </c>
    </row>
    <row r="1821" spans="1:2" x14ac:dyDescent="0.2">
      <c r="A1821" s="14" t="s">
        <v>3457</v>
      </c>
      <c r="B1821" s="36">
        <v>1</v>
      </c>
    </row>
    <row r="1822" spans="1:2" x14ac:dyDescent="0.2">
      <c r="A1822" s="14" t="s">
        <v>5971</v>
      </c>
      <c r="B1822" s="36">
        <v>1</v>
      </c>
    </row>
    <row r="1823" spans="1:2" x14ac:dyDescent="0.2">
      <c r="A1823" s="14" t="s">
        <v>6630</v>
      </c>
      <c r="B1823" s="36">
        <v>1</v>
      </c>
    </row>
    <row r="1824" spans="1:2" x14ac:dyDescent="0.2">
      <c r="A1824" s="14" t="s">
        <v>1266</v>
      </c>
      <c r="B1824" s="36">
        <v>1</v>
      </c>
    </row>
    <row r="1825" spans="1:2" x14ac:dyDescent="0.2">
      <c r="A1825" s="14" t="s">
        <v>1291</v>
      </c>
      <c r="B1825" s="36">
        <v>1</v>
      </c>
    </row>
    <row r="1826" spans="1:2" x14ac:dyDescent="0.2">
      <c r="A1826" s="14" t="s">
        <v>5688</v>
      </c>
      <c r="B1826" s="36">
        <v>1</v>
      </c>
    </row>
    <row r="1827" spans="1:2" x14ac:dyDescent="0.2">
      <c r="A1827" s="14" t="s">
        <v>3690</v>
      </c>
      <c r="B1827" s="36">
        <v>1</v>
      </c>
    </row>
    <row r="1828" spans="1:2" x14ac:dyDescent="0.2">
      <c r="A1828" s="14" t="s">
        <v>3436</v>
      </c>
      <c r="B1828" s="36">
        <v>1</v>
      </c>
    </row>
    <row r="1829" spans="1:2" x14ac:dyDescent="0.2">
      <c r="A1829" s="14" t="s">
        <v>7546</v>
      </c>
      <c r="B1829" s="36">
        <v>1</v>
      </c>
    </row>
    <row r="1830" spans="1:2" x14ac:dyDescent="0.2">
      <c r="A1830" s="14" t="s">
        <v>5304</v>
      </c>
      <c r="B1830" s="36">
        <v>1</v>
      </c>
    </row>
    <row r="1831" spans="1:2" x14ac:dyDescent="0.2">
      <c r="A1831" s="14" t="s">
        <v>1254</v>
      </c>
      <c r="B1831" s="36">
        <v>1</v>
      </c>
    </row>
    <row r="1832" spans="1:2" x14ac:dyDescent="0.2">
      <c r="A1832" s="14" t="s">
        <v>1177</v>
      </c>
      <c r="B1832" s="36">
        <v>1</v>
      </c>
    </row>
    <row r="1833" spans="1:2" x14ac:dyDescent="0.2">
      <c r="A1833" s="14" t="s">
        <v>3366</v>
      </c>
      <c r="B1833" s="36">
        <v>1</v>
      </c>
    </row>
    <row r="1834" spans="1:2" x14ac:dyDescent="0.2">
      <c r="A1834" s="14" t="s">
        <v>1350</v>
      </c>
      <c r="B1834" s="36">
        <v>1</v>
      </c>
    </row>
    <row r="1835" spans="1:2" x14ac:dyDescent="0.2">
      <c r="A1835" s="14" t="s">
        <v>4147</v>
      </c>
      <c r="B1835" s="36">
        <v>1</v>
      </c>
    </row>
    <row r="1836" spans="1:2" x14ac:dyDescent="0.2">
      <c r="A1836" s="14" t="s">
        <v>2354</v>
      </c>
      <c r="B1836" s="36">
        <v>1</v>
      </c>
    </row>
    <row r="1837" spans="1:2" x14ac:dyDescent="0.2">
      <c r="A1837" s="14" t="s">
        <v>2562</v>
      </c>
      <c r="B1837" s="36">
        <v>1</v>
      </c>
    </row>
    <row r="1838" spans="1:2" x14ac:dyDescent="0.2">
      <c r="A1838" s="14" t="s">
        <v>6973</v>
      </c>
      <c r="B1838" s="36">
        <v>1</v>
      </c>
    </row>
    <row r="1839" spans="1:2" x14ac:dyDescent="0.2">
      <c r="A1839" s="14" t="s">
        <v>3924</v>
      </c>
      <c r="B1839" s="36">
        <v>1</v>
      </c>
    </row>
    <row r="1840" spans="1:2" x14ac:dyDescent="0.2">
      <c r="A1840" s="14" t="s">
        <v>6961</v>
      </c>
      <c r="B1840" s="36">
        <v>1</v>
      </c>
    </row>
    <row r="1841" spans="1:2" x14ac:dyDescent="0.2">
      <c r="A1841" s="14" t="s">
        <v>2122</v>
      </c>
      <c r="B1841" s="36">
        <v>1</v>
      </c>
    </row>
    <row r="1842" spans="1:2" x14ac:dyDescent="0.2">
      <c r="A1842" s="14" t="s">
        <v>6748</v>
      </c>
      <c r="B1842" s="36">
        <v>1</v>
      </c>
    </row>
    <row r="1843" spans="1:2" x14ac:dyDescent="0.2">
      <c r="A1843" s="14" t="s">
        <v>6082</v>
      </c>
      <c r="B1843" s="36">
        <v>1</v>
      </c>
    </row>
    <row r="1844" spans="1:2" x14ac:dyDescent="0.2">
      <c r="A1844" s="14" t="s">
        <v>6442</v>
      </c>
      <c r="B1844" s="36">
        <v>1</v>
      </c>
    </row>
    <row r="1845" spans="1:2" x14ac:dyDescent="0.2">
      <c r="A1845" s="14" t="s">
        <v>6055</v>
      </c>
      <c r="B1845" s="36">
        <v>1</v>
      </c>
    </row>
    <row r="1846" spans="1:2" x14ac:dyDescent="0.2">
      <c r="A1846" s="14" t="s">
        <v>4745</v>
      </c>
      <c r="B1846" s="36">
        <v>1</v>
      </c>
    </row>
    <row r="1847" spans="1:2" x14ac:dyDescent="0.2">
      <c r="A1847" s="14" t="s">
        <v>5196</v>
      </c>
      <c r="B1847" s="36">
        <v>1</v>
      </c>
    </row>
    <row r="1848" spans="1:2" x14ac:dyDescent="0.2">
      <c r="A1848" s="14" t="s">
        <v>2250</v>
      </c>
      <c r="B1848" s="36">
        <v>1</v>
      </c>
    </row>
    <row r="1849" spans="1:2" x14ac:dyDescent="0.2">
      <c r="A1849" s="14" t="s">
        <v>5479</v>
      </c>
      <c r="B1849" s="36">
        <v>1</v>
      </c>
    </row>
    <row r="1850" spans="1:2" x14ac:dyDescent="0.2">
      <c r="A1850" s="14" t="s">
        <v>7325</v>
      </c>
      <c r="B1850" s="36">
        <v>1</v>
      </c>
    </row>
    <row r="1851" spans="1:2" x14ac:dyDescent="0.2">
      <c r="A1851" s="14" t="s">
        <v>2820</v>
      </c>
      <c r="B1851" s="36">
        <v>1</v>
      </c>
    </row>
    <row r="1852" spans="1:2" x14ac:dyDescent="0.2">
      <c r="A1852" s="14" t="s">
        <v>6265</v>
      </c>
      <c r="B1852" s="36">
        <v>1</v>
      </c>
    </row>
    <row r="1853" spans="1:2" x14ac:dyDescent="0.2">
      <c r="A1853" s="14" t="s">
        <v>6336</v>
      </c>
      <c r="B1853" s="36">
        <v>1</v>
      </c>
    </row>
    <row r="1854" spans="1:2" x14ac:dyDescent="0.2">
      <c r="A1854" s="14" t="s">
        <v>4784</v>
      </c>
      <c r="B1854" s="36">
        <v>1</v>
      </c>
    </row>
    <row r="1855" spans="1:2" x14ac:dyDescent="0.2">
      <c r="A1855" s="14" t="s">
        <v>5232</v>
      </c>
      <c r="B1855" s="36">
        <v>1</v>
      </c>
    </row>
    <row r="1856" spans="1:2" x14ac:dyDescent="0.2">
      <c r="A1856" s="14" t="s">
        <v>6713</v>
      </c>
      <c r="B1856" s="36">
        <v>1</v>
      </c>
    </row>
    <row r="1857" spans="1:2" x14ac:dyDescent="0.2">
      <c r="A1857" s="14" t="s">
        <v>5807</v>
      </c>
      <c r="B1857" s="36">
        <v>1</v>
      </c>
    </row>
    <row r="1858" spans="1:2" x14ac:dyDescent="0.2">
      <c r="A1858" s="14" t="s">
        <v>1633</v>
      </c>
      <c r="B1858" s="36">
        <v>1</v>
      </c>
    </row>
    <row r="1859" spans="1:2" x14ac:dyDescent="0.2">
      <c r="A1859" s="14" t="s">
        <v>1807</v>
      </c>
      <c r="B1859" s="36">
        <v>1</v>
      </c>
    </row>
    <row r="1860" spans="1:2" x14ac:dyDescent="0.2">
      <c r="A1860" s="14" t="s">
        <v>5388</v>
      </c>
      <c r="B1860" s="36">
        <v>1</v>
      </c>
    </row>
    <row r="1861" spans="1:2" x14ac:dyDescent="0.2">
      <c r="A1861" s="14" t="s">
        <v>1397</v>
      </c>
      <c r="B1861" s="36">
        <v>1</v>
      </c>
    </row>
    <row r="1862" spans="1:2" x14ac:dyDescent="0.2">
      <c r="A1862" s="14" t="s">
        <v>3221</v>
      </c>
      <c r="B1862" s="36">
        <v>1</v>
      </c>
    </row>
    <row r="1863" spans="1:2" x14ac:dyDescent="0.2">
      <c r="A1863" s="14" t="s">
        <v>6824</v>
      </c>
      <c r="B1863" s="36">
        <v>1</v>
      </c>
    </row>
    <row r="1864" spans="1:2" x14ac:dyDescent="0.2">
      <c r="A1864" s="14" t="s">
        <v>403</v>
      </c>
      <c r="B1864" s="36">
        <v>1</v>
      </c>
    </row>
    <row r="1865" spans="1:2" x14ac:dyDescent="0.2">
      <c r="A1865" s="14" t="s">
        <v>1999</v>
      </c>
      <c r="B1865" s="36">
        <v>1</v>
      </c>
    </row>
    <row r="1866" spans="1:2" x14ac:dyDescent="0.2">
      <c r="A1866" s="14" t="s">
        <v>2174</v>
      </c>
      <c r="B1866" s="36">
        <v>1</v>
      </c>
    </row>
    <row r="1867" spans="1:2" x14ac:dyDescent="0.2">
      <c r="A1867" s="14" t="s">
        <v>1832</v>
      </c>
      <c r="B1867" s="36">
        <v>1</v>
      </c>
    </row>
    <row r="1868" spans="1:2" x14ac:dyDescent="0.2">
      <c r="A1868" s="14" t="s">
        <v>6788</v>
      </c>
      <c r="B1868" s="36">
        <v>1</v>
      </c>
    </row>
    <row r="1869" spans="1:2" x14ac:dyDescent="0.2">
      <c r="A1869" s="14" t="s">
        <v>4165</v>
      </c>
      <c r="B1869" s="36">
        <v>1</v>
      </c>
    </row>
    <row r="1870" spans="1:2" x14ac:dyDescent="0.2">
      <c r="A1870" s="14" t="s">
        <v>967</v>
      </c>
      <c r="B1870" s="36">
        <v>1</v>
      </c>
    </row>
    <row r="1871" spans="1:2" x14ac:dyDescent="0.2">
      <c r="A1871" s="14" t="s">
        <v>6902</v>
      </c>
      <c r="B1871" s="36">
        <v>1</v>
      </c>
    </row>
    <row r="1872" spans="1:2" x14ac:dyDescent="0.2">
      <c r="A1872" s="14" t="s">
        <v>4902</v>
      </c>
      <c r="B1872" s="36">
        <v>1</v>
      </c>
    </row>
    <row r="1873" spans="1:2" x14ac:dyDescent="0.2">
      <c r="A1873" s="14" t="s">
        <v>5556</v>
      </c>
      <c r="B1873" s="36">
        <v>1</v>
      </c>
    </row>
    <row r="1874" spans="1:2" x14ac:dyDescent="0.2">
      <c r="A1874" s="14" t="s">
        <v>4988</v>
      </c>
      <c r="B1874" s="36">
        <v>1</v>
      </c>
    </row>
    <row r="1875" spans="1:2" x14ac:dyDescent="0.2">
      <c r="A1875" s="14" t="s">
        <v>3927</v>
      </c>
      <c r="B1875" s="36">
        <v>1</v>
      </c>
    </row>
    <row r="1876" spans="1:2" x14ac:dyDescent="0.2">
      <c r="A1876" s="14" t="s">
        <v>536</v>
      </c>
      <c r="B1876" s="36">
        <v>1</v>
      </c>
    </row>
    <row r="1877" spans="1:2" x14ac:dyDescent="0.2">
      <c r="A1877" s="14" t="s">
        <v>351</v>
      </c>
      <c r="B1877" s="36">
        <v>1</v>
      </c>
    </row>
    <row r="1878" spans="1:2" x14ac:dyDescent="0.2">
      <c r="A1878" s="14" t="s">
        <v>157</v>
      </c>
      <c r="B1878" s="36">
        <v>1</v>
      </c>
    </row>
    <row r="1879" spans="1:2" x14ac:dyDescent="0.2">
      <c r="A1879" s="14" t="s">
        <v>1474</v>
      </c>
      <c r="B1879" s="36">
        <v>1</v>
      </c>
    </row>
    <row r="1880" spans="1:2" x14ac:dyDescent="0.2">
      <c r="A1880" s="14" t="s">
        <v>691</v>
      </c>
      <c r="B1880" s="36">
        <v>1</v>
      </c>
    </row>
    <row r="1881" spans="1:2" x14ac:dyDescent="0.2">
      <c r="A1881" s="14" t="s">
        <v>4326</v>
      </c>
      <c r="B1881" s="36">
        <v>1</v>
      </c>
    </row>
    <row r="1882" spans="1:2" x14ac:dyDescent="0.2">
      <c r="A1882" s="14" t="s">
        <v>5476</v>
      </c>
      <c r="B1882" s="36">
        <v>1</v>
      </c>
    </row>
    <row r="1883" spans="1:2" x14ac:dyDescent="0.2">
      <c r="A1883" s="14" t="s">
        <v>6929</v>
      </c>
      <c r="B1883" s="36">
        <v>1</v>
      </c>
    </row>
    <row r="1884" spans="1:2" x14ac:dyDescent="0.2">
      <c r="A1884" s="14" t="s">
        <v>5050</v>
      </c>
      <c r="B1884" s="36">
        <v>1</v>
      </c>
    </row>
    <row r="1885" spans="1:2" x14ac:dyDescent="0.2">
      <c r="A1885" s="14" t="s">
        <v>3378</v>
      </c>
      <c r="B1885" s="36">
        <v>1</v>
      </c>
    </row>
    <row r="1886" spans="1:2" x14ac:dyDescent="0.2">
      <c r="A1886" s="14" t="s">
        <v>6914</v>
      </c>
      <c r="B1886" s="36">
        <v>1</v>
      </c>
    </row>
    <row r="1887" spans="1:2" x14ac:dyDescent="0.2">
      <c r="A1887" s="14" t="s">
        <v>3154</v>
      </c>
      <c r="B1887" s="36">
        <v>1</v>
      </c>
    </row>
    <row r="1888" spans="1:2" x14ac:dyDescent="0.2">
      <c r="A1888" s="14" t="s">
        <v>3252</v>
      </c>
      <c r="B1888" s="36">
        <v>1</v>
      </c>
    </row>
    <row r="1889" spans="1:2" x14ac:dyDescent="0.2">
      <c r="A1889" s="14" t="s">
        <v>659</v>
      </c>
      <c r="B1889" s="36">
        <v>1</v>
      </c>
    </row>
    <row r="1890" spans="1:2" x14ac:dyDescent="0.2">
      <c r="A1890" s="14" t="s">
        <v>1043</v>
      </c>
      <c r="B1890" s="36">
        <v>1</v>
      </c>
    </row>
    <row r="1891" spans="1:2" x14ac:dyDescent="0.2">
      <c r="A1891" s="14" t="s">
        <v>364</v>
      </c>
      <c r="B1891" s="36">
        <v>1</v>
      </c>
    </row>
    <row r="1892" spans="1:2" x14ac:dyDescent="0.2">
      <c r="A1892" s="14" t="s">
        <v>7137</v>
      </c>
      <c r="B1892" s="36">
        <v>1</v>
      </c>
    </row>
    <row r="1893" spans="1:2" x14ac:dyDescent="0.2">
      <c r="A1893" s="14" t="s">
        <v>6899</v>
      </c>
      <c r="B1893" s="36">
        <v>1</v>
      </c>
    </row>
    <row r="1894" spans="1:2" x14ac:dyDescent="0.2">
      <c r="A1894" s="14" t="s">
        <v>7823</v>
      </c>
      <c r="B1894" s="36">
        <v>1</v>
      </c>
    </row>
    <row r="1895" spans="1:2" x14ac:dyDescent="0.2">
      <c r="A1895" s="14" t="s">
        <v>4979</v>
      </c>
      <c r="B1895" s="36">
        <v>1</v>
      </c>
    </row>
    <row r="1896" spans="1:2" x14ac:dyDescent="0.2">
      <c r="A1896" s="14" t="s">
        <v>6500</v>
      </c>
      <c r="B1896" s="36">
        <v>1</v>
      </c>
    </row>
    <row r="1897" spans="1:2" x14ac:dyDescent="0.2">
      <c r="A1897" s="14" t="s">
        <v>6622</v>
      </c>
      <c r="B1897" s="36">
        <v>1</v>
      </c>
    </row>
    <row r="1898" spans="1:2" x14ac:dyDescent="0.2">
      <c r="A1898" s="14" t="s">
        <v>6475</v>
      </c>
      <c r="B1898" s="36">
        <v>1</v>
      </c>
    </row>
    <row r="1899" spans="1:2" x14ac:dyDescent="0.2">
      <c r="A1899" s="14" t="s">
        <v>6198</v>
      </c>
      <c r="B1899" s="36">
        <v>1</v>
      </c>
    </row>
    <row r="1900" spans="1:2" x14ac:dyDescent="0.2">
      <c r="A1900" s="14" t="s">
        <v>6481</v>
      </c>
      <c r="B1900" s="36">
        <v>1</v>
      </c>
    </row>
    <row r="1901" spans="1:2" x14ac:dyDescent="0.2">
      <c r="A1901" s="14" t="s">
        <v>6210</v>
      </c>
      <c r="B1901" s="36">
        <v>1</v>
      </c>
    </row>
    <row r="1902" spans="1:2" x14ac:dyDescent="0.2">
      <c r="A1902" s="14" t="s">
        <v>6153</v>
      </c>
      <c r="B1902" s="36">
        <v>1</v>
      </c>
    </row>
    <row r="1903" spans="1:2" x14ac:dyDescent="0.2">
      <c r="A1903" s="14" t="s">
        <v>6313</v>
      </c>
      <c r="B1903" s="36">
        <v>1</v>
      </c>
    </row>
    <row r="1904" spans="1:2" x14ac:dyDescent="0.2">
      <c r="A1904" s="14" t="s">
        <v>6185</v>
      </c>
      <c r="B1904" s="36">
        <v>1</v>
      </c>
    </row>
    <row r="1905" spans="1:2" x14ac:dyDescent="0.2">
      <c r="A1905" s="14" t="s">
        <v>6234</v>
      </c>
      <c r="B1905" s="36">
        <v>1</v>
      </c>
    </row>
    <row r="1906" spans="1:2" x14ac:dyDescent="0.2">
      <c r="A1906" s="14" t="s">
        <v>6175</v>
      </c>
      <c r="B1906" s="36">
        <v>1</v>
      </c>
    </row>
    <row r="1907" spans="1:2" x14ac:dyDescent="0.2">
      <c r="A1907" s="14" t="s">
        <v>5984</v>
      </c>
      <c r="B1907" s="36">
        <v>1</v>
      </c>
    </row>
    <row r="1908" spans="1:2" x14ac:dyDescent="0.2">
      <c r="A1908" s="14" t="s">
        <v>6658</v>
      </c>
      <c r="B1908" s="36">
        <v>1</v>
      </c>
    </row>
    <row r="1909" spans="1:2" x14ac:dyDescent="0.2">
      <c r="A1909" s="14" t="s">
        <v>5907</v>
      </c>
      <c r="B1909" s="36">
        <v>1</v>
      </c>
    </row>
    <row r="1910" spans="1:2" x14ac:dyDescent="0.2">
      <c r="A1910" s="14" t="s">
        <v>6692</v>
      </c>
      <c r="B1910" s="36">
        <v>1</v>
      </c>
    </row>
    <row r="1911" spans="1:2" x14ac:dyDescent="0.2">
      <c r="A1911" s="14" t="s">
        <v>5562</v>
      </c>
      <c r="B1911" s="36">
        <v>1</v>
      </c>
    </row>
    <row r="1912" spans="1:2" x14ac:dyDescent="0.2">
      <c r="A1912" s="14" t="s">
        <v>6375</v>
      </c>
      <c r="B1912" s="36">
        <v>1</v>
      </c>
    </row>
    <row r="1913" spans="1:2" x14ac:dyDescent="0.2">
      <c r="A1913" s="14" t="s">
        <v>6520</v>
      </c>
      <c r="B1913" s="36">
        <v>1</v>
      </c>
    </row>
    <row r="1914" spans="1:2" x14ac:dyDescent="0.2">
      <c r="A1914" s="14" t="s">
        <v>6419</v>
      </c>
      <c r="B1914" s="36">
        <v>1</v>
      </c>
    </row>
    <row r="1915" spans="1:2" x14ac:dyDescent="0.2">
      <c r="A1915" s="14" t="s">
        <v>6025</v>
      </c>
      <c r="B1915" s="36">
        <v>1</v>
      </c>
    </row>
    <row r="1916" spans="1:2" x14ac:dyDescent="0.2">
      <c r="A1916" s="14" t="s">
        <v>4880</v>
      </c>
      <c r="B1916" s="36">
        <v>1</v>
      </c>
    </row>
    <row r="1917" spans="1:2" x14ac:dyDescent="0.2">
      <c r="A1917" s="14" t="s">
        <v>6284</v>
      </c>
      <c r="B1917" s="36">
        <v>1</v>
      </c>
    </row>
    <row r="1918" spans="1:2" x14ac:dyDescent="0.2">
      <c r="A1918" s="14" t="s">
        <v>6514</v>
      </c>
      <c r="B1918" s="36">
        <v>1</v>
      </c>
    </row>
    <row r="1919" spans="1:2" x14ac:dyDescent="0.2">
      <c r="A1919" s="14" t="s">
        <v>5917</v>
      </c>
      <c r="B1919" s="36">
        <v>1</v>
      </c>
    </row>
    <row r="1920" spans="1:2" x14ac:dyDescent="0.2">
      <c r="A1920" s="14" t="s">
        <v>5936</v>
      </c>
      <c r="B1920" s="36">
        <v>1</v>
      </c>
    </row>
    <row r="1921" spans="1:2" x14ac:dyDescent="0.2">
      <c r="A1921" s="14" t="s">
        <v>5779</v>
      </c>
      <c r="B1921" s="36">
        <v>1</v>
      </c>
    </row>
    <row r="1922" spans="1:2" x14ac:dyDescent="0.2">
      <c r="A1922" s="14" t="s">
        <v>5910</v>
      </c>
      <c r="B1922" s="36">
        <v>1</v>
      </c>
    </row>
    <row r="1923" spans="1:2" x14ac:dyDescent="0.2">
      <c r="A1923" s="14" t="s">
        <v>5208</v>
      </c>
      <c r="B1923" s="36">
        <v>1</v>
      </c>
    </row>
    <row r="1924" spans="1:2" x14ac:dyDescent="0.2">
      <c r="A1924" s="14" t="s">
        <v>5131</v>
      </c>
      <c r="B1924" s="36">
        <v>1</v>
      </c>
    </row>
    <row r="1925" spans="1:2" x14ac:dyDescent="0.2">
      <c r="A1925" s="14" t="s">
        <v>5115</v>
      </c>
      <c r="B1925" s="36">
        <v>1</v>
      </c>
    </row>
    <row r="1926" spans="1:2" x14ac:dyDescent="0.2">
      <c r="A1926" s="14" t="s">
        <v>5657</v>
      </c>
      <c r="B1926" s="36">
        <v>1</v>
      </c>
    </row>
    <row r="1927" spans="1:2" x14ac:dyDescent="0.2">
      <c r="A1927" s="14" t="s">
        <v>6052</v>
      </c>
      <c r="B1927" s="36">
        <v>1</v>
      </c>
    </row>
    <row r="1928" spans="1:2" x14ac:dyDescent="0.2">
      <c r="A1928" s="14" t="s">
        <v>6064</v>
      </c>
      <c r="B1928" s="36">
        <v>1</v>
      </c>
    </row>
    <row r="1929" spans="1:2" x14ac:dyDescent="0.2">
      <c r="A1929" s="14" t="s">
        <v>6079</v>
      </c>
      <c r="B1929" s="36">
        <v>1</v>
      </c>
    </row>
    <row r="1930" spans="1:2" x14ac:dyDescent="0.2">
      <c r="A1930" s="14" t="s">
        <v>6127</v>
      </c>
      <c r="B1930" s="36">
        <v>1</v>
      </c>
    </row>
    <row r="1931" spans="1:2" x14ac:dyDescent="0.2">
      <c r="A1931" s="14" t="s">
        <v>7071</v>
      </c>
      <c r="B1931" s="36">
        <v>1</v>
      </c>
    </row>
    <row r="1932" spans="1:2" x14ac:dyDescent="0.2">
      <c r="A1932" s="14" t="s">
        <v>6503</v>
      </c>
      <c r="B1932" s="36">
        <v>1</v>
      </c>
    </row>
    <row r="1933" spans="1:2" x14ac:dyDescent="0.2">
      <c r="A1933" s="14" t="s">
        <v>6058</v>
      </c>
      <c r="B1933" s="36">
        <v>1</v>
      </c>
    </row>
    <row r="1934" spans="1:2" x14ac:dyDescent="0.2">
      <c r="A1934" s="14" t="s">
        <v>5861</v>
      </c>
      <c r="B1934" s="36">
        <v>1</v>
      </c>
    </row>
    <row r="1935" spans="1:2" x14ac:dyDescent="0.2">
      <c r="A1935" s="14" t="s">
        <v>6117</v>
      </c>
      <c r="B1935" s="36">
        <v>1</v>
      </c>
    </row>
    <row r="1936" spans="1:2" x14ac:dyDescent="0.2">
      <c r="A1936" s="14" t="s">
        <v>2177</v>
      </c>
      <c r="B1936" s="36">
        <v>1</v>
      </c>
    </row>
    <row r="1937" spans="1:2" x14ac:dyDescent="0.2">
      <c r="A1937" s="14" t="s">
        <v>2247</v>
      </c>
      <c r="B1937" s="36">
        <v>1</v>
      </c>
    </row>
    <row r="1938" spans="1:2" x14ac:dyDescent="0.2">
      <c r="A1938" s="14" t="s">
        <v>4914</v>
      </c>
      <c r="B1938" s="36">
        <v>1</v>
      </c>
    </row>
    <row r="1939" spans="1:2" x14ac:dyDescent="0.2">
      <c r="A1939" s="14" t="s">
        <v>4162</v>
      </c>
      <c r="B1939" s="36">
        <v>1</v>
      </c>
    </row>
    <row r="1940" spans="1:2" x14ac:dyDescent="0.2">
      <c r="A1940" s="14" t="s">
        <v>6803</v>
      </c>
      <c r="B1940" s="36">
        <v>1</v>
      </c>
    </row>
    <row r="1941" spans="1:2" x14ac:dyDescent="0.2">
      <c r="A1941" s="14" t="s">
        <v>5262</v>
      </c>
      <c r="B1941" s="36">
        <v>1</v>
      </c>
    </row>
    <row r="1942" spans="1:2" x14ac:dyDescent="0.2">
      <c r="A1942" s="14" t="s">
        <v>5457</v>
      </c>
      <c r="B1942" s="36">
        <v>1</v>
      </c>
    </row>
    <row r="1943" spans="1:2" x14ac:dyDescent="0.2">
      <c r="A1943" s="14" t="s">
        <v>5430</v>
      </c>
      <c r="B1943" s="36">
        <v>1</v>
      </c>
    </row>
    <row r="1944" spans="1:2" x14ac:dyDescent="0.2">
      <c r="A1944" s="14" t="s">
        <v>5503</v>
      </c>
      <c r="B1944" s="36">
        <v>1</v>
      </c>
    </row>
    <row r="1945" spans="1:2" x14ac:dyDescent="0.2">
      <c r="A1945" s="14" t="s">
        <v>5376</v>
      </c>
      <c r="B1945" s="36">
        <v>1</v>
      </c>
    </row>
    <row r="1946" spans="1:2" x14ac:dyDescent="0.2">
      <c r="A1946" s="14" t="s">
        <v>5679</v>
      </c>
      <c r="B1946" s="36">
        <v>1</v>
      </c>
    </row>
    <row r="1947" spans="1:2" x14ac:dyDescent="0.2">
      <c r="A1947" s="14" t="s">
        <v>5466</v>
      </c>
      <c r="B1947" s="36">
        <v>1</v>
      </c>
    </row>
    <row r="1948" spans="1:2" x14ac:dyDescent="0.2">
      <c r="A1948" s="14" t="s">
        <v>5587</v>
      </c>
      <c r="B1948" s="36">
        <v>1</v>
      </c>
    </row>
    <row r="1949" spans="1:2" x14ac:dyDescent="0.2">
      <c r="A1949" s="14" t="s">
        <v>5682</v>
      </c>
      <c r="B1949" s="36">
        <v>1</v>
      </c>
    </row>
    <row r="1950" spans="1:2" x14ac:dyDescent="0.2">
      <c r="A1950" s="14" t="s">
        <v>5716</v>
      </c>
      <c r="B1950" s="36">
        <v>1</v>
      </c>
    </row>
    <row r="1951" spans="1:2" x14ac:dyDescent="0.2">
      <c r="A1951" s="14" t="s">
        <v>6101</v>
      </c>
      <c r="B1951" s="36">
        <v>1</v>
      </c>
    </row>
    <row r="1952" spans="1:2" x14ac:dyDescent="0.2">
      <c r="A1952" s="14" t="s">
        <v>5731</v>
      </c>
      <c r="B1952" s="36">
        <v>1</v>
      </c>
    </row>
    <row r="1953" spans="1:2" x14ac:dyDescent="0.2">
      <c r="A1953" s="14" t="s">
        <v>5600</v>
      </c>
      <c r="B1953" s="36">
        <v>1</v>
      </c>
    </row>
    <row r="1954" spans="1:2" x14ac:dyDescent="0.2">
      <c r="A1954" s="14" t="s">
        <v>5572</v>
      </c>
      <c r="B1954" s="36">
        <v>1</v>
      </c>
    </row>
    <row r="1955" spans="1:2" x14ac:dyDescent="0.2">
      <c r="A1955" s="14" t="s">
        <v>5685</v>
      </c>
      <c r="B1955" s="36">
        <v>1</v>
      </c>
    </row>
    <row r="1956" spans="1:2" x14ac:dyDescent="0.2">
      <c r="A1956" s="14" t="s">
        <v>1910</v>
      </c>
      <c r="B1956" s="36">
        <v>1</v>
      </c>
    </row>
    <row r="1957" spans="1:2" x14ac:dyDescent="0.2">
      <c r="A1957" s="14" t="s">
        <v>5591</v>
      </c>
      <c r="B1957" s="36">
        <v>1</v>
      </c>
    </row>
    <row r="1958" spans="1:2" x14ac:dyDescent="0.2">
      <c r="A1958" s="14" t="s">
        <v>5111</v>
      </c>
      <c r="B1958" s="36">
        <v>1</v>
      </c>
    </row>
    <row r="1959" spans="1:2" x14ac:dyDescent="0.2">
      <c r="A1959" s="14" t="s">
        <v>5274</v>
      </c>
      <c r="B1959" s="36">
        <v>1</v>
      </c>
    </row>
    <row r="1960" spans="1:2" x14ac:dyDescent="0.2">
      <c r="A1960" s="14" t="s">
        <v>6014</v>
      </c>
      <c r="B1960" s="36">
        <v>1</v>
      </c>
    </row>
    <row r="1961" spans="1:2" x14ac:dyDescent="0.2">
      <c r="A1961" s="14" t="s">
        <v>5929</v>
      </c>
      <c r="B1961" s="36">
        <v>1</v>
      </c>
    </row>
    <row r="1962" spans="1:2" x14ac:dyDescent="0.2">
      <c r="A1962" s="14" t="s">
        <v>6169</v>
      </c>
      <c r="B1962" s="36">
        <v>1</v>
      </c>
    </row>
    <row r="1963" spans="1:2" x14ac:dyDescent="0.2">
      <c r="A1963" s="14" t="s">
        <v>5581</v>
      </c>
      <c r="B1963" s="36">
        <v>1</v>
      </c>
    </row>
    <row r="1964" spans="1:2" x14ac:dyDescent="0.2">
      <c r="A1964" s="14" t="s">
        <v>6274</v>
      </c>
      <c r="B1964" s="36">
        <v>1</v>
      </c>
    </row>
    <row r="1965" spans="1:2" x14ac:dyDescent="0.2">
      <c r="A1965" s="14" t="s">
        <v>2186</v>
      </c>
      <c r="B1965" s="36">
        <v>1</v>
      </c>
    </row>
    <row r="1966" spans="1:2" x14ac:dyDescent="0.2">
      <c r="A1966" s="14" t="s">
        <v>6880</v>
      </c>
      <c r="B1966" s="36">
        <v>1</v>
      </c>
    </row>
    <row r="1967" spans="1:2" x14ac:dyDescent="0.2">
      <c r="A1967" s="14" t="s">
        <v>4238</v>
      </c>
      <c r="B1967" s="36">
        <v>1</v>
      </c>
    </row>
    <row r="1968" spans="1:2" x14ac:dyDescent="0.2">
      <c r="A1968" s="14" t="s">
        <v>6291</v>
      </c>
      <c r="B1968" s="36">
        <v>1</v>
      </c>
    </row>
    <row r="1969" spans="1:2" x14ac:dyDescent="0.2">
      <c r="A1969" s="14" t="s">
        <v>5822</v>
      </c>
      <c r="B1969" s="36">
        <v>1</v>
      </c>
    </row>
    <row r="1970" spans="1:2" x14ac:dyDescent="0.2">
      <c r="A1970" s="14" t="s">
        <v>5889</v>
      </c>
      <c r="B1970" s="36">
        <v>1</v>
      </c>
    </row>
    <row r="1971" spans="1:2" x14ac:dyDescent="0.2">
      <c r="A1971" s="14" t="s">
        <v>5661</v>
      </c>
      <c r="B1971" s="36">
        <v>1</v>
      </c>
    </row>
    <row r="1972" spans="1:2" x14ac:dyDescent="0.2">
      <c r="A1972" s="14" t="s">
        <v>1652</v>
      </c>
      <c r="B1972" s="36">
        <v>1</v>
      </c>
    </row>
    <row r="1973" spans="1:2" x14ac:dyDescent="0.2">
      <c r="A1973" s="14" t="s">
        <v>2050</v>
      </c>
      <c r="B1973" s="36">
        <v>1</v>
      </c>
    </row>
    <row r="1974" spans="1:2" x14ac:dyDescent="0.2">
      <c r="A1974" s="14" t="s">
        <v>4964</v>
      </c>
      <c r="B1974" s="36">
        <v>1</v>
      </c>
    </row>
    <row r="1975" spans="1:2" x14ac:dyDescent="0.2">
      <c r="A1975" s="14" t="s">
        <v>5673</v>
      </c>
      <c r="B1975" s="36">
        <v>1</v>
      </c>
    </row>
    <row r="1976" spans="1:2" x14ac:dyDescent="0.2">
      <c r="A1976" s="14" t="s">
        <v>4310</v>
      </c>
      <c r="B1976" s="36">
        <v>1</v>
      </c>
    </row>
    <row r="1977" spans="1:2" x14ac:dyDescent="0.2">
      <c r="A1977" s="14" t="s">
        <v>4778</v>
      </c>
      <c r="B1977" s="36">
        <v>1</v>
      </c>
    </row>
    <row r="1978" spans="1:2" x14ac:dyDescent="0.2">
      <c r="A1978" s="14" t="s">
        <v>6484</v>
      </c>
      <c r="B1978" s="36">
        <v>1</v>
      </c>
    </row>
    <row r="1979" spans="1:2" x14ac:dyDescent="0.2">
      <c r="A1979" s="14" t="s">
        <v>2419</v>
      </c>
      <c r="B1979" s="36">
        <v>1</v>
      </c>
    </row>
    <row r="1980" spans="1:2" x14ac:dyDescent="0.2">
      <c r="A1980" s="14" t="s">
        <v>579</v>
      </c>
      <c r="B1980" s="36">
        <v>1</v>
      </c>
    </row>
    <row r="1981" spans="1:2" x14ac:dyDescent="0.2">
      <c r="A1981" s="14" t="s">
        <v>5877</v>
      </c>
      <c r="B1981" s="36">
        <v>1</v>
      </c>
    </row>
    <row r="1982" spans="1:2" x14ac:dyDescent="0.2">
      <c r="A1982" s="14" t="s">
        <v>7799</v>
      </c>
      <c r="B1982" s="36">
        <v>1</v>
      </c>
    </row>
    <row r="1983" spans="1:2" x14ac:dyDescent="0.2">
      <c r="A1983" s="14" t="s">
        <v>6982</v>
      </c>
      <c r="B1983" s="36">
        <v>1</v>
      </c>
    </row>
    <row r="1984" spans="1:2" x14ac:dyDescent="0.2">
      <c r="A1984" s="14" t="s">
        <v>7468</v>
      </c>
      <c r="B1984" s="36">
        <v>1</v>
      </c>
    </row>
    <row r="1985" spans="1:2" x14ac:dyDescent="0.2">
      <c r="A1985" s="14" t="s">
        <v>497</v>
      </c>
      <c r="B1985" s="36">
        <v>1</v>
      </c>
    </row>
    <row r="1986" spans="1:2" x14ac:dyDescent="0.2">
      <c r="A1986" s="14" t="s">
        <v>1068</v>
      </c>
      <c r="B1986" s="36">
        <v>1</v>
      </c>
    </row>
    <row r="1987" spans="1:2" x14ac:dyDescent="0.2">
      <c r="A1987" s="14" t="s">
        <v>5382</v>
      </c>
      <c r="B1987" s="36">
        <v>1</v>
      </c>
    </row>
    <row r="1988" spans="1:2" x14ac:dyDescent="0.2">
      <c r="A1988" s="14" t="s">
        <v>5962</v>
      </c>
      <c r="B1988" s="36">
        <v>1</v>
      </c>
    </row>
    <row r="1989" spans="1:2" x14ac:dyDescent="0.2">
      <c r="A1989" s="14" t="s">
        <v>566</v>
      </c>
      <c r="B1989" s="36">
        <v>1</v>
      </c>
    </row>
    <row r="1990" spans="1:2" x14ac:dyDescent="0.2">
      <c r="A1990" s="14" t="s">
        <v>3853</v>
      </c>
      <c r="B1990" s="36">
        <v>1</v>
      </c>
    </row>
    <row r="1991" spans="1:2" x14ac:dyDescent="0.2">
      <c r="A1991" s="14" t="s">
        <v>1014</v>
      </c>
      <c r="B1991" s="36">
        <v>1</v>
      </c>
    </row>
    <row r="1992" spans="1:2" x14ac:dyDescent="0.2">
      <c r="A1992" s="14" t="s">
        <v>1233</v>
      </c>
      <c r="B1992" s="36">
        <v>1</v>
      </c>
    </row>
    <row r="1993" spans="1:2" x14ac:dyDescent="0.2">
      <c r="A1993" s="14" t="s">
        <v>1542</v>
      </c>
      <c r="B1993" s="36">
        <v>1</v>
      </c>
    </row>
    <row r="1994" spans="1:2" x14ac:dyDescent="0.2">
      <c r="A1994" s="14" t="s">
        <v>452</v>
      </c>
      <c r="B1994" s="36">
        <v>1</v>
      </c>
    </row>
    <row r="1995" spans="1:2" x14ac:dyDescent="0.2">
      <c r="A1995" s="14" t="s">
        <v>4084</v>
      </c>
      <c r="B1995" s="36">
        <v>1</v>
      </c>
    </row>
    <row r="1996" spans="1:2" x14ac:dyDescent="0.2">
      <c r="A1996" s="14" t="s">
        <v>5005</v>
      </c>
      <c r="B1996" s="36">
        <v>1</v>
      </c>
    </row>
    <row r="1997" spans="1:2" x14ac:dyDescent="0.2">
      <c r="A1997" s="14" t="s">
        <v>4796</v>
      </c>
      <c r="B1997" s="36">
        <v>1</v>
      </c>
    </row>
    <row r="1998" spans="1:2" x14ac:dyDescent="0.2">
      <c r="A1998" s="14" t="s">
        <v>7528</v>
      </c>
      <c r="B1998" s="36">
        <v>1</v>
      </c>
    </row>
    <row r="1999" spans="1:2" x14ac:dyDescent="0.2">
      <c r="A1999" s="14" t="s">
        <v>5901</v>
      </c>
      <c r="B1999" s="36">
        <v>1</v>
      </c>
    </row>
    <row r="2000" spans="1:2" x14ac:dyDescent="0.2">
      <c r="A2000" s="14" t="s">
        <v>6863</v>
      </c>
      <c r="B2000" s="36">
        <v>1</v>
      </c>
    </row>
    <row r="2001" spans="1:2" x14ac:dyDescent="0.2">
      <c r="A2001" s="14" t="s">
        <v>6547</v>
      </c>
      <c r="B2001" s="36">
        <v>1</v>
      </c>
    </row>
    <row r="2002" spans="1:2" x14ac:dyDescent="0.2">
      <c r="A2002" s="14" t="s">
        <v>4751</v>
      </c>
      <c r="B2002" s="36">
        <v>1</v>
      </c>
    </row>
    <row r="2003" spans="1:2" x14ac:dyDescent="0.2">
      <c r="A2003" s="14" t="s">
        <v>3687</v>
      </c>
      <c r="B2003" s="36">
        <v>1</v>
      </c>
    </row>
    <row r="2004" spans="1:2" x14ac:dyDescent="0.2">
      <c r="A2004" s="14" t="s">
        <v>4066</v>
      </c>
      <c r="B2004" s="36">
        <v>1</v>
      </c>
    </row>
    <row r="2005" spans="1:2" x14ac:dyDescent="0.2">
      <c r="A2005" s="14" t="s">
        <v>5408</v>
      </c>
      <c r="B2005" s="36">
        <v>1</v>
      </c>
    </row>
    <row r="2006" spans="1:2" x14ac:dyDescent="0.2">
      <c r="A2006" s="14" t="s">
        <v>4790</v>
      </c>
      <c r="B2006" s="36">
        <v>1</v>
      </c>
    </row>
    <row r="2007" spans="1:2" x14ac:dyDescent="0.2">
      <c r="A2007" s="14" t="s">
        <v>4626</v>
      </c>
      <c r="B2007" s="36">
        <v>1</v>
      </c>
    </row>
    <row r="2008" spans="1:2" x14ac:dyDescent="0.2">
      <c r="A2008" s="14" t="s">
        <v>2865</v>
      </c>
      <c r="B2008" s="36">
        <v>1</v>
      </c>
    </row>
    <row r="2009" spans="1:2" x14ac:dyDescent="0.2">
      <c r="A2009" s="14" t="s">
        <v>870</v>
      </c>
      <c r="B2009" s="36">
        <v>1</v>
      </c>
    </row>
    <row r="2010" spans="1:2" x14ac:dyDescent="0.2">
      <c r="A2010" s="14" t="s">
        <v>5509</v>
      </c>
      <c r="B2010" s="36">
        <v>1</v>
      </c>
    </row>
    <row r="2011" spans="1:2" x14ac:dyDescent="0.2">
      <c r="A2011" s="14" t="s">
        <v>5500</v>
      </c>
      <c r="B2011" s="36">
        <v>1</v>
      </c>
    </row>
    <row r="2012" spans="1:2" x14ac:dyDescent="0.2">
      <c r="A2012" s="14" t="s">
        <v>3936</v>
      </c>
      <c r="B2012" s="36">
        <v>1</v>
      </c>
    </row>
    <row r="2013" spans="1:2" x14ac:dyDescent="0.2">
      <c r="A2013" s="14" t="s">
        <v>7775</v>
      </c>
      <c r="B2013" s="36">
        <v>1</v>
      </c>
    </row>
    <row r="2014" spans="1:2" x14ac:dyDescent="0.2">
      <c r="A2014" s="14" t="s">
        <v>2125</v>
      </c>
      <c r="B2014" s="36">
        <v>1</v>
      </c>
    </row>
    <row r="2015" spans="1:2" x14ac:dyDescent="0.2">
      <c r="A2015" s="14" t="s">
        <v>6926</v>
      </c>
      <c r="B2015" s="36">
        <v>1</v>
      </c>
    </row>
    <row r="2016" spans="1:2" x14ac:dyDescent="0.2">
      <c r="A2016" s="14" t="s">
        <v>7921</v>
      </c>
      <c r="B2016" s="36">
        <v>1</v>
      </c>
    </row>
    <row r="2017" spans="1:2" x14ac:dyDescent="0.2">
      <c r="A2017" s="14" t="s">
        <v>8006</v>
      </c>
      <c r="B2017" s="36">
        <v>1</v>
      </c>
    </row>
    <row r="2018" spans="1:2" x14ac:dyDescent="0.2">
      <c r="A2018" s="14" t="s">
        <v>264</v>
      </c>
      <c r="B2018" s="36">
        <v>1</v>
      </c>
    </row>
    <row r="2019" spans="1:2" x14ac:dyDescent="0.2">
      <c r="A2019" s="14" t="s">
        <v>1974</v>
      </c>
      <c r="B2019" s="36">
        <v>1</v>
      </c>
    </row>
    <row r="2020" spans="1:2" x14ac:dyDescent="0.2">
      <c r="A2020" s="14" t="s">
        <v>7676</v>
      </c>
      <c r="B2020" s="36">
        <v>1</v>
      </c>
    </row>
    <row r="2021" spans="1:2" x14ac:dyDescent="0.2">
      <c r="A2021" s="14" t="s">
        <v>7640</v>
      </c>
      <c r="B2021" s="36">
        <v>1</v>
      </c>
    </row>
    <row r="2022" spans="1:2" x14ac:dyDescent="0.2">
      <c r="A2022" s="14" t="s">
        <v>6889</v>
      </c>
      <c r="B2022" s="36">
        <v>1</v>
      </c>
    </row>
    <row r="2023" spans="1:2" x14ac:dyDescent="0.2">
      <c r="A2023" s="14" t="s">
        <v>5357</v>
      </c>
      <c r="B2023" s="36">
        <v>1</v>
      </c>
    </row>
    <row r="2024" spans="1:2" x14ac:dyDescent="0.2">
      <c r="A2024" s="14" t="s">
        <v>3590</v>
      </c>
      <c r="B2024" s="36">
        <v>1</v>
      </c>
    </row>
    <row r="2025" spans="1:2" x14ac:dyDescent="0.2">
      <c r="A2025" s="14" t="s">
        <v>5939</v>
      </c>
      <c r="B2025" s="36">
        <v>1</v>
      </c>
    </row>
    <row r="2026" spans="1:2" x14ac:dyDescent="0.2">
      <c r="A2026" s="14" t="s">
        <v>4483</v>
      </c>
      <c r="B2026" s="36">
        <v>1</v>
      </c>
    </row>
    <row r="2027" spans="1:2" x14ac:dyDescent="0.2">
      <c r="A2027" s="14" t="s">
        <v>6478</v>
      </c>
      <c r="B2027" s="36">
        <v>1</v>
      </c>
    </row>
    <row r="2028" spans="1:2" x14ac:dyDescent="0.2">
      <c r="A2028" s="14" t="s">
        <v>5606</v>
      </c>
      <c r="B2028" s="36">
        <v>1</v>
      </c>
    </row>
    <row r="2029" spans="1:2" x14ac:dyDescent="0.2">
      <c r="A2029" s="14" t="s">
        <v>4520</v>
      </c>
      <c r="B2029" s="36">
        <v>1</v>
      </c>
    </row>
    <row r="2030" spans="1:2" x14ac:dyDescent="0.2">
      <c r="A2030" s="14" t="s">
        <v>4826</v>
      </c>
      <c r="B2030" s="36">
        <v>1</v>
      </c>
    </row>
    <row r="2031" spans="1:2" x14ac:dyDescent="0.2">
      <c r="A2031" s="14" t="s">
        <v>4960</v>
      </c>
      <c r="B2031" s="36">
        <v>1</v>
      </c>
    </row>
    <row r="2032" spans="1:2" x14ac:dyDescent="0.2">
      <c r="A2032" s="14" t="s">
        <v>1823</v>
      </c>
      <c r="B2032" s="36">
        <v>1</v>
      </c>
    </row>
    <row r="2033" spans="1:2" x14ac:dyDescent="0.2">
      <c r="A2033" s="14" t="s">
        <v>1804</v>
      </c>
      <c r="B2033" s="36">
        <v>1</v>
      </c>
    </row>
    <row r="2034" spans="1:2" x14ac:dyDescent="0.2">
      <c r="A2034" s="14" t="s">
        <v>1780</v>
      </c>
      <c r="B2034" s="36">
        <v>1</v>
      </c>
    </row>
    <row r="2035" spans="1:2" x14ac:dyDescent="0.2">
      <c r="A2035" s="14" t="s">
        <v>2207</v>
      </c>
      <c r="B2035" s="36">
        <v>1</v>
      </c>
    </row>
    <row r="2036" spans="1:2" x14ac:dyDescent="0.2">
      <c r="A2036" s="14" t="s">
        <v>2543</v>
      </c>
      <c r="B2036" s="36">
        <v>1</v>
      </c>
    </row>
    <row r="2037" spans="1:2" x14ac:dyDescent="0.2">
      <c r="A2037" s="14" t="s">
        <v>3847</v>
      </c>
      <c r="B2037" s="36">
        <v>1</v>
      </c>
    </row>
    <row r="2038" spans="1:2" x14ac:dyDescent="0.2">
      <c r="A2038" s="14" t="s">
        <v>4116</v>
      </c>
      <c r="B2038" s="36">
        <v>1</v>
      </c>
    </row>
    <row r="2039" spans="1:2" x14ac:dyDescent="0.2">
      <c r="A2039" s="14" t="s">
        <v>4078</v>
      </c>
      <c r="B2039" s="36">
        <v>1</v>
      </c>
    </row>
    <row r="2040" spans="1:2" x14ac:dyDescent="0.2">
      <c r="A2040" s="14" t="s">
        <v>4973</v>
      </c>
      <c r="B2040" s="36">
        <v>1</v>
      </c>
    </row>
    <row r="2041" spans="1:2" x14ac:dyDescent="0.2">
      <c r="A2041" s="14" t="s">
        <v>2876</v>
      </c>
      <c r="B2041" s="36">
        <v>1</v>
      </c>
    </row>
    <row r="2042" spans="1:2" x14ac:dyDescent="0.2">
      <c r="A2042" s="14" t="s">
        <v>2590</v>
      </c>
      <c r="B2042" s="36">
        <v>1</v>
      </c>
    </row>
    <row r="2043" spans="1:2" x14ac:dyDescent="0.2">
      <c r="A2043" s="14" t="s">
        <v>2388</v>
      </c>
      <c r="B2043" s="36">
        <v>1</v>
      </c>
    </row>
    <row r="2044" spans="1:2" x14ac:dyDescent="0.2">
      <c r="A2044" s="14" t="s">
        <v>2600</v>
      </c>
      <c r="B2044" s="36">
        <v>1</v>
      </c>
    </row>
    <row r="2045" spans="1:2" x14ac:dyDescent="0.2">
      <c r="A2045" s="14" t="s">
        <v>2946</v>
      </c>
      <c r="B2045" s="36">
        <v>1</v>
      </c>
    </row>
    <row r="2046" spans="1:2" x14ac:dyDescent="0.2">
      <c r="A2046" s="14" t="s">
        <v>3504</v>
      </c>
      <c r="B2046" s="36">
        <v>1</v>
      </c>
    </row>
    <row r="2047" spans="1:2" x14ac:dyDescent="0.2">
      <c r="A2047" s="14" t="s">
        <v>5093</v>
      </c>
      <c r="B2047" s="36">
        <v>1</v>
      </c>
    </row>
    <row r="2048" spans="1:2" x14ac:dyDescent="0.2">
      <c r="A2048" s="14" t="s">
        <v>989</v>
      </c>
      <c r="B2048" s="36">
        <v>1</v>
      </c>
    </row>
    <row r="2049" spans="1:2" x14ac:dyDescent="0.2">
      <c r="A2049" s="14" t="s">
        <v>2455</v>
      </c>
      <c r="B2049" s="36">
        <v>1</v>
      </c>
    </row>
    <row r="2050" spans="1:2" x14ac:dyDescent="0.2">
      <c r="A2050" s="14" t="s">
        <v>4153</v>
      </c>
      <c r="B2050" s="36">
        <v>1</v>
      </c>
    </row>
    <row r="2051" spans="1:2" x14ac:dyDescent="0.2">
      <c r="A2051" s="14" t="s">
        <v>5008</v>
      </c>
      <c r="B2051" s="36">
        <v>1</v>
      </c>
    </row>
    <row r="2052" spans="1:2" x14ac:dyDescent="0.2">
      <c r="A2052" s="14" t="s">
        <v>2856</v>
      </c>
      <c r="B2052" s="36">
        <v>1</v>
      </c>
    </row>
    <row r="2053" spans="1:2" x14ac:dyDescent="0.2">
      <c r="A2053" s="14" t="s">
        <v>606</v>
      </c>
      <c r="B2053" s="36">
        <v>1</v>
      </c>
    </row>
    <row r="2054" spans="1:2" x14ac:dyDescent="0.2">
      <c r="A2054" s="14" t="s">
        <v>1193</v>
      </c>
      <c r="B2054" s="36">
        <v>1</v>
      </c>
    </row>
    <row r="2055" spans="1:2" x14ac:dyDescent="0.2">
      <c r="A2055" s="14" t="s">
        <v>4926</v>
      </c>
      <c r="B2055" s="36">
        <v>1</v>
      </c>
    </row>
    <row r="2056" spans="1:2" x14ac:dyDescent="0.2">
      <c r="A2056" s="14" t="s">
        <v>1562</v>
      </c>
      <c r="B2056" s="36">
        <v>1</v>
      </c>
    </row>
    <row r="2057" spans="1:2" x14ac:dyDescent="0.2">
      <c r="A2057" s="14" t="s">
        <v>24</v>
      </c>
      <c r="B2057" s="36">
        <v>1</v>
      </c>
    </row>
    <row r="2058" spans="1:2" x14ac:dyDescent="0.2">
      <c r="A2058" s="14" t="s">
        <v>855</v>
      </c>
      <c r="B2058" s="36">
        <v>1</v>
      </c>
    </row>
    <row r="2059" spans="1:2" x14ac:dyDescent="0.2">
      <c r="A2059" s="14" t="s">
        <v>4211</v>
      </c>
      <c r="B2059" s="36">
        <v>1</v>
      </c>
    </row>
    <row r="2060" spans="1:2" x14ac:dyDescent="0.2">
      <c r="A2060" s="14" t="s">
        <v>5709</v>
      </c>
      <c r="B2060" s="36">
        <v>1</v>
      </c>
    </row>
    <row r="2061" spans="1:2" x14ac:dyDescent="0.2">
      <c r="A2061" s="14" t="s">
        <v>5755</v>
      </c>
      <c r="B2061" s="36">
        <v>1</v>
      </c>
    </row>
    <row r="2062" spans="1:2" x14ac:dyDescent="0.2">
      <c r="A2062" s="14" t="s">
        <v>6857</v>
      </c>
      <c r="B2062" s="36">
        <v>1</v>
      </c>
    </row>
    <row r="2063" spans="1:2" x14ac:dyDescent="0.2">
      <c r="A2063" s="14" t="s">
        <v>5749</v>
      </c>
      <c r="B2063" s="36">
        <v>1</v>
      </c>
    </row>
    <row r="2064" spans="1:2" x14ac:dyDescent="0.2">
      <c r="A2064" s="14" t="s">
        <v>5892</v>
      </c>
      <c r="B2064" s="36">
        <v>1</v>
      </c>
    </row>
    <row r="2065" spans="1:2" x14ac:dyDescent="0.2">
      <c r="A2065" s="14" t="s">
        <v>5610</v>
      </c>
      <c r="B2065" s="36">
        <v>1</v>
      </c>
    </row>
    <row r="2066" spans="1:2" x14ac:dyDescent="0.2">
      <c r="A2066" s="14" t="s">
        <v>6710</v>
      </c>
      <c r="B2066" s="36">
        <v>1</v>
      </c>
    </row>
    <row r="2067" spans="1:2" x14ac:dyDescent="0.2">
      <c r="A2067" s="14" t="s">
        <v>6310</v>
      </c>
      <c r="B2067" s="36">
        <v>1</v>
      </c>
    </row>
    <row r="2068" spans="1:2" x14ac:dyDescent="0.2">
      <c r="A2068" s="14" t="s">
        <v>5791</v>
      </c>
      <c r="B2068" s="36">
        <v>1</v>
      </c>
    </row>
    <row r="2069" spans="1:2" x14ac:dyDescent="0.2">
      <c r="A2069" s="14" t="s">
        <v>7781</v>
      </c>
      <c r="B2069" s="36">
        <v>1</v>
      </c>
    </row>
    <row r="2070" spans="1:2" x14ac:dyDescent="0.2">
      <c r="A2070" s="14" t="s">
        <v>2017</v>
      </c>
      <c r="B2070" s="36">
        <v>1</v>
      </c>
    </row>
    <row r="2071" spans="1:2" x14ac:dyDescent="0.2">
      <c r="A2071" s="14" t="s">
        <v>7047</v>
      </c>
      <c r="B2071" s="36">
        <v>1</v>
      </c>
    </row>
    <row r="2072" spans="1:2" x14ac:dyDescent="0.2">
      <c r="A2072" s="14" t="s">
        <v>7227</v>
      </c>
      <c r="B2072" s="36">
        <v>1</v>
      </c>
    </row>
    <row r="2073" spans="1:2" x14ac:dyDescent="0.2">
      <c r="A2073" s="14" t="s">
        <v>4877</v>
      </c>
      <c r="B2073" s="36">
        <v>1</v>
      </c>
    </row>
    <row r="2074" spans="1:2" x14ac:dyDescent="0.2">
      <c r="A2074" s="14" t="s">
        <v>2593</v>
      </c>
      <c r="B2074" s="36">
        <v>1</v>
      </c>
    </row>
    <row r="2075" spans="1:2" x14ac:dyDescent="0.2">
      <c r="A2075" s="14" t="s">
        <v>3166</v>
      </c>
      <c r="B2075" s="36">
        <v>1</v>
      </c>
    </row>
    <row r="2076" spans="1:2" x14ac:dyDescent="0.2">
      <c r="A2076" s="14" t="s">
        <v>3524</v>
      </c>
      <c r="B2076" s="36">
        <v>1</v>
      </c>
    </row>
    <row r="2077" spans="1:2" x14ac:dyDescent="0.2">
      <c r="A2077" s="14" t="s">
        <v>3273</v>
      </c>
      <c r="B2077" s="36">
        <v>1</v>
      </c>
    </row>
    <row r="2078" spans="1:2" x14ac:dyDescent="0.2">
      <c r="A2078" s="14" t="s">
        <v>6893</v>
      </c>
      <c r="B2078" s="36">
        <v>1</v>
      </c>
    </row>
    <row r="2079" spans="1:2" x14ac:dyDescent="0.2">
      <c r="A2079" s="14" t="s">
        <v>4126</v>
      </c>
      <c r="B2079" s="36">
        <v>1</v>
      </c>
    </row>
    <row r="2080" spans="1:2" x14ac:dyDescent="0.2">
      <c r="A2080" s="14" t="s">
        <v>7516</v>
      </c>
      <c r="B2080" s="36">
        <v>1</v>
      </c>
    </row>
    <row r="2081" spans="1:2" x14ac:dyDescent="0.2">
      <c r="A2081" s="14" t="s">
        <v>7337</v>
      </c>
      <c r="B2081" s="36">
        <v>1</v>
      </c>
    </row>
    <row r="2082" spans="1:2" x14ac:dyDescent="0.2">
      <c r="A2082" s="14" t="s">
        <v>1017</v>
      </c>
      <c r="B2082" s="36">
        <v>1</v>
      </c>
    </row>
    <row r="2083" spans="1:2" x14ac:dyDescent="0.2">
      <c r="A2083" s="14" t="s">
        <v>238</v>
      </c>
      <c r="B2083" s="36">
        <v>1</v>
      </c>
    </row>
    <row r="2084" spans="1:2" x14ac:dyDescent="0.2">
      <c r="A2084" s="14" t="s">
        <v>194</v>
      </c>
      <c r="B2084" s="36">
        <v>1</v>
      </c>
    </row>
    <row r="2085" spans="1:2" x14ac:dyDescent="0.2">
      <c r="A2085" s="14" t="s">
        <v>7419</v>
      </c>
      <c r="B2085" s="36">
        <v>1</v>
      </c>
    </row>
    <row r="2086" spans="1:2" x14ac:dyDescent="0.2">
      <c r="A2086" s="14" t="s">
        <v>5932</v>
      </c>
      <c r="B2086" s="36">
        <v>1</v>
      </c>
    </row>
    <row r="2087" spans="1:2" x14ac:dyDescent="0.2">
      <c r="A2087" s="14" t="s">
        <v>1670</v>
      </c>
      <c r="B2087" s="36">
        <v>1</v>
      </c>
    </row>
    <row r="2088" spans="1:2" x14ac:dyDescent="0.2">
      <c r="A2088" s="14" t="s">
        <v>355</v>
      </c>
      <c r="B2088" s="36">
        <v>1</v>
      </c>
    </row>
    <row r="2089" spans="1:2" x14ac:dyDescent="0.2">
      <c r="A2089" s="14" t="s">
        <v>7693</v>
      </c>
      <c r="B2089" s="36">
        <v>1</v>
      </c>
    </row>
    <row r="2090" spans="1:2" x14ac:dyDescent="0.2">
      <c r="A2090" s="14" t="s">
        <v>1282</v>
      </c>
      <c r="B2090" s="36">
        <v>1</v>
      </c>
    </row>
    <row r="2091" spans="1:2" x14ac:dyDescent="0.2">
      <c r="A2091" s="14" t="s">
        <v>4976</v>
      </c>
      <c r="B2091" s="36">
        <v>1</v>
      </c>
    </row>
    <row r="2092" spans="1:2" x14ac:dyDescent="0.2">
      <c r="A2092" s="14" t="s">
        <v>4595</v>
      </c>
      <c r="B2092" s="36">
        <v>1</v>
      </c>
    </row>
    <row r="2093" spans="1:2" x14ac:dyDescent="0.2">
      <c r="A2093" s="14" t="s">
        <v>1317</v>
      </c>
      <c r="B2093" s="36">
        <v>1</v>
      </c>
    </row>
    <row r="2094" spans="1:2" x14ac:dyDescent="0.2">
      <c r="A2094" s="14" t="s">
        <v>6073</v>
      </c>
      <c r="B2094" s="36">
        <v>1</v>
      </c>
    </row>
    <row r="2095" spans="1:2" x14ac:dyDescent="0.2">
      <c r="A2095" s="14" t="s">
        <v>533</v>
      </c>
      <c r="B2095" s="36">
        <v>1</v>
      </c>
    </row>
    <row r="2096" spans="1:2" x14ac:dyDescent="0.2">
      <c r="A2096" s="14" t="s">
        <v>2265</v>
      </c>
      <c r="B2096" s="36">
        <v>1</v>
      </c>
    </row>
    <row r="2097" spans="1:2" x14ac:dyDescent="0.2">
      <c r="A2097" s="14" t="s">
        <v>7519</v>
      </c>
      <c r="B2097" s="36">
        <v>1</v>
      </c>
    </row>
    <row r="2098" spans="1:2" x14ac:dyDescent="0.2">
      <c r="A2098" s="14" t="s">
        <v>2128</v>
      </c>
      <c r="B2098" s="36">
        <v>1</v>
      </c>
    </row>
    <row r="2099" spans="1:2" x14ac:dyDescent="0.2">
      <c r="A2099" s="14" t="s">
        <v>753</v>
      </c>
      <c r="B2099" s="36">
        <v>1</v>
      </c>
    </row>
    <row r="2100" spans="1:2" x14ac:dyDescent="0.2">
      <c r="A2100" s="14" t="s">
        <v>7077</v>
      </c>
      <c r="B2100" s="36">
        <v>1</v>
      </c>
    </row>
    <row r="2101" spans="1:2" x14ac:dyDescent="0.2">
      <c r="A2101" s="14" t="s">
        <v>706</v>
      </c>
      <c r="B2101" s="36">
        <v>1</v>
      </c>
    </row>
    <row r="2102" spans="1:2" x14ac:dyDescent="0.2">
      <c r="A2102" s="14" t="s">
        <v>7714</v>
      </c>
      <c r="B2102" s="36">
        <v>1</v>
      </c>
    </row>
    <row r="2103" spans="1:2" x14ac:dyDescent="0.2">
      <c r="A2103" s="14" t="s">
        <v>1443</v>
      </c>
      <c r="B2103" s="36">
        <v>1</v>
      </c>
    </row>
    <row r="2104" spans="1:2" x14ac:dyDescent="0.2">
      <c r="A2104" s="14" t="s">
        <v>7462</v>
      </c>
      <c r="B2104" s="36">
        <v>1</v>
      </c>
    </row>
    <row r="2105" spans="1:2" x14ac:dyDescent="0.2">
      <c r="A2105" s="14" t="s">
        <v>1098</v>
      </c>
      <c r="B2105" s="36">
        <v>1</v>
      </c>
    </row>
    <row r="2106" spans="1:2" x14ac:dyDescent="0.2">
      <c r="A2106" s="14" t="s">
        <v>4381</v>
      </c>
      <c r="B2106" s="36">
        <v>1</v>
      </c>
    </row>
    <row r="2107" spans="1:2" x14ac:dyDescent="0.2">
      <c r="A2107" s="14" t="s">
        <v>3961</v>
      </c>
      <c r="B2107" s="36">
        <v>1</v>
      </c>
    </row>
    <row r="2108" spans="1:2" x14ac:dyDescent="0.2">
      <c r="A2108" s="14" t="s">
        <v>1022</v>
      </c>
      <c r="B2108" s="36">
        <v>1</v>
      </c>
    </row>
    <row r="2109" spans="1:2" x14ac:dyDescent="0.2">
      <c r="A2109" s="14" t="s">
        <v>4920</v>
      </c>
      <c r="B2109" s="36">
        <v>1</v>
      </c>
    </row>
    <row r="2110" spans="1:2" x14ac:dyDescent="0.2">
      <c r="A2110" s="14" t="s">
        <v>861</v>
      </c>
      <c r="B2110" s="36">
        <v>1</v>
      </c>
    </row>
    <row r="2111" spans="1:2" x14ac:dyDescent="0.2">
      <c r="A2111" s="14" t="s">
        <v>4623</v>
      </c>
      <c r="B2111" s="36">
        <v>1</v>
      </c>
    </row>
    <row r="2112" spans="1:2" x14ac:dyDescent="0.2">
      <c r="A2112" s="14" t="s">
        <v>4817</v>
      </c>
      <c r="B2112" s="36">
        <v>1</v>
      </c>
    </row>
    <row r="2113" spans="1:2" x14ac:dyDescent="0.2">
      <c r="A2113" s="14" t="s">
        <v>6179</v>
      </c>
      <c r="B2113" s="36">
        <v>1</v>
      </c>
    </row>
    <row r="2114" spans="1:2" x14ac:dyDescent="0.2">
      <c r="A2114" s="14" t="s">
        <v>6067</v>
      </c>
      <c r="B2114" s="36">
        <v>1</v>
      </c>
    </row>
    <row r="2115" spans="1:2" x14ac:dyDescent="0.2">
      <c r="A2115" s="14" t="s">
        <v>1083</v>
      </c>
      <c r="B2115" s="36">
        <v>1</v>
      </c>
    </row>
    <row r="2116" spans="1:2" x14ac:dyDescent="0.2">
      <c r="A2116" s="14" t="s">
        <v>298</v>
      </c>
      <c r="B2116" s="36">
        <v>1</v>
      </c>
    </row>
    <row r="2117" spans="1:2" x14ac:dyDescent="0.2">
      <c r="A2117" s="14" t="s">
        <v>5369</v>
      </c>
      <c r="B2117" s="36">
        <v>1</v>
      </c>
    </row>
    <row r="2118" spans="1:2" x14ac:dyDescent="0.2">
      <c r="A2118" s="14" t="s">
        <v>4539</v>
      </c>
      <c r="B2118" s="36">
        <v>1</v>
      </c>
    </row>
    <row r="2119" spans="1:2" x14ac:dyDescent="0.2">
      <c r="A2119" s="14" t="s">
        <v>4766</v>
      </c>
      <c r="B2119" s="36">
        <v>1</v>
      </c>
    </row>
    <row r="2120" spans="1:2" x14ac:dyDescent="0.2">
      <c r="A2120" s="14" t="s">
        <v>7413</v>
      </c>
      <c r="B2120" s="36">
        <v>1</v>
      </c>
    </row>
    <row r="2121" spans="1:2" x14ac:dyDescent="0.2">
      <c r="A2121" s="14" t="s">
        <v>6389</v>
      </c>
      <c r="B2121" s="36">
        <v>1</v>
      </c>
    </row>
    <row r="2122" spans="1:2" x14ac:dyDescent="0.2">
      <c r="A2122" s="14" t="s">
        <v>5667</v>
      </c>
      <c r="B2122" s="36">
        <v>1</v>
      </c>
    </row>
    <row r="2123" spans="1:2" x14ac:dyDescent="0.2">
      <c r="A2123" s="14" t="s">
        <v>6812</v>
      </c>
      <c r="B2123" s="36">
        <v>1</v>
      </c>
    </row>
    <row r="2124" spans="1:2" x14ac:dyDescent="0.2">
      <c r="A2124" s="14" t="s">
        <v>6021</v>
      </c>
      <c r="B2124" s="36">
        <v>1</v>
      </c>
    </row>
    <row r="2125" spans="1:2" x14ac:dyDescent="0.2">
      <c r="A2125" s="14" t="s">
        <v>6472</v>
      </c>
      <c r="B2125" s="36">
        <v>1</v>
      </c>
    </row>
    <row r="2126" spans="1:2" x14ac:dyDescent="0.2">
      <c r="A2126" s="14" t="s">
        <v>6739</v>
      </c>
      <c r="B2126" s="36">
        <v>1</v>
      </c>
    </row>
    <row r="2127" spans="1:2" x14ac:dyDescent="0.2">
      <c r="A2127" s="14" t="s">
        <v>6886</v>
      </c>
      <c r="B2127" s="36">
        <v>1</v>
      </c>
    </row>
    <row r="2128" spans="1:2" x14ac:dyDescent="0.2">
      <c r="A2128" s="14" t="s">
        <v>6932</v>
      </c>
      <c r="B2128" s="36">
        <v>1</v>
      </c>
    </row>
    <row r="2129" spans="1:2" x14ac:dyDescent="0.2">
      <c r="A2129" s="14" t="s">
        <v>3841</v>
      </c>
      <c r="B2129" s="36">
        <v>1</v>
      </c>
    </row>
    <row r="2130" spans="1:2" x14ac:dyDescent="0.2">
      <c r="A2130" s="14" t="s">
        <v>4132</v>
      </c>
      <c r="B2130" s="36">
        <v>1</v>
      </c>
    </row>
    <row r="2131" spans="1:2" x14ac:dyDescent="0.2">
      <c r="A2131" s="14" t="s">
        <v>2347</v>
      </c>
      <c r="B2131" s="36">
        <v>1</v>
      </c>
    </row>
    <row r="2132" spans="1:2" x14ac:dyDescent="0.2">
      <c r="A2132" s="14" t="s">
        <v>6361</v>
      </c>
      <c r="B2132" s="36">
        <v>1</v>
      </c>
    </row>
    <row r="2133" spans="1:2" x14ac:dyDescent="0.2">
      <c r="A2133" s="14" t="s">
        <v>1242</v>
      </c>
      <c r="B2133" s="36">
        <v>1</v>
      </c>
    </row>
    <row r="2134" spans="1:2" x14ac:dyDescent="0.2">
      <c r="A2134" s="14" t="s">
        <v>1649</v>
      </c>
      <c r="B2134" s="36">
        <v>1</v>
      </c>
    </row>
    <row r="2135" spans="1:2" x14ac:dyDescent="0.2">
      <c r="A2135" s="14" t="s">
        <v>903</v>
      </c>
      <c r="B2135" s="36">
        <v>1</v>
      </c>
    </row>
    <row r="2136" spans="1:2" x14ac:dyDescent="0.2">
      <c r="A2136" s="14" t="s">
        <v>5223</v>
      </c>
      <c r="B2136" s="36">
        <v>1</v>
      </c>
    </row>
    <row r="2137" spans="1:2" x14ac:dyDescent="0.2">
      <c r="A2137" s="14" t="s">
        <v>6565</v>
      </c>
      <c r="B2137" s="36">
        <v>1</v>
      </c>
    </row>
    <row r="2138" spans="1:2" x14ac:dyDescent="0.2">
      <c r="A2138" s="14" t="s">
        <v>6517</v>
      </c>
      <c r="B2138" s="36">
        <v>1</v>
      </c>
    </row>
    <row r="2139" spans="1:2" x14ac:dyDescent="0.2">
      <c r="A2139" s="14" t="s">
        <v>5670</v>
      </c>
      <c r="B2139" s="36">
        <v>1</v>
      </c>
    </row>
    <row r="2140" spans="1:2" x14ac:dyDescent="0.2">
      <c r="A2140" s="14" t="s">
        <v>5628</v>
      </c>
      <c r="B2140" s="36">
        <v>1</v>
      </c>
    </row>
    <row r="2141" spans="1:2" x14ac:dyDescent="0.2">
      <c r="A2141" s="14" t="s">
        <v>5849</v>
      </c>
      <c r="B2141" s="36">
        <v>1</v>
      </c>
    </row>
    <row r="2142" spans="1:2" x14ac:dyDescent="0.2">
      <c r="A2142" s="14" t="s">
        <v>6809</v>
      </c>
      <c r="B2142" s="36">
        <v>1</v>
      </c>
    </row>
    <row r="2143" spans="1:2" x14ac:dyDescent="0.2">
      <c r="A2143" s="14" t="s">
        <v>6667</v>
      </c>
      <c r="B2143" s="36">
        <v>1</v>
      </c>
    </row>
    <row r="2144" spans="1:2" x14ac:dyDescent="0.2">
      <c r="A2144" s="14" t="s">
        <v>5559</v>
      </c>
      <c r="B2144" s="36">
        <v>1</v>
      </c>
    </row>
    <row r="2145" spans="1:2" x14ac:dyDescent="0.2">
      <c r="A2145" s="14" t="s">
        <v>6130</v>
      </c>
      <c r="B2145" s="36">
        <v>1</v>
      </c>
    </row>
    <row r="2146" spans="1:2" x14ac:dyDescent="0.2">
      <c r="A2146" s="14" t="s">
        <v>7883</v>
      </c>
      <c r="B2146" s="36">
        <v>1</v>
      </c>
    </row>
    <row r="2147" spans="1:2" x14ac:dyDescent="0.2">
      <c r="A2147" s="14" t="s">
        <v>6553</v>
      </c>
      <c r="B2147" s="36">
        <v>1</v>
      </c>
    </row>
    <row r="2148" spans="1:2" x14ac:dyDescent="0.2">
      <c r="A2148" s="14" t="s">
        <v>6540</v>
      </c>
      <c r="B2148" s="36">
        <v>1</v>
      </c>
    </row>
    <row r="2149" spans="1:2" x14ac:dyDescent="0.2">
      <c r="A2149" s="14" t="s">
        <v>5469</v>
      </c>
      <c r="B2149" s="36">
        <v>1</v>
      </c>
    </row>
    <row r="2150" spans="1:2" x14ac:dyDescent="0.2">
      <c r="A2150" s="14" t="s">
        <v>5451</v>
      </c>
      <c r="B2150" s="36">
        <v>1</v>
      </c>
    </row>
    <row r="2151" spans="1:2" x14ac:dyDescent="0.2">
      <c r="A2151" s="14" t="s">
        <v>382</v>
      </c>
      <c r="B2151" s="36">
        <v>1</v>
      </c>
    </row>
    <row r="2152" spans="1:2" x14ac:dyDescent="0.2">
      <c r="A2152" s="14" t="s">
        <v>2728</v>
      </c>
      <c r="B2152" s="36">
        <v>1</v>
      </c>
    </row>
    <row r="2153" spans="1:2" x14ac:dyDescent="0.2">
      <c r="A2153" s="14" t="s">
        <v>3255</v>
      </c>
      <c r="B2153" s="36">
        <v>1</v>
      </c>
    </row>
    <row r="2154" spans="1:2" x14ac:dyDescent="0.2">
      <c r="A2154" s="14" t="s">
        <v>6246</v>
      </c>
      <c r="B2154" s="36">
        <v>1</v>
      </c>
    </row>
    <row r="2155" spans="1:2" x14ac:dyDescent="0.2">
      <c r="A2155" s="14" t="s">
        <v>6877</v>
      </c>
      <c r="B2155" s="36">
        <v>1</v>
      </c>
    </row>
    <row r="2156" spans="1:2" x14ac:dyDescent="0.2">
      <c r="A2156" s="14" t="s">
        <v>3400</v>
      </c>
      <c r="B2156" s="36">
        <v>1</v>
      </c>
    </row>
    <row r="2157" spans="1:2" x14ac:dyDescent="0.2">
      <c r="A2157" s="14" t="s">
        <v>3082</v>
      </c>
      <c r="B2157" s="36">
        <v>1</v>
      </c>
    </row>
    <row r="2158" spans="1:2" x14ac:dyDescent="0.2">
      <c r="A2158" s="14" t="s">
        <v>1391</v>
      </c>
      <c r="B2158" s="36">
        <v>1</v>
      </c>
    </row>
    <row r="2159" spans="1:2" x14ac:dyDescent="0.2">
      <c r="A2159" s="14" t="s">
        <v>3044</v>
      </c>
      <c r="B2159" s="36">
        <v>1</v>
      </c>
    </row>
    <row r="2160" spans="1:2" x14ac:dyDescent="0.2">
      <c r="A2160" s="14" t="s">
        <v>1835</v>
      </c>
      <c r="B2160" s="36">
        <v>1</v>
      </c>
    </row>
    <row r="2161" spans="1:2" x14ac:dyDescent="0.2">
      <c r="A2161" s="14" t="s">
        <v>226</v>
      </c>
      <c r="B2161" s="36">
        <v>1</v>
      </c>
    </row>
    <row r="2162" spans="1:2" x14ac:dyDescent="0.2">
      <c r="A2162" s="14" t="s">
        <v>7747</v>
      </c>
      <c r="B2162" s="36">
        <v>1</v>
      </c>
    </row>
    <row r="2163" spans="1:2" x14ac:dyDescent="0.2">
      <c r="A2163" s="14" t="s">
        <v>7608</v>
      </c>
      <c r="B2163" s="36">
        <v>1</v>
      </c>
    </row>
    <row r="2164" spans="1:2" x14ac:dyDescent="0.2">
      <c r="A2164" s="14" t="s">
        <v>1753</v>
      </c>
      <c r="B2164" s="36">
        <v>1</v>
      </c>
    </row>
    <row r="2165" spans="1:2" x14ac:dyDescent="0.2">
      <c r="A2165" s="14" t="s">
        <v>1935</v>
      </c>
      <c r="B2165" s="36">
        <v>1</v>
      </c>
    </row>
    <row r="2166" spans="1:2" x14ac:dyDescent="0.2">
      <c r="A2166" s="14" t="s">
        <v>1838</v>
      </c>
      <c r="B2166" s="36">
        <v>1</v>
      </c>
    </row>
    <row r="2167" spans="1:2" x14ac:dyDescent="0.2">
      <c r="A2167" s="14" t="s">
        <v>1627</v>
      </c>
      <c r="B2167" s="36">
        <v>1</v>
      </c>
    </row>
    <row r="2168" spans="1:2" x14ac:dyDescent="0.2">
      <c r="A2168" s="14" t="s">
        <v>7832</v>
      </c>
      <c r="B2168" s="36">
        <v>1</v>
      </c>
    </row>
    <row r="2169" spans="1:2" x14ac:dyDescent="0.2">
      <c r="A2169" s="14" t="s">
        <v>1371</v>
      </c>
      <c r="B2169" s="36">
        <v>1</v>
      </c>
    </row>
    <row r="2170" spans="1:2" x14ac:dyDescent="0.2">
      <c r="A2170" s="14" t="s">
        <v>1571</v>
      </c>
      <c r="B2170" s="36">
        <v>1</v>
      </c>
    </row>
    <row r="2171" spans="1:2" x14ac:dyDescent="0.2">
      <c r="A2171" s="14" t="s">
        <v>1817</v>
      </c>
      <c r="B2171" s="36">
        <v>1</v>
      </c>
    </row>
    <row r="2172" spans="1:2" x14ac:dyDescent="0.2">
      <c r="A2172" s="14" t="s">
        <v>4021</v>
      </c>
      <c r="B2172" s="36">
        <v>1</v>
      </c>
    </row>
    <row r="2173" spans="1:2" x14ac:dyDescent="0.2">
      <c r="A2173" s="14" t="s">
        <v>1514</v>
      </c>
      <c r="B2173" s="36">
        <v>1</v>
      </c>
    </row>
    <row r="2174" spans="1:2" x14ac:dyDescent="0.2">
      <c r="A2174" s="14" t="s">
        <v>1101</v>
      </c>
      <c r="B2174" s="36">
        <v>1</v>
      </c>
    </row>
    <row r="2175" spans="1:2" x14ac:dyDescent="0.2">
      <c r="A2175" s="14" t="s">
        <v>7140</v>
      </c>
      <c r="B2175" s="36">
        <v>1</v>
      </c>
    </row>
    <row r="2176" spans="1:2" x14ac:dyDescent="0.2">
      <c r="A2176" s="14" t="s">
        <v>5391</v>
      </c>
      <c r="B2176" s="36">
        <v>1</v>
      </c>
    </row>
    <row r="2177" spans="1:2" x14ac:dyDescent="0.2">
      <c r="A2177" s="14" t="s">
        <v>6107</v>
      </c>
      <c r="B2177" s="36">
        <v>1</v>
      </c>
    </row>
    <row r="2178" spans="1:2" x14ac:dyDescent="0.2">
      <c r="A2178" s="14" t="s">
        <v>6448</v>
      </c>
      <c r="B2178" s="36">
        <v>1</v>
      </c>
    </row>
    <row r="2179" spans="1:2" x14ac:dyDescent="0.2">
      <c r="A2179" s="14" t="s">
        <v>5874</v>
      </c>
      <c r="B2179" s="36">
        <v>1</v>
      </c>
    </row>
    <row r="2180" spans="1:2" x14ac:dyDescent="0.2">
      <c r="A2180" s="14" t="s">
        <v>5497</v>
      </c>
      <c r="B2180" s="36">
        <v>1</v>
      </c>
    </row>
    <row r="2181" spans="1:2" x14ac:dyDescent="0.2">
      <c r="A2181" s="14" t="s">
        <v>5335</v>
      </c>
      <c r="B2181" s="36">
        <v>1</v>
      </c>
    </row>
    <row r="2182" spans="1:2" x14ac:dyDescent="0.2">
      <c r="A2182" s="14" t="s">
        <v>4929</v>
      </c>
      <c r="B2182" s="36">
        <v>1</v>
      </c>
    </row>
    <row r="2183" spans="1:2" x14ac:dyDescent="0.2">
      <c r="A2183" s="14" t="s">
        <v>5904</v>
      </c>
      <c r="B2183" s="36">
        <v>1</v>
      </c>
    </row>
    <row r="2184" spans="1:2" x14ac:dyDescent="0.2">
      <c r="A2184" s="14" t="s">
        <v>4471</v>
      </c>
      <c r="B2184" s="36">
        <v>1</v>
      </c>
    </row>
    <row r="2185" spans="1:2" x14ac:dyDescent="0.2">
      <c r="A2185" s="14" t="s">
        <v>4953</v>
      </c>
      <c r="B2185" s="36">
        <v>1</v>
      </c>
    </row>
    <row r="2186" spans="1:2" x14ac:dyDescent="0.2">
      <c r="A2186" s="14" t="s">
        <v>5026</v>
      </c>
      <c r="B2186" s="36">
        <v>1</v>
      </c>
    </row>
    <row r="2187" spans="1:2" x14ac:dyDescent="0.2">
      <c r="A2187" s="14" t="s">
        <v>7482</v>
      </c>
      <c r="B2187" s="36">
        <v>1</v>
      </c>
    </row>
    <row r="2188" spans="1:2" x14ac:dyDescent="0.2">
      <c r="A2188" s="14" t="s">
        <v>4576</v>
      </c>
      <c r="B2188" s="36">
        <v>1</v>
      </c>
    </row>
    <row r="2189" spans="1:2" x14ac:dyDescent="0.2">
      <c r="A2189" s="14" t="s">
        <v>3997</v>
      </c>
      <c r="B2189" s="36">
        <v>1</v>
      </c>
    </row>
    <row r="2190" spans="1:2" x14ac:dyDescent="0.2">
      <c r="A2190" s="14" t="s">
        <v>7200</v>
      </c>
      <c r="B2190" s="36">
        <v>1</v>
      </c>
    </row>
    <row r="2191" spans="1:2" x14ac:dyDescent="0.2">
      <c r="A2191" s="14" t="s">
        <v>7028</v>
      </c>
      <c r="B2191" s="36">
        <v>1</v>
      </c>
    </row>
    <row r="2192" spans="1:2" x14ac:dyDescent="0.2">
      <c r="A2192" s="14" t="s">
        <v>4982</v>
      </c>
      <c r="B2192" s="36">
        <v>1</v>
      </c>
    </row>
    <row r="2193" spans="1:2" x14ac:dyDescent="0.2">
      <c r="A2193" s="14" t="s">
        <v>7862</v>
      </c>
      <c r="B2193" s="36">
        <v>1</v>
      </c>
    </row>
    <row r="2194" spans="1:2" x14ac:dyDescent="0.2">
      <c r="A2194" s="14" t="s">
        <v>5776</v>
      </c>
      <c r="B2194" s="36">
        <v>1</v>
      </c>
    </row>
    <row r="2195" spans="1:2" x14ac:dyDescent="0.2">
      <c r="A2195" s="14" t="s">
        <v>188</v>
      </c>
      <c r="B2195" s="36">
        <v>1</v>
      </c>
    </row>
    <row r="2196" spans="1:2" x14ac:dyDescent="0.2">
      <c r="A2196" s="14" t="s">
        <v>7265</v>
      </c>
      <c r="B2196" s="36">
        <v>1</v>
      </c>
    </row>
    <row r="2197" spans="1:2" x14ac:dyDescent="0.2">
      <c r="A2197" s="14" t="s">
        <v>7313</v>
      </c>
      <c r="B2197" s="36">
        <v>1</v>
      </c>
    </row>
    <row r="2198" spans="1:2" x14ac:dyDescent="0.2">
      <c r="A2198" s="14" t="s">
        <v>1977</v>
      </c>
      <c r="B2198" s="36">
        <v>1</v>
      </c>
    </row>
    <row r="2199" spans="1:2" x14ac:dyDescent="0.2">
      <c r="A2199" s="14" t="s">
        <v>4405</v>
      </c>
      <c r="B2199" s="36">
        <v>1</v>
      </c>
    </row>
    <row r="2200" spans="1:2" x14ac:dyDescent="0.2">
      <c r="A2200" s="14" t="s">
        <v>6940</v>
      </c>
      <c r="B2200" s="36">
        <v>1</v>
      </c>
    </row>
    <row r="2201" spans="1:2" x14ac:dyDescent="0.2">
      <c r="A2201" s="14" t="s">
        <v>6457</v>
      </c>
      <c r="B2201" s="36">
        <v>1</v>
      </c>
    </row>
    <row r="2202" spans="1:2" x14ac:dyDescent="0.2">
      <c r="A2202" s="14" t="s">
        <v>7068</v>
      </c>
      <c r="B2202" s="36">
        <v>1</v>
      </c>
    </row>
    <row r="2203" spans="1:2" x14ac:dyDescent="0.2">
      <c r="A2203" s="14" t="s">
        <v>5788</v>
      </c>
      <c r="B2203" s="36">
        <v>1</v>
      </c>
    </row>
    <row r="2204" spans="1:2" x14ac:dyDescent="0.2">
      <c r="A2204" s="14" t="s">
        <v>211</v>
      </c>
      <c r="B2204" s="36">
        <v>1</v>
      </c>
    </row>
    <row r="2205" spans="1:2" x14ac:dyDescent="0.2">
      <c r="A2205" s="14" t="s">
        <v>379</v>
      </c>
      <c r="B2205" s="36">
        <v>1</v>
      </c>
    </row>
    <row r="2206" spans="1:2" x14ac:dyDescent="0.2">
      <c r="A2206" s="14" t="s">
        <v>4446</v>
      </c>
      <c r="B2206" s="36">
        <v>1</v>
      </c>
    </row>
    <row r="2207" spans="1:2" x14ac:dyDescent="0.2">
      <c r="A2207" s="14" t="s">
        <v>750</v>
      </c>
      <c r="B2207" s="36">
        <v>1</v>
      </c>
    </row>
    <row r="2208" spans="1:2" x14ac:dyDescent="0.2">
      <c r="A2208" s="14" t="s">
        <v>4314</v>
      </c>
      <c r="B2208" s="36">
        <v>1</v>
      </c>
    </row>
    <row r="2209" spans="1:2" x14ac:dyDescent="0.2">
      <c r="A2209" s="14" t="s">
        <v>5728</v>
      </c>
      <c r="B2209" s="36">
        <v>1</v>
      </c>
    </row>
    <row r="2210" spans="1:2" x14ac:dyDescent="0.2">
      <c r="A2210" s="14" t="s">
        <v>7112</v>
      </c>
      <c r="B2210" s="36">
        <v>1</v>
      </c>
    </row>
    <row r="2211" spans="1:2" x14ac:dyDescent="0.2">
      <c r="A2211" s="14" t="s">
        <v>5017</v>
      </c>
      <c r="B2211" s="36">
        <v>1</v>
      </c>
    </row>
    <row r="2212" spans="1:2" x14ac:dyDescent="0.2">
      <c r="A2212" s="14" t="s">
        <v>4896</v>
      </c>
      <c r="B2212" s="36">
        <v>1</v>
      </c>
    </row>
    <row r="2213" spans="1:2" x14ac:dyDescent="0.2">
      <c r="A2213" s="14" t="s">
        <v>1040</v>
      </c>
      <c r="B2213" s="36">
        <v>1</v>
      </c>
    </row>
    <row r="2214" spans="1:2" x14ac:dyDescent="0.2">
      <c r="A2214" s="14" t="s">
        <v>7808</v>
      </c>
      <c r="B2214" s="36">
        <v>1</v>
      </c>
    </row>
    <row r="2215" spans="1:2" x14ac:dyDescent="0.2">
      <c r="A2215" s="14" t="s">
        <v>858</v>
      </c>
      <c r="B2215" s="36">
        <v>1</v>
      </c>
    </row>
    <row r="2216" spans="1:2" x14ac:dyDescent="0.2">
      <c r="A2216" s="14" t="s">
        <v>6413</v>
      </c>
      <c r="B2216" s="36">
        <v>1</v>
      </c>
    </row>
    <row r="2217" spans="1:2" x14ac:dyDescent="0.2">
      <c r="A2217" s="14" t="s">
        <v>7080</v>
      </c>
      <c r="B2217" s="36">
        <v>1</v>
      </c>
    </row>
    <row r="2218" spans="1:2" x14ac:dyDescent="0.2">
      <c r="A2218" s="14" t="s">
        <v>3288</v>
      </c>
      <c r="B2218" s="36">
        <v>1</v>
      </c>
    </row>
    <row r="2219" spans="1:2" x14ac:dyDescent="0.2">
      <c r="A2219" s="14" t="s">
        <v>6827</v>
      </c>
      <c r="B2219" s="36">
        <v>1</v>
      </c>
    </row>
    <row r="2220" spans="1:2" x14ac:dyDescent="0.2">
      <c r="A2220" s="14" t="s">
        <v>1705</v>
      </c>
      <c r="B2220" s="36">
        <v>1</v>
      </c>
    </row>
    <row r="2221" spans="1:2" x14ac:dyDescent="0.2">
      <c r="A2221" s="14" t="s">
        <v>1305</v>
      </c>
      <c r="B2221" s="36">
        <v>1</v>
      </c>
    </row>
    <row r="2222" spans="1:2" x14ac:dyDescent="0.2">
      <c r="A2222" s="14" t="s">
        <v>208</v>
      </c>
      <c r="B2222" s="36">
        <v>1</v>
      </c>
    </row>
    <row r="2223" spans="1:2" x14ac:dyDescent="0.2">
      <c r="A2223" s="14" t="s">
        <v>684</v>
      </c>
      <c r="B2223" s="36">
        <v>1</v>
      </c>
    </row>
    <row r="2224" spans="1:2" x14ac:dyDescent="0.2">
      <c r="A2224" s="14" t="s">
        <v>1726</v>
      </c>
      <c r="B2224" s="36">
        <v>1</v>
      </c>
    </row>
    <row r="2225" spans="1:2" x14ac:dyDescent="0.2">
      <c r="A2225" s="14" t="s">
        <v>7397</v>
      </c>
      <c r="B2225" s="36">
        <v>1</v>
      </c>
    </row>
    <row r="2226" spans="1:2" x14ac:dyDescent="0.2">
      <c r="A2226" s="14" t="s">
        <v>1150</v>
      </c>
      <c r="B2226" s="36">
        <v>1</v>
      </c>
    </row>
    <row r="2227" spans="1:2" x14ac:dyDescent="0.2">
      <c r="A2227" s="14" t="s">
        <v>3835</v>
      </c>
      <c r="B2227" s="36">
        <v>1</v>
      </c>
    </row>
    <row r="2228" spans="1:2" x14ac:dyDescent="0.2">
      <c r="A2228" s="14" t="s">
        <v>3611</v>
      </c>
      <c r="B2228" s="36">
        <v>1</v>
      </c>
    </row>
    <row r="2229" spans="1:2" x14ac:dyDescent="0.2">
      <c r="A2229" s="14" t="s">
        <v>7952</v>
      </c>
      <c r="B2229" s="36">
        <v>1</v>
      </c>
    </row>
    <row r="2230" spans="1:2" x14ac:dyDescent="0.2">
      <c r="A2230" s="14" t="s">
        <v>7564</v>
      </c>
      <c r="B2230" s="36">
        <v>1</v>
      </c>
    </row>
    <row r="2231" spans="1:2" x14ac:dyDescent="0.2">
      <c r="A2231" s="14" t="s">
        <v>7705</v>
      </c>
      <c r="B2231" s="36">
        <v>1</v>
      </c>
    </row>
    <row r="2232" spans="1:2" x14ac:dyDescent="0.2">
      <c r="A2232" s="14" t="s">
        <v>5691</v>
      </c>
      <c r="B2232" s="36">
        <v>1</v>
      </c>
    </row>
    <row r="2233" spans="1:2" x14ac:dyDescent="0.2">
      <c r="A2233" s="14" t="s">
        <v>6760</v>
      </c>
      <c r="B2233" s="36">
        <v>1</v>
      </c>
    </row>
    <row r="2234" spans="1:2" x14ac:dyDescent="0.2">
      <c r="A2234" s="14" t="s">
        <v>640</v>
      </c>
      <c r="B2234" s="36">
        <v>1</v>
      </c>
    </row>
    <row r="2235" spans="1:2" x14ac:dyDescent="0.2">
      <c r="A2235" s="14" t="s">
        <v>2065</v>
      </c>
      <c r="B2235" s="36">
        <v>1</v>
      </c>
    </row>
    <row r="2236" spans="1:2" x14ac:dyDescent="0.2">
      <c r="A2236" s="14" t="s">
        <v>7121</v>
      </c>
      <c r="B2236" s="36">
        <v>1</v>
      </c>
    </row>
    <row r="2237" spans="1:2" x14ac:dyDescent="0.2">
      <c r="A2237" s="14" t="s">
        <v>6836</v>
      </c>
      <c r="B2237" s="36">
        <v>1</v>
      </c>
    </row>
    <row r="2238" spans="1:2" x14ac:dyDescent="0.2">
      <c r="A2238" s="14" t="s">
        <v>3381</v>
      </c>
      <c r="B2238" s="36">
        <v>1</v>
      </c>
    </row>
    <row r="2239" spans="1:2" x14ac:dyDescent="0.2">
      <c r="A2239" s="14" t="s">
        <v>5913</v>
      </c>
      <c r="B2239" s="36">
        <v>1</v>
      </c>
    </row>
    <row r="2240" spans="1:2" x14ac:dyDescent="0.2">
      <c r="A2240" s="14" t="s">
        <v>2712</v>
      </c>
      <c r="B2240" s="36">
        <v>1</v>
      </c>
    </row>
    <row r="2241" spans="1:2" x14ac:dyDescent="0.2">
      <c r="A2241" s="14" t="s">
        <v>5014</v>
      </c>
      <c r="B2241" s="36">
        <v>1</v>
      </c>
    </row>
    <row r="2242" spans="1:2" x14ac:dyDescent="0.2">
      <c r="A2242" s="14" t="s">
        <v>5385</v>
      </c>
      <c r="B2242" s="36">
        <v>1</v>
      </c>
    </row>
    <row r="2243" spans="1:2" x14ac:dyDescent="0.2">
      <c r="A2243" s="14" t="s">
        <v>418</v>
      </c>
      <c r="B2243" s="36">
        <v>1</v>
      </c>
    </row>
    <row r="2244" spans="1:2" x14ac:dyDescent="0.2">
      <c r="A2244" s="14" t="s">
        <v>2351</v>
      </c>
      <c r="B2244" s="36">
        <v>1</v>
      </c>
    </row>
    <row r="2245" spans="1:2" x14ac:dyDescent="0.2">
      <c r="A2245" s="14" t="s">
        <v>3894</v>
      </c>
      <c r="B2245" s="36">
        <v>1</v>
      </c>
    </row>
    <row r="2246" spans="1:2" x14ac:dyDescent="0.2">
      <c r="A2246" s="14" t="s">
        <v>5810</v>
      </c>
      <c r="B2246" s="36">
        <v>1</v>
      </c>
    </row>
    <row r="2247" spans="1:2" x14ac:dyDescent="0.2">
      <c r="A2247" s="14" t="s">
        <v>2547</v>
      </c>
      <c r="B2247" s="36">
        <v>1</v>
      </c>
    </row>
    <row r="2248" spans="1:2" x14ac:dyDescent="0.2">
      <c r="A2248" s="14" t="s">
        <v>3479</v>
      </c>
      <c r="B2248" s="36">
        <v>1</v>
      </c>
    </row>
    <row r="2249" spans="1:2" x14ac:dyDescent="0.2">
      <c r="A2249" s="14" t="s">
        <v>1357</v>
      </c>
      <c r="B2249" s="36">
        <v>1</v>
      </c>
    </row>
    <row r="2250" spans="1:2" x14ac:dyDescent="0.2">
      <c r="A2250" s="14" t="s">
        <v>1965</v>
      </c>
      <c r="B2250" s="36">
        <v>1</v>
      </c>
    </row>
    <row r="2251" spans="1:2" x14ac:dyDescent="0.2">
      <c r="A2251" s="14" t="s">
        <v>2287</v>
      </c>
      <c r="B2251" s="36">
        <v>1</v>
      </c>
    </row>
    <row r="2252" spans="1:2" x14ac:dyDescent="0.2">
      <c r="A2252" s="14" t="s">
        <v>1959</v>
      </c>
      <c r="B2252" s="36">
        <v>1</v>
      </c>
    </row>
    <row r="2253" spans="1:2" x14ac:dyDescent="0.2">
      <c r="A2253" s="14" t="s">
        <v>1744</v>
      </c>
      <c r="B2253" s="36">
        <v>1</v>
      </c>
    </row>
    <row r="2254" spans="1:2" x14ac:dyDescent="0.2">
      <c r="A2254" s="14" t="s">
        <v>6487</v>
      </c>
      <c r="B2254" s="36">
        <v>1</v>
      </c>
    </row>
    <row r="2255" spans="1:2" x14ac:dyDescent="0.2">
      <c r="A2255" s="14" t="s">
        <v>7053</v>
      </c>
      <c r="B2255" s="36">
        <v>1</v>
      </c>
    </row>
    <row r="2256" spans="1:2" x14ac:dyDescent="0.2">
      <c r="A2256" s="14" t="s">
        <v>3430</v>
      </c>
      <c r="B2256" s="36">
        <v>1</v>
      </c>
    </row>
    <row r="2257" spans="1:2" x14ac:dyDescent="0.2">
      <c r="A2257" s="14" t="s">
        <v>5898</v>
      </c>
      <c r="B2257" s="36">
        <v>1</v>
      </c>
    </row>
    <row r="2258" spans="1:2" x14ac:dyDescent="0.2">
      <c r="A2258" s="14" t="s">
        <v>2829</v>
      </c>
      <c r="B2258" s="36">
        <v>1</v>
      </c>
    </row>
    <row r="2259" spans="1:2" x14ac:dyDescent="0.2">
      <c r="A2259" s="14" t="s">
        <v>2979</v>
      </c>
      <c r="B2259" s="36">
        <v>1</v>
      </c>
    </row>
    <row r="2260" spans="1:2" x14ac:dyDescent="0.2">
      <c r="A2260" s="14" t="s">
        <v>6349</v>
      </c>
      <c r="B2260" s="36">
        <v>1</v>
      </c>
    </row>
    <row r="2261" spans="1:2" x14ac:dyDescent="0.2">
      <c r="A2261" s="14" t="s">
        <v>7221</v>
      </c>
      <c r="B2261" s="36">
        <v>1</v>
      </c>
    </row>
    <row r="2262" spans="1:2" x14ac:dyDescent="0.2">
      <c r="A2262" s="14" t="s">
        <v>6407</v>
      </c>
      <c r="B2262" s="36">
        <v>1</v>
      </c>
    </row>
    <row r="2263" spans="1:2" x14ac:dyDescent="0.2">
      <c r="A2263" s="14" t="s">
        <v>1147</v>
      </c>
      <c r="B2263" s="36">
        <v>1</v>
      </c>
    </row>
    <row r="2264" spans="1:2" x14ac:dyDescent="0.2">
      <c r="A2264" s="14" t="s">
        <v>4051</v>
      </c>
      <c r="B2264" s="36">
        <v>1</v>
      </c>
    </row>
    <row r="2265" spans="1:2" x14ac:dyDescent="0.2">
      <c r="A2265" s="14" t="s">
        <v>4436</v>
      </c>
      <c r="B2265" s="36">
        <v>1</v>
      </c>
    </row>
    <row r="2266" spans="1:2" x14ac:dyDescent="0.2">
      <c r="A2266" s="14" t="s">
        <v>7772</v>
      </c>
      <c r="B2266" s="36">
        <v>1</v>
      </c>
    </row>
    <row r="2267" spans="1:2" x14ac:dyDescent="0.2">
      <c r="A2267" s="14" t="s">
        <v>2320</v>
      </c>
      <c r="B2267" s="36">
        <v>1</v>
      </c>
    </row>
    <row r="2268" spans="1:2" x14ac:dyDescent="0.2">
      <c r="A2268" s="14" t="s">
        <v>1377</v>
      </c>
      <c r="B2268" s="36">
        <v>1</v>
      </c>
    </row>
    <row r="2269" spans="1:2" x14ac:dyDescent="0.2">
      <c r="A2269" s="14" t="s">
        <v>964</v>
      </c>
      <c r="B2269" s="36">
        <v>1</v>
      </c>
    </row>
    <row r="2270" spans="1:2" x14ac:dyDescent="0.2">
      <c r="A2270" s="14" t="s">
        <v>5360</v>
      </c>
      <c r="B2270" s="36">
        <v>1</v>
      </c>
    </row>
    <row r="2271" spans="1:2" x14ac:dyDescent="0.2">
      <c r="A2271" s="14" t="s">
        <v>4417</v>
      </c>
      <c r="B2271" s="36">
        <v>1</v>
      </c>
    </row>
    <row r="2272" spans="1:2" x14ac:dyDescent="0.2">
      <c r="A2272" s="14" t="s">
        <v>1592</v>
      </c>
      <c r="B2272" s="36">
        <v>1</v>
      </c>
    </row>
    <row r="2273" spans="1:2" x14ac:dyDescent="0.2">
      <c r="A2273" s="14" t="s">
        <v>897</v>
      </c>
      <c r="B2273" s="36">
        <v>1</v>
      </c>
    </row>
    <row r="2274" spans="1:2" x14ac:dyDescent="0.2">
      <c r="A2274" s="14" t="s">
        <v>7007</v>
      </c>
      <c r="B2274" s="36">
        <v>1</v>
      </c>
    </row>
    <row r="2275" spans="1:2" x14ac:dyDescent="0.2">
      <c r="A2275" s="14" t="s">
        <v>3054</v>
      </c>
      <c r="B2275" s="36">
        <v>1</v>
      </c>
    </row>
    <row r="2276" spans="1:2" x14ac:dyDescent="0.2">
      <c r="A2276" s="14" t="s">
        <v>2314</v>
      </c>
      <c r="B2276" s="36">
        <v>1</v>
      </c>
    </row>
    <row r="2277" spans="1:2" x14ac:dyDescent="0.2">
      <c r="A2277" s="14" t="s">
        <v>7802</v>
      </c>
      <c r="B2277" s="36">
        <v>1</v>
      </c>
    </row>
    <row r="2278" spans="1:2" x14ac:dyDescent="0.2">
      <c r="A2278" s="14" t="s">
        <v>3211</v>
      </c>
      <c r="B2278" s="36">
        <v>1</v>
      </c>
    </row>
    <row r="2279" spans="1:2" x14ac:dyDescent="0.2">
      <c r="A2279" s="14" t="s">
        <v>1260</v>
      </c>
      <c r="B2279" s="36">
        <v>1</v>
      </c>
    </row>
    <row r="2280" spans="1:2" x14ac:dyDescent="0.2">
      <c r="A2280" s="14" t="s">
        <v>2344</v>
      </c>
      <c r="B2280" s="36">
        <v>1</v>
      </c>
    </row>
    <row r="2281" spans="1:2" x14ac:dyDescent="0.2">
      <c r="A2281" s="14" t="s">
        <v>1661</v>
      </c>
      <c r="B2281" s="36">
        <v>1</v>
      </c>
    </row>
    <row r="2282" spans="1:2" x14ac:dyDescent="0.2">
      <c r="A2282" s="14" t="s">
        <v>3816</v>
      </c>
      <c r="B2282" s="36">
        <v>1</v>
      </c>
    </row>
    <row r="2283" spans="1:2" x14ac:dyDescent="0.2">
      <c r="A2283" s="14" t="s">
        <v>1010</v>
      </c>
      <c r="B2283" s="36">
        <v>1</v>
      </c>
    </row>
    <row r="2284" spans="1:2" x14ac:dyDescent="0.2">
      <c r="A2284" s="14" t="s">
        <v>5801</v>
      </c>
      <c r="B2284" s="36">
        <v>1</v>
      </c>
    </row>
    <row r="2285" spans="1:2" x14ac:dyDescent="0.2">
      <c r="A2285" s="14" t="s">
        <v>5977</v>
      </c>
      <c r="B2285" s="36">
        <v>1</v>
      </c>
    </row>
    <row r="2286" spans="1:2" x14ac:dyDescent="0.2">
      <c r="A2286" s="14" t="s">
        <v>5053</v>
      </c>
      <c r="B2286" s="36">
        <v>1</v>
      </c>
    </row>
    <row r="2287" spans="1:2" x14ac:dyDescent="0.2">
      <c r="A2287" s="14" t="s">
        <v>6428</v>
      </c>
      <c r="B2287" s="36">
        <v>1</v>
      </c>
    </row>
    <row r="2288" spans="1:2" x14ac:dyDescent="0.2">
      <c r="A2288" s="14" t="s">
        <v>6070</v>
      </c>
      <c r="B2288" s="36">
        <v>1</v>
      </c>
    </row>
    <row r="2289" spans="1:2" x14ac:dyDescent="0.2">
      <c r="A2289" s="14" t="s">
        <v>3339</v>
      </c>
      <c r="B2289" s="36">
        <v>1</v>
      </c>
    </row>
    <row r="2290" spans="1:2" x14ac:dyDescent="0.2">
      <c r="A2290" s="14" t="s">
        <v>176</v>
      </c>
      <c r="B2290" s="36">
        <v>1</v>
      </c>
    </row>
    <row r="2291" spans="1:2" x14ac:dyDescent="0.2">
      <c r="A2291" s="14" t="s">
        <v>3548</v>
      </c>
      <c r="B2291" s="36">
        <v>1</v>
      </c>
    </row>
    <row r="2292" spans="1:2" x14ac:dyDescent="0.2">
      <c r="A2292" s="14" t="s">
        <v>5485</v>
      </c>
      <c r="B2292" s="36">
        <v>1</v>
      </c>
    </row>
    <row r="2293" spans="1:2" x14ac:dyDescent="0.2">
      <c r="A2293" s="14" t="s">
        <v>6225</v>
      </c>
      <c r="B2293" s="36">
        <v>1</v>
      </c>
    </row>
    <row r="2294" spans="1:2" x14ac:dyDescent="0.2">
      <c r="A2294" s="14" t="s">
        <v>4967</v>
      </c>
      <c r="B2294" s="36">
        <v>1</v>
      </c>
    </row>
    <row r="2295" spans="1:2" x14ac:dyDescent="0.2">
      <c r="A2295" s="14" t="s">
        <v>7634</v>
      </c>
      <c r="B2295" s="36">
        <v>1</v>
      </c>
    </row>
    <row r="2296" spans="1:2" x14ac:dyDescent="0.2">
      <c r="A2296" s="14" t="s">
        <v>6763</v>
      </c>
      <c r="B2296" s="36">
        <v>1</v>
      </c>
    </row>
    <row r="2297" spans="1:2" x14ac:dyDescent="0.2">
      <c r="A2297" s="14" t="s">
        <v>7655</v>
      </c>
      <c r="B2297" s="36">
        <v>1</v>
      </c>
    </row>
    <row r="2298" spans="1:2" x14ac:dyDescent="0.2">
      <c r="A2298" s="14" t="s">
        <v>7349</v>
      </c>
      <c r="B2298" s="36">
        <v>1</v>
      </c>
    </row>
    <row r="2299" spans="1:2" x14ac:dyDescent="0.2">
      <c r="A2299" s="14" t="s">
        <v>7787</v>
      </c>
      <c r="B2299" s="36">
        <v>1</v>
      </c>
    </row>
    <row r="2300" spans="1:2" x14ac:dyDescent="0.2">
      <c r="A2300" s="14" t="s">
        <v>3826</v>
      </c>
      <c r="B2300" s="36">
        <v>1</v>
      </c>
    </row>
    <row r="2301" spans="1:2" x14ac:dyDescent="0.2">
      <c r="A2301" s="14" t="s">
        <v>1104</v>
      </c>
      <c r="B2301" s="36">
        <v>1</v>
      </c>
    </row>
    <row r="2302" spans="1:2" x14ac:dyDescent="0.2">
      <c r="A2302" s="14" t="s">
        <v>890</v>
      </c>
      <c r="B2302" s="36">
        <v>1</v>
      </c>
    </row>
    <row r="2303" spans="1:2" x14ac:dyDescent="0.2">
      <c r="A2303" s="14" t="s">
        <v>3126</v>
      </c>
      <c r="B2303" s="36">
        <v>1</v>
      </c>
    </row>
    <row r="2304" spans="1:2" x14ac:dyDescent="0.2">
      <c r="A2304" s="14" t="s">
        <v>2502</v>
      </c>
      <c r="B2304" s="36">
        <v>1</v>
      </c>
    </row>
    <row r="2305" spans="1:2" x14ac:dyDescent="0.2">
      <c r="A2305" s="14" t="s">
        <v>3730</v>
      </c>
      <c r="B2305" s="36">
        <v>1</v>
      </c>
    </row>
    <row r="2306" spans="1:2" x14ac:dyDescent="0.2">
      <c r="A2306" s="14" t="s">
        <v>1929</v>
      </c>
      <c r="B2306" s="36">
        <v>1</v>
      </c>
    </row>
    <row r="2307" spans="1:2" x14ac:dyDescent="0.2">
      <c r="A2307" s="14" t="s">
        <v>7394</v>
      </c>
      <c r="B2307" s="36">
        <v>1</v>
      </c>
    </row>
    <row r="2308" spans="1:2" x14ac:dyDescent="0.2">
      <c r="A2308" s="14" t="s">
        <v>1900</v>
      </c>
      <c r="B2308" s="36">
        <v>1</v>
      </c>
    </row>
    <row r="2309" spans="1:2" x14ac:dyDescent="0.2">
      <c r="A2309" s="14" t="s">
        <v>2150</v>
      </c>
      <c r="B2309" s="36">
        <v>1</v>
      </c>
    </row>
    <row r="2310" spans="1:2" x14ac:dyDescent="0.2">
      <c r="A2310" s="14" t="s">
        <v>1795</v>
      </c>
      <c r="B2310" s="36">
        <v>1</v>
      </c>
    </row>
    <row r="2311" spans="1:2" x14ac:dyDescent="0.2">
      <c r="A2311" s="14" t="s">
        <v>1792</v>
      </c>
      <c r="B2311" s="36">
        <v>1</v>
      </c>
    </row>
    <row r="2312" spans="1:2" x14ac:dyDescent="0.2">
      <c r="A2312" s="14" t="s">
        <v>7673</v>
      </c>
      <c r="B2312" s="36">
        <v>1</v>
      </c>
    </row>
    <row r="2313" spans="1:2" x14ac:dyDescent="0.2">
      <c r="A2313" s="14" t="s">
        <v>1906</v>
      </c>
      <c r="B2313" s="36">
        <v>1</v>
      </c>
    </row>
    <row r="2314" spans="1:2" x14ac:dyDescent="0.2">
      <c r="A2314" s="14" t="s">
        <v>3727</v>
      </c>
      <c r="B2314" s="36">
        <v>1</v>
      </c>
    </row>
    <row r="2315" spans="1:2" x14ac:dyDescent="0.2">
      <c r="A2315" s="14" t="s">
        <v>7280</v>
      </c>
      <c r="B2315" s="36">
        <v>1</v>
      </c>
    </row>
    <row r="2316" spans="1:2" x14ac:dyDescent="0.2">
      <c r="A2316" s="14" t="s">
        <v>1711</v>
      </c>
      <c r="B2316" s="36">
        <v>1</v>
      </c>
    </row>
    <row r="2317" spans="1:2" x14ac:dyDescent="0.2">
      <c r="A2317" s="14" t="s">
        <v>5145</v>
      </c>
      <c r="B2317" s="36">
        <v>1</v>
      </c>
    </row>
    <row r="2318" spans="1:2" x14ac:dyDescent="0.2">
      <c r="A2318" s="14" t="s">
        <v>274</v>
      </c>
      <c r="B2318" s="36">
        <v>1</v>
      </c>
    </row>
    <row r="2319" spans="1:2" x14ac:dyDescent="0.2">
      <c r="A2319" s="14" t="s">
        <v>1483</v>
      </c>
      <c r="B2319" s="36">
        <v>1</v>
      </c>
    </row>
    <row r="2320" spans="1:2" x14ac:dyDescent="0.2">
      <c r="A2320" s="14" t="s">
        <v>6416</v>
      </c>
      <c r="B2320" s="36">
        <v>1</v>
      </c>
    </row>
    <row r="2321" spans="1:2" x14ac:dyDescent="0.2">
      <c r="A2321" s="14" t="s">
        <v>665</v>
      </c>
      <c r="B2321" s="36">
        <v>1</v>
      </c>
    </row>
    <row r="2322" spans="1:2" x14ac:dyDescent="0.2">
      <c r="A2322" s="14" t="s">
        <v>6404</v>
      </c>
      <c r="B2322" s="36">
        <v>1</v>
      </c>
    </row>
    <row r="2323" spans="1:2" x14ac:dyDescent="0.2">
      <c r="A2323" s="14" t="s">
        <v>1738</v>
      </c>
      <c r="B2323" s="36">
        <v>1</v>
      </c>
    </row>
    <row r="2324" spans="1:2" x14ac:dyDescent="0.2">
      <c r="A2324" s="14" t="s">
        <v>618</v>
      </c>
      <c r="B2324" s="36">
        <v>1</v>
      </c>
    </row>
    <row r="2325" spans="1:2" x14ac:dyDescent="0.2">
      <c r="A2325" s="14" t="s">
        <v>443</v>
      </c>
      <c r="B2325" s="36">
        <v>1</v>
      </c>
    </row>
    <row r="2326" spans="1:2" x14ac:dyDescent="0.2">
      <c r="A2326" s="14" t="s">
        <v>3094</v>
      </c>
      <c r="B2326" s="36">
        <v>1</v>
      </c>
    </row>
    <row r="2327" spans="1:2" x14ac:dyDescent="0.2">
      <c r="A2327" s="14" t="s">
        <v>3744</v>
      </c>
      <c r="B2327" s="36">
        <v>1</v>
      </c>
    </row>
    <row r="2328" spans="1:2" x14ac:dyDescent="0.2">
      <c r="A2328" s="14" t="s">
        <v>7086</v>
      </c>
      <c r="B2328" s="36">
        <v>1</v>
      </c>
    </row>
    <row r="2329" spans="1:2" x14ac:dyDescent="0.2">
      <c r="A2329" s="14" t="s">
        <v>5494</v>
      </c>
      <c r="B2329" s="36">
        <v>1</v>
      </c>
    </row>
    <row r="2330" spans="1:2" x14ac:dyDescent="0.2">
      <c r="A2330" s="14" t="s">
        <v>671</v>
      </c>
      <c r="B2330" s="36">
        <v>1</v>
      </c>
    </row>
    <row r="2331" spans="1:2" x14ac:dyDescent="0.2">
      <c r="A2331" s="14" t="s">
        <v>735</v>
      </c>
      <c r="B2331" s="36">
        <v>1</v>
      </c>
    </row>
    <row r="2332" spans="1:2" x14ac:dyDescent="0.2">
      <c r="A2332" s="14" t="s">
        <v>5643</v>
      </c>
      <c r="B2332" s="36">
        <v>1</v>
      </c>
    </row>
    <row r="2333" spans="1:2" x14ac:dyDescent="0.2">
      <c r="A2333" s="14" t="s">
        <v>5761</v>
      </c>
      <c r="B2333" s="36">
        <v>1</v>
      </c>
    </row>
    <row r="2334" spans="1:2" x14ac:dyDescent="0.2">
      <c r="A2334" s="14" t="s">
        <v>4057</v>
      </c>
      <c r="B2334" s="36">
        <v>1</v>
      </c>
    </row>
    <row r="2335" spans="1:2" x14ac:dyDescent="0.2">
      <c r="A2335" s="14" t="s">
        <v>6534</v>
      </c>
      <c r="B2335" s="36">
        <v>1</v>
      </c>
    </row>
    <row r="2336" spans="1:2" x14ac:dyDescent="0.2">
      <c r="A2336" s="14" t="s">
        <v>7379</v>
      </c>
      <c r="B2336" s="36">
        <v>1</v>
      </c>
    </row>
    <row r="2337" spans="1:2" x14ac:dyDescent="0.2">
      <c r="A2337" s="14" t="s">
        <v>5764</v>
      </c>
      <c r="B2337" s="36">
        <v>1</v>
      </c>
    </row>
    <row r="2338" spans="1:2" x14ac:dyDescent="0.2">
      <c r="A2338" s="14" t="s">
        <v>7811</v>
      </c>
      <c r="B2338" s="36">
        <v>1</v>
      </c>
    </row>
    <row r="2339" spans="1:2" x14ac:dyDescent="0.2">
      <c r="A2339" s="14" t="s">
        <v>1640</v>
      </c>
      <c r="B2339" s="36">
        <v>1</v>
      </c>
    </row>
    <row r="2340" spans="1:2" x14ac:dyDescent="0.2">
      <c r="A2340" s="14" t="s">
        <v>2020</v>
      </c>
      <c r="B2340" s="36">
        <v>1</v>
      </c>
    </row>
    <row r="2341" spans="1:2" x14ac:dyDescent="0.2">
      <c r="A2341" s="14" t="s">
        <v>1605</v>
      </c>
      <c r="B2341" s="36">
        <v>1</v>
      </c>
    </row>
    <row r="2342" spans="1:2" x14ac:dyDescent="0.2">
      <c r="A2342" s="14" t="s">
        <v>7319</v>
      </c>
      <c r="B2342" s="36">
        <v>1</v>
      </c>
    </row>
    <row r="2343" spans="1:2" x14ac:dyDescent="0.2">
      <c r="A2343" s="14" t="s">
        <v>1216</v>
      </c>
      <c r="B2343" s="36">
        <v>1</v>
      </c>
    </row>
    <row r="2344" spans="1:2" x14ac:dyDescent="0.2">
      <c r="A2344" s="14" t="s">
        <v>521</v>
      </c>
      <c r="B2344" s="36">
        <v>1</v>
      </c>
    </row>
    <row r="2345" spans="1:2" x14ac:dyDescent="0.2">
      <c r="A2345" s="14" t="s">
        <v>1527</v>
      </c>
      <c r="B2345" s="36">
        <v>1</v>
      </c>
    </row>
    <row r="2346" spans="1:2" x14ac:dyDescent="0.2">
      <c r="A2346" s="14" t="s">
        <v>3060</v>
      </c>
      <c r="B2346" s="36">
        <v>1</v>
      </c>
    </row>
    <row r="2347" spans="1:2" x14ac:dyDescent="0.2">
      <c r="A2347" s="14" t="s">
        <v>3810</v>
      </c>
      <c r="B2347" s="36">
        <v>1</v>
      </c>
    </row>
    <row r="2348" spans="1:2" x14ac:dyDescent="0.2">
      <c r="A2348" s="14" t="s">
        <v>1471</v>
      </c>
      <c r="B2348" s="36">
        <v>1</v>
      </c>
    </row>
    <row r="2349" spans="1:2" x14ac:dyDescent="0.2">
      <c r="A2349" s="14" t="s">
        <v>2477</v>
      </c>
      <c r="B2349" s="36">
        <v>1</v>
      </c>
    </row>
    <row r="2350" spans="1:2" x14ac:dyDescent="0.2">
      <c r="A2350" s="14" t="s">
        <v>4731</v>
      </c>
      <c r="B2350" s="36">
        <v>1</v>
      </c>
    </row>
    <row r="2351" spans="1:2" x14ac:dyDescent="0.2">
      <c r="A2351" s="14" t="s">
        <v>3035</v>
      </c>
      <c r="B2351" s="36">
        <v>1</v>
      </c>
    </row>
    <row r="2352" spans="1:2" x14ac:dyDescent="0.2">
      <c r="A2352" s="14" t="s">
        <v>7534</v>
      </c>
      <c r="B2352" s="36">
        <v>1</v>
      </c>
    </row>
    <row r="2353" spans="1:2" x14ac:dyDescent="0.2">
      <c r="A2353" s="14" t="s">
        <v>3891</v>
      </c>
      <c r="B2353" s="36">
        <v>1</v>
      </c>
    </row>
    <row r="2354" spans="1:2" x14ac:dyDescent="0.2">
      <c r="A2354" s="14" t="s">
        <v>3397</v>
      </c>
      <c r="B2354" s="36">
        <v>1</v>
      </c>
    </row>
    <row r="2355" spans="1:2" x14ac:dyDescent="0.2">
      <c r="A2355" s="14" t="s">
        <v>6089</v>
      </c>
      <c r="B2355" s="36">
        <v>1</v>
      </c>
    </row>
    <row r="2356" spans="1:2" x14ac:dyDescent="0.2">
      <c r="A2356" s="14" t="s">
        <v>6149</v>
      </c>
      <c r="B2356" s="36">
        <v>1</v>
      </c>
    </row>
    <row r="2357" spans="1:2" x14ac:dyDescent="0.2">
      <c r="A2357" s="14" t="s">
        <v>7241</v>
      </c>
      <c r="B2357" s="36">
        <v>1</v>
      </c>
    </row>
    <row r="2358" spans="1:2" x14ac:dyDescent="0.2">
      <c r="A2358" s="14" t="s">
        <v>7871</v>
      </c>
      <c r="B2358" s="36">
        <v>1</v>
      </c>
    </row>
    <row r="2359" spans="1:2" x14ac:dyDescent="0.2">
      <c r="A2359" s="14" t="s">
        <v>7218</v>
      </c>
      <c r="B2359" s="36">
        <v>1</v>
      </c>
    </row>
    <row r="2360" spans="1:2" x14ac:dyDescent="0.2">
      <c r="A2360" s="14" t="s">
        <v>3454</v>
      </c>
      <c r="B2360" s="36">
        <v>1</v>
      </c>
    </row>
    <row r="2361" spans="1:2" x14ac:dyDescent="0.2">
      <c r="A2361" s="14" t="s">
        <v>3285</v>
      </c>
      <c r="B2361" s="36">
        <v>1</v>
      </c>
    </row>
    <row r="2362" spans="1:2" x14ac:dyDescent="0.2">
      <c r="A2362" s="14" t="s">
        <v>3683</v>
      </c>
      <c r="B2362" s="36">
        <v>1</v>
      </c>
    </row>
    <row r="2363" spans="1:2" x14ac:dyDescent="0.2">
      <c r="A2363" s="14" t="s">
        <v>289</v>
      </c>
      <c r="B2363" s="36">
        <v>1</v>
      </c>
    </row>
    <row r="2364" spans="1:2" x14ac:dyDescent="0.2">
      <c r="A2364" s="14" t="s">
        <v>3807</v>
      </c>
      <c r="B2364" s="36">
        <v>1</v>
      </c>
    </row>
    <row r="2365" spans="1:2" x14ac:dyDescent="0.2">
      <c r="A2365" s="14" t="s">
        <v>6523</v>
      </c>
      <c r="B2365" s="36">
        <v>1</v>
      </c>
    </row>
    <row r="2366" spans="1:2" x14ac:dyDescent="0.2">
      <c r="A2366" s="14" t="s">
        <v>4689</v>
      </c>
      <c r="B2366" s="36">
        <v>1</v>
      </c>
    </row>
    <row r="2367" spans="1:2" x14ac:dyDescent="0.2">
      <c r="A2367" s="14" t="s">
        <v>5782</v>
      </c>
      <c r="B2367" s="36">
        <v>1</v>
      </c>
    </row>
    <row r="2368" spans="1:2" x14ac:dyDescent="0.2">
      <c r="A2368" s="14" t="s">
        <v>5420</v>
      </c>
      <c r="B2368" s="36">
        <v>1</v>
      </c>
    </row>
    <row r="2369" spans="1:2" x14ac:dyDescent="0.2">
      <c r="A2369" s="14" t="s">
        <v>4244</v>
      </c>
      <c r="B2369" s="36">
        <v>1</v>
      </c>
    </row>
    <row r="2370" spans="1:2" x14ac:dyDescent="0.2">
      <c r="A2370" s="14" t="s">
        <v>5253</v>
      </c>
      <c r="B2370" s="36">
        <v>1</v>
      </c>
    </row>
    <row r="2371" spans="1:2" x14ac:dyDescent="0.2">
      <c r="A2371" s="14" t="s">
        <v>6137</v>
      </c>
      <c r="B2371" s="36">
        <v>1</v>
      </c>
    </row>
    <row r="2372" spans="1:2" x14ac:dyDescent="0.2">
      <c r="A2372" s="14" t="s">
        <v>2838</v>
      </c>
      <c r="B2372" s="36">
        <v>1</v>
      </c>
    </row>
    <row r="2373" spans="1:2" x14ac:dyDescent="0.2">
      <c r="A2373" s="14" t="s">
        <v>7501</v>
      </c>
      <c r="B2373" s="36">
        <v>1</v>
      </c>
    </row>
    <row r="2374" spans="1:2" x14ac:dyDescent="0.2">
      <c r="A2374" s="14" t="s">
        <v>4378</v>
      </c>
      <c r="B2374" s="36">
        <v>1</v>
      </c>
    </row>
    <row r="2375" spans="1:2" x14ac:dyDescent="0.2">
      <c r="A2375" s="14" t="s">
        <v>4673</v>
      </c>
      <c r="B2375" s="36">
        <v>1</v>
      </c>
    </row>
    <row r="2376" spans="1:2" x14ac:dyDescent="0.2">
      <c r="A2376" s="14" t="s">
        <v>653</v>
      </c>
      <c r="B2376" s="36">
        <v>1</v>
      </c>
    </row>
    <row r="2377" spans="1:2" x14ac:dyDescent="0.2">
      <c r="A2377" s="14" t="s">
        <v>1323</v>
      </c>
      <c r="B2377" s="36">
        <v>1</v>
      </c>
    </row>
    <row r="2378" spans="1:2" x14ac:dyDescent="0.2">
      <c r="A2378" s="14" t="s">
        <v>1164</v>
      </c>
      <c r="B2378" s="36">
        <v>1</v>
      </c>
    </row>
    <row r="2379" spans="1:2" x14ac:dyDescent="0.2">
      <c r="A2379" s="14" t="s">
        <v>7286</v>
      </c>
      <c r="B2379" s="36">
        <v>1</v>
      </c>
    </row>
    <row r="2380" spans="1:2" x14ac:dyDescent="0.2">
      <c r="A2380" s="14" t="s">
        <v>30</v>
      </c>
      <c r="B2380" s="36">
        <v>1</v>
      </c>
    </row>
    <row r="2381" spans="1:2" x14ac:dyDescent="0.2">
      <c r="A2381" s="14" t="s">
        <v>4505</v>
      </c>
      <c r="B2381" s="36">
        <v>1</v>
      </c>
    </row>
    <row r="2382" spans="1:2" x14ac:dyDescent="0.2">
      <c r="A2382" s="14" t="s">
        <v>1288</v>
      </c>
      <c r="B2382" s="36">
        <v>1</v>
      </c>
    </row>
    <row r="2383" spans="1:2" x14ac:dyDescent="0.2">
      <c r="A2383" s="14" t="s">
        <v>5865</v>
      </c>
      <c r="B2383" s="36">
        <v>1</v>
      </c>
    </row>
    <row r="2384" spans="1:2" x14ac:dyDescent="0.2">
      <c r="A2384" s="14" t="s">
        <v>2553</v>
      </c>
      <c r="B2384" s="36">
        <v>1</v>
      </c>
    </row>
    <row r="2385" spans="1:2" x14ac:dyDescent="0.2">
      <c r="A2385" s="14" t="s">
        <v>6490</v>
      </c>
      <c r="B2385" s="36">
        <v>1</v>
      </c>
    </row>
    <row r="2386" spans="1:2" x14ac:dyDescent="0.2">
      <c r="A2386" s="14" t="s">
        <v>2366</v>
      </c>
      <c r="B2386" s="36">
        <v>1</v>
      </c>
    </row>
    <row r="2387" spans="1:2" x14ac:dyDescent="0.2">
      <c r="A2387" s="14" t="s">
        <v>2452</v>
      </c>
      <c r="B2387" s="36">
        <v>1</v>
      </c>
    </row>
    <row r="2388" spans="1:2" x14ac:dyDescent="0.2">
      <c r="A2388" s="14" t="s">
        <v>3279</v>
      </c>
      <c r="B2388" s="36">
        <v>1</v>
      </c>
    </row>
    <row r="2389" spans="1:2" x14ac:dyDescent="0.2">
      <c r="A2389" s="14" t="s">
        <v>8045</v>
      </c>
      <c r="B2389" s="36">
        <v>1</v>
      </c>
    </row>
    <row r="2390" spans="1:2" x14ac:dyDescent="0.2">
      <c r="A2390" s="14" t="s">
        <v>7720</v>
      </c>
      <c r="B2390" s="36">
        <v>1</v>
      </c>
    </row>
    <row r="2391" spans="1:2" x14ac:dyDescent="0.2">
      <c r="A2391" s="14" t="s">
        <v>4814</v>
      </c>
      <c r="B2391" s="36">
        <v>1</v>
      </c>
    </row>
    <row r="2392" spans="1:2" x14ac:dyDescent="0.2">
      <c r="A2392" s="14" t="s">
        <v>2688</v>
      </c>
      <c r="B2392" s="36">
        <v>1</v>
      </c>
    </row>
    <row r="2393" spans="1:2" x14ac:dyDescent="0.2">
      <c r="A2393" s="14" t="s">
        <v>2781</v>
      </c>
      <c r="B2393" s="36">
        <v>1</v>
      </c>
    </row>
    <row r="2394" spans="1:2" x14ac:dyDescent="0.2">
      <c r="A2394" s="14" t="s">
        <v>6339</v>
      </c>
      <c r="B2394" s="36">
        <v>1</v>
      </c>
    </row>
    <row r="2395" spans="1:2" x14ac:dyDescent="0.2">
      <c r="A2395" s="14" t="s">
        <v>3557</v>
      </c>
      <c r="B2395" s="36">
        <v>1</v>
      </c>
    </row>
    <row r="2396" spans="1:2" x14ac:dyDescent="0.2">
      <c r="A2396" s="14" t="s">
        <v>8027</v>
      </c>
      <c r="B2396" s="36">
        <v>1</v>
      </c>
    </row>
    <row r="2397" spans="1:2" x14ac:dyDescent="0.2">
      <c r="A2397" s="14" t="s">
        <v>2903</v>
      </c>
      <c r="B2397" s="36">
        <v>1</v>
      </c>
    </row>
    <row r="2398" spans="1:2" x14ac:dyDescent="0.2">
      <c r="A2398" s="14" t="s">
        <v>339</v>
      </c>
      <c r="B2398" s="36">
        <v>1</v>
      </c>
    </row>
    <row r="2399" spans="1:2" x14ac:dyDescent="0.2">
      <c r="A2399" s="14" t="s">
        <v>6608</v>
      </c>
      <c r="B2399" s="36">
        <v>1</v>
      </c>
    </row>
    <row r="2400" spans="1:2" x14ac:dyDescent="0.2">
      <c r="A2400" s="14" t="s">
        <v>6466</v>
      </c>
      <c r="B2400" s="36">
        <v>1</v>
      </c>
    </row>
    <row r="2401" spans="1:2" x14ac:dyDescent="0.2">
      <c r="A2401" s="14" t="s">
        <v>5837</v>
      </c>
      <c r="B2401" s="36">
        <v>1</v>
      </c>
    </row>
    <row r="2402" spans="1:2" x14ac:dyDescent="0.2">
      <c r="A2402" s="14" t="s">
        <v>3515</v>
      </c>
      <c r="B2402" s="36">
        <v>1</v>
      </c>
    </row>
    <row r="2403" spans="1:2" x14ac:dyDescent="0.2">
      <c r="A2403" s="14" t="s">
        <v>3991</v>
      </c>
      <c r="B2403" s="36">
        <v>1</v>
      </c>
    </row>
    <row r="2404" spans="1:2" x14ac:dyDescent="0.2">
      <c r="A2404" s="14" t="s">
        <v>3330</v>
      </c>
      <c r="B2404" s="36">
        <v>1</v>
      </c>
    </row>
    <row r="2405" spans="1:2" x14ac:dyDescent="0.2">
      <c r="A2405" s="14" t="s">
        <v>4256</v>
      </c>
      <c r="B2405" s="36">
        <v>1</v>
      </c>
    </row>
    <row r="2406" spans="1:2" x14ac:dyDescent="0.2">
      <c r="A2406" s="14" t="s">
        <v>3741</v>
      </c>
      <c r="B2406" s="36">
        <v>1</v>
      </c>
    </row>
    <row r="2407" spans="1:2" x14ac:dyDescent="0.2">
      <c r="A2407" s="14" t="s">
        <v>5445</v>
      </c>
      <c r="B2407" s="36">
        <v>1</v>
      </c>
    </row>
    <row r="2408" spans="1:2" x14ac:dyDescent="0.2">
      <c r="A2408" s="14" t="s">
        <v>2934</v>
      </c>
      <c r="B2408" s="36">
        <v>1</v>
      </c>
    </row>
    <row r="2409" spans="1:2" x14ac:dyDescent="0.2">
      <c r="A2409" s="14" t="s">
        <v>3680</v>
      </c>
      <c r="B2409" s="36">
        <v>1</v>
      </c>
    </row>
    <row r="2410" spans="1:2" x14ac:dyDescent="0.2">
      <c r="A2410" s="14" t="s">
        <v>3218</v>
      </c>
      <c r="B2410" s="36">
        <v>1</v>
      </c>
    </row>
    <row r="2411" spans="1:2" x14ac:dyDescent="0.2">
      <c r="A2411" s="14" t="s">
        <v>4122</v>
      </c>
      <c r="B2411" s="36">
        <v>1</v>
      </c>
    </row>
    <row r="2412" spans="1:2" x14ac:dyDescent="0.2">
      <c r="A2412" s="14" t="s">
        <v>3026</v>
      </c>
      <c r="B2412" s="36">
        <v>1</v>
      </c>
    </row>
    <row r="2413" spans="1:2" x14ac:dyDescent="0.2">
      <c r="A2413" s="14" t="s">
        <v>4480</v>
      </c>
      <c r="B2413" s="36">
        <v>1</v>
      </c>
    </row>
    <row r="2414" spans="1:2" x14ac:dyDescent="0.2">
      <c r="A2414" s="14" t="s">
        <v>3530</v>
      </c>
      <c r="B2414" s="36">
        <v>1</v>
      </c>
    </row>
    <row r="2415" spans="1:2" x14ac:dyDescent="0.2">
      <c r="A2415" s="14" t="s">
        <v>2461</v>
      </c>
      <c r="B2415" s="36">
        <v>1</v>
      </c>
    </row>
    <row r="2416" spans="1:2" x14ac:dyDescent="0.2">
      <c r="A2416" s="14" t="s">
        <v>2643</v>
      </c>
      <c r="B2416" s="36">
        <v>1</v>
      </c>
    </row>
    <row r="2417" spans="1:2" x14ac:dyDescent="0.2">
      <c r="A2417" s="14" t="s">
        <v>4402</v>
      </c>
      <c r="B2417" s="36">
        <v>1</v>
      </c>
    </row>
    <row r="2418" spans="1:2" x14ac:dyDescent="0.2">
      <c r="A2418" s="14" t="s">
        <v>6991</v>
      </c>
      <c r="B2418" s="36">
        <v>1</v>
      </c>
    </row>
    <row r="2419" spans="1:2" x14ac:dyDescent="0.2">
      <c r="A2419" s="14" t="s">
        <v>5310</v>
      </c>
      <c r="B2419" s="36">
        <v>1</v>
      </c>
    </row>
    <row r="2420" spans="1:2" x14ac:dyDescent="0.2">
      <c r="A2420" s="14" t="s">
        <v>45</v>
      </c>
      <c r="B2420" s="36">
        <v>1</v>
      </c>
    </row>
    <row r="2421" spans="1:2" x14ac:dyDescent="0.2">
      <c r="A2421" s="14" t="s">
        <v>3545</v>
      </c>
      <c r="B2421" s="36">
        <v>1</v>
      </c>
    </row>
    <row r="2422" spans="1:2" x14ac:dyDescent="0.2">
      <c r="A2422" s="14" t="s">
        <v>2062</v>
      </c>
      <c r="B2422" s="36">
        <v>1</v>
      </c>
    </row>
    <row r="2423" spans="1:2" x14ac:dyDescent="0.2">
      <c r="A2423" s="14" t="s">
        <v>7593</v>
      </c>
      <c r="B2423" s="36">
        <v>1</v>
      </c>
    </row>
    <row r="2424" spans="1:2" x14ac:dyDescent="0.2">
      <c r="A2424" s="14" t="s">
        <v>2766</v>
      </c>
      <c r="B2424" s="36">
        <v>1</v>
      </c>
    </row>
    <row r="2425" spans="1:2" x14ac:dyDescent="0.2">
      <c r="A2425" s="14" t="s">
        <v>6303</v>
      </c>
      <c r="B2425" s="36">
        <v>1</v>
      </c>
    </row>
    <row r="2426" spans="1:2" x14ac:dyDescent="0.2">
      <c r="A2426" s="14" t="s">
        <v>3393</v>
      </c>
      <c r="B2426" s="36">
        <v>1</v>
      </c>
    </row>
    <row r="2427" spans="1:2" x14ac:dyDescent="0.2">
      <c r="A2427" s="14" t="s">
        <v>7034</v>
      </c>
      <c r="B2427" s="36">
        <v>1</v>
      </c>
    </row>
    <row r="2428" spans="1:2" x14ac:dyDescent="0.2">
      <c r="A2428" s="14" t="s">
        <v>4495</v>
      </c>
      <c r="B2428" s="36">
        <v>1</v>
      </c>
    </row>
    <row r="2429" spans="1:2" x14ac:dyDescent="0.2">
      <c r="A2429" s="14" t="s">
        <v>8015</v>
      </c>
      <c r="B2429" s="36">
        <v>1</v>
      </c>
    </row>
    <row r="2430" spans="1:2" x14ac:dyDescent="0.2">
      <c r="A2430" s="14" t="s">
        <v>3915</v>
      </c>
      <c r="B2430" s="36">
        <v>1</v>
      </c>
    </row>
    <row r="2431" spans="1:2" x14ac:dyDescent="0.2">
      <c r="A2431" s="14" t="s">
        <v>6955</v>
      </c>
      <c r="B2431" s="36">
        <v>1</v>
      </c>
    </row>
    <row r="2432" spans="1:2" x14ac:dyDescent="0.2">
      <c r="A2432" s="14" t="s">
        <v>1115</v>
      </c>
      <c r="B2432" s="36">
        <v>1</v>
      </c>
    </row>
    <row r="2433" spans="1:2" x14ac:dyDescent="0.2">
      <c r="A2433" s="14" t="s">
        <v>5436</v>
      </c>
      <c r="B2433" s="36">
        <v>1</v>
      </c>
    </row>
    <row r="2434" spans="1:2" x14ac:dyDescent="0.2">
      <c r="A2434" s="14" t="s">
        <v>2210</v>
      </c>
      <c r="B2434" s="36">
        <v>1</v>
      </c>
    </row>
    <row r="2435" spans="1:2" x14ac:dyDescent="0.2">
      <c r="A2435" s="14" t="s">
        <v>2241</v>
      </c>
      <c r="B2435" s="36">
        <v>1</v>
      </c>
    </row>
    <row r="2436" spans="1:2" x14ac:dyDescent="0.2">
      <c r="A2436" s="14" t="s">
        <v>7582</v>
      </c>
      <c r="B2436" s="36">
        <v>1</v>
      </c>
    </row>
    <row r="2437" spans="1:2" x14ac:dyDescent="0.2">
      <c r="A2437" s="14" t="s">
        <v>7628</v>
      </c>
      <c r="B2437" s="36">
        <v>1</v>
      </c>
    </row>
    <row r="2438" spans="1:2" x14ac:dyDescent="0.2">
      <c r="A2438" s="14" t="s">
        <v>7877</v>
      </c>
      <c r="B2438" s="36">
        <v>1</v>
      </c>
    </row>
    <row r="2439" spans="1:2" x14ac:dyDescent="0.2">
      <c r="A2439" s="14" t="s">
        <v>7762</v>
      </c>
      <c r="B2439" s="36">
        <v>1</v>
      </c>
    </row>
    <row r="2440" spans="1:2" x14ac:dyDescent="0.2">
      <c r="A2440" s="14" t="s">
        <v>5102</v>
      </c>
      <c r="B2440" s="36">
        <v>1</v>
      </c>
    </row>
    <row r="2441" spans="1:2" x14ac:dyDescent="0.2">
      <c r="A2441" s="14" t="s">
        <v>3309</v>
      </c>
      <c r="B2441" s="36">
        <v>1</v>
      </c>
    </row>
    <row r="2442" spans="1:2" x14ac:dyDescent="0.2">
      <c r="A2442" s="14" t="s">
        <v>4832</v>
      </c>
      <c r="B2442" s="36">
        <v>1</v>
      </c>
    </row>
    <row r="2443" spans="1:2" x14ac:dyDescent="0.2">
      <c r="A2443" s="14" t="s">
        <v>5190</v>
      </c>
      <c r="B2443" s="36">
        <v>1</v>
      </c>
    </row>
    <row r="2444" spans="1:2" x14ac:dyDescent="0.2">
      <c r="A2444" s="14" t="s">
        <v>3132</v>
      </c>
      <c r="B2444" s="36">
        <v>1</v>
      </c>
    </row>
    <row r="2445" spans="1:2" x14ac:dyDescent="0.2">
      <c r="A2445" s="14" t="s">
        <v>6098</v>
      </c>
      <c r="B2445" s="36">
        <v>1</v>
      </c>
    </row>
    <row r="2446" spans="1:2" x14ac:dyDescent="0.2">
      <c r="A2446" s="14" t="s">
        <v>3445</v>
      </c>
      <c r="B2446" s="36">
        <v>1</v>
      </c>
    </row>
    <row r="2447" spans="1:2" x14ac:dyDescent="0.2">
      <c r="A2447" s="14" t="s">
        <v>5163</v>
      </c>
      <c r="B2447" s="36">
        <v>1</v>
      </c>
    </row>
    <row r="2448" spans="1:2" x14ac:dyDescent="0.2">
      <c r="A2448" s="14" t="s">
        <v>5295</v>
      </c>
      <c r="B2448" s="36">
        <v>1</v>
      </c>
    </row>
    <row r="2449" spans="1:2" x14ac:dyDescent="0.2">
      <c r="A2449" s="14" t="s">
        <v>789</v>
      </c>
      <c r="B2449" s="36">
        <v>1</v>
      </c>
    </row>
    <row r="2450" spans="1:2" x14ac:dyDescent="0.2">
      <c r="A2450" s="14" t="s">
        <v>6806</v>
      </c>
      <c r="B2450" s="36">
        <v>1</v>
      </c>
    </row>
    <row r="2451" spans="1:2" x14ac:dyDescent="0.2">
      <c r="A2451" s="14" t="s">
        <v>1814</v>
      </c>
      <c r="B2451" s="36">
        <v>1</v>
      </c>
    </row>
    <row r="2452" spans="1:2" x14ac:dyDescent="0.2">
      <c r="A2452" s="14" t="s">
        <v>2238</v>
      </c>
      <c r="B2452" s="36">
        <v>1</v>
      </c>
    </row>
    <row r="2453" spans="1:2" x14ac:dyDescent="0.2">
      <c r="A2453" s="14" t="s">
        <v>1452</v>
      </c>
      <c r="B2453" s="36">
        <v>1</v>
      </c>
    </row>
    <row r="2454" spans="1:2" x14ac:dyDescent="0.2">
      <c r="A2454" s="14" t="s">
        <v>807</v>
      </c>
      <c r="B2454" s="36">
        <v>1</v>
      </c>
    </row>
    <row r="2455" spans="1:2" x14ac:dyDescent="0.2">
      <c r="A2455" s="14" t="s">
        <v>7498</v>
      </c>
      <c r="B2455" s="36">
        <v>1</v>
      </c>
    </row>
    <row r="2456" spans="1:2" x14ac:dyDescent="0.2">
      <c r="A2456" s="14" t="s">
        <v>4069</v>
      </c>
      <c r="B2456" s="36">
        <v>1</v>
      </c>
    </row>
    <row r="2457" spans="1:2" x14ac:dyDescent="0.2">
      <c r="A2457" s="14" t="s">
        <v>2533</v>
      </c>
      <c r="B2457" s="36">
        <v>1</v>
      </c>
    </row>
    <row r="2458" spans="1:2" x14ac:dyDescent="0.2">
      <c r="A2458" s="14" t="s">
        <v>2737</v>
      </c>
      <c r="B2458" s="36">
        <v>1</v>
      </c>
    </row>
    <row r="2459" spans="1:2" x14ac:dyDescent="0.2">
      <c r="A2459" s="14" t="s">
        <v>3369</v>
      </c>
      <c r="B2459" s="36">
        <v>1</v>
      </c>
    </row>
    <row r="2460" spans="1:2" x14ac:dyDescent="0.2">
      <c r="A2460" s="14" t="s">
        <v>7331</v>
      </c>
      <c r="B2460" s="36">
        <v>1</v>
      </c>
    </row>
    <row r="2461" spans="1:2" x14ac:dyDescent="0.2">
      <c r="A2461" s="14" t="s">
        <v>2413</v>
      </c>
      <c r="B2461" s="36">
        <v>1</v>
      </c>
    </row>
    <row r="2462" spans="1:2" x14ac:dyDescent="0.2">
      <c r="A2462" s="14" t="s">
        <v>4549</v>
      </c>
      <c r="B2462" s="36">
        <v>1</v>
      </c>
    </row>
    <row r="2463" spans="1:2" x14ac:dyDescent="0.2">
      <c r="A2463" s="14" t="s">
        <v>1947</v>
      </c>
      <c r="B2463" s="36">
        <v>1</v>
      </c>
    </row>
    <row r="2464" spans="1:2" x14ac:dyDescent="0.2">
      <c r="A2464" s="14" t="s">
        <v>2296</v>
      </c>
      <c r="B2464" s="36">
        <v>1</v>
      </c>
    </row>
    <row r="2465" spans="1:2" x14ac:dyDescent="0.2">
      <c r="A2465" s="14" t="s">
        <v>1394</v>
      </c>
      <c r="B2465" s="36">
        <v>1</v>
      </c>
    </row>
    <row r="2466" spans="1:2" x14ac:dyDescent="0.2">
      <c r="A2466" s="14" t="s">
        <v>2168</v>
      </c>
      <c r="B2466" s="36">
        <v>1</v>
      </c>
    </row>
    <row r="2467" spans="1:2" x14ac:dyDescent="0.2">
      <c r="A2467" s="14" t="s">
        <v>6365</v>
      </c>
      <c r="B2467" s="36">
        <v>1</v>
      </c>
    </row>
    <row r="2468" spans="1:2" x14ac:dyDescent="0.2">
      <c r="A2468" s="14" t="s">
        <v>1036</v>
      </c>
      <c r="B2468" s="36">
        <v>1</v>
      </c>
    </row>
    <row r="2469" spans="1:2" x14ac:dyDescent="0.2">
      <c r="A2469" s="14" t="s">
        <v>7790</v>
      </c>
      <c r="B2469" s="36">
        <v>1</v>
      </c>
    </row>
    <row r="2470" spans="1:2" x14ac:dyDescent="0.2">
      <c r="A2470" s="14" t="s">
        <v>4670</v>
      </c>
      <c r="B2470" s="36">
        <v>1</v>
      </c>
    </row>
    <row r="2471" spans="1:2" x14ac:dyDescent="0.2">
      <c r="A2471" s="14" t="s">
        <v>3608</v>
      </c>
      <c r="B2471" s="36">
        <v>1</v>
      </c>
    </row>
    <row r="2472" spans="1:2" x14ac:dyDescent="0.2">
      <c r="A2472" s="14" t="s">
        <v>3642</v>
      </c>
      <c r="B2472" s="36">
        <v>1</v>
      </c>
    </row>
    <row r="2473" spans="1:2" x14ac:dyDescent="0.2">
      <c r="A2473" s="14" t="s">
        <v>3300</v>
      </c>
      <c r="B2473" s="36">
        <v>1</v>
      </c>
    </row>
    <row r="2474" spans="1:2" x14ac:dyDescent="0.2">
      <c r="A2474" s="14" t="s">
        <v>4648</v>
      </c>
      <c r="B2474" s="36">
        <v>1</v>
      </c>
    </row>
    <row r="2475" spans="1:2" x14ac:dyDescent="0.2">
      <c r="A2475" s="14" t="s">
        <v>5463</v>
      </c>
      <c r="B2475" s="36">
        <v>1</v>
      </c>
    </row>
    <row r="2476" spans="1:2" x14ac:dyDescent="0.2">
      <c r="A2476" s="14" t="s">
        <v>7880</v>
      </c>
      <c r="B2476" s="36">
        <v>1</v>
      </c>
    </row>
    <row r="2477" spans="1:2" x14ac:dyDescent="0.2">
      <c r="A2477" s="14" t="s">
        <v>2709</v>
      </c>
      <c r="B2477" s="36">
        <v>1</v>
      </c>
    </row>
    <row r="2478" spans="1:2" x14ac:dyDescent="0.2">
      <c r="A2478" s="14" t="s">
        <v>1741</v>
      </c>
      <c r="B2478" s="36">
        <v>1</v>
      </c>
    </row>
    <row r="2479" spans="1:2" x14ac:dyDescent="0.2">
      <c r="A2479" s="14" t="s">
        <v>3823</v>
      </c>
      <c r="B2479" s="36">
        <v>1</v>
      </c>
    </row>
    <row r="2480" spans="1:2" x14ac:dyDescent="0.2">
      <c r="A2480" s="14" t="s">
        <v>918</v>
      </c>
      <c r="B2480" s="36">
        <v>1</v>
      </c>
    </row>
    <row r="2481" spans="1:2" x14ac:dyDescent="0.2">
      <c r="A2481" s="14" t="s">
        <v>5271</v>
      </c>
      <c r="B2481" s="36">
        <v>1</v>
      </c>
    </row>
    <row r="2482" spans="1:2" x14ac:dyDescent="0.2">
      <c r="A2482" s="14" t="s">
        <v>7540</v>
      </c>
      <c r="B2482" s="36">
        <v>1</v>
      </c>
    </row>
    <row r="2483" spans="1:2" x14ac:dyDescent="0.2">
      <c r="A2483" s="14" t="s">
        <v>3109</v>
      </c>
      <c r="B2483" s="36">
        <v>1</v>
      </c>
    </row>
    <row r="2484" spans="1:2" x14ac:dyDescent="0.2">
      <c r="A2484" s="14" t="s">
        <v>3966</v>
      </c>
      <c r="B2484" s="36">
        <v>1</v>
      </c>
    </row>
    <row r="2485" spans="1:2" x14ac:dyDescent="0.2">
      <c r="A2485" s="14" t="s">
        <v>6527</v>
      </c>
      <c r="B2485" s="36">
        <v>1</v>
      </c>
    </row>
    <row r="2486" spans="1:2" x14ac:dyDescent="0.2">
      <c r="A2486" s="14" t="s">
        <v>1200</v>
      </c>
      <c r="B2486" s="36">
        <v>1</v>
      </c>
    </row>
    <row r="2487" spans="1:2" x14ac:dyDescent="0.2">
      <c r="A2487" s="14" t="s">
        <v>5619</v>
      </c>
      <c r="B2487" s="36">
        <v>1</v>
      </c>
    </row>
    <row r="2488" spans="1:2" x14ac:dyDescent="0.2">
      <c r="A2488" s="14" t="s">
        <v>4012</v>
      </c>
      <c r="B2488" s="36">
        <v>1</v>
      </c>
    </row>
    <row r="2489" spans="1:2" x14ac:dyDescent="0.2">
      <c r="A2489" s="14" t="s">
        <v>3390</v>
      </c>
      <c r="B2489" s="36">
        <v>1</v>
      </c>
    </row>
    <row r="2490" spans="1:2" x14ac:dyDescent="0.2">
      <c r="A2490" s="14" t="s">
        <v>2660</v>
      </c>
      <c r="B2490" s="36">
        <v>1</v>
      </c>
    </row>
    <row r="2491" spans="1:2" x14ac:dyDescent="0.2">
      <c r="A2491" s="14" t="s">
        <v>2529</v>
      </c>
      <c r="B2491" s="36">
        <v>1</v>
      </c>
    </row>
    <row r="2492" spans="1:2" x14ac:dyDescent="0.2">
      <c r="A2492" s="14" t="s">
        <v>7611</v>
      </c>
      <c r="B2492" s="36">
        <v>1</v>
      </c>
    </row>
    <row r="2493" spans="1:2" x14ac:dyDescent="0.2">
      <c r="A2493" s="14" t="s">
        <v>3482</v>
      </c>
      <c r="B2493" s="36">
        <v>1</v>
      </c>
    </row>
    <row r="2494" spans="1:2" x14ac:dyDescent="0.2">
      <c r="A2494" s="14" t="s">
        <v>5214</v>
      </c>
      <c r="B2494" s="36">
        <v>1</v>
      </c>
    </row>
    <row r="2495" spans="1:2" x14ac:dyDescent="0.2">
      <c r="A2495" s="14" t="s">
        <v>6923</v>
      </c>
      <c r="B2495" s="36">
        <v>1</v>
      </c>
    </row>
    <row r="2496" spans="1:2" x14ac:dyDescent="0.2">
      <c r="A2496" s="14" t="s">
        <v>4354</v>
      </c>
      <c r="B2496" s="36">
        <v>1</v>
      </c>
    </row>
    <row r="2497" spans="1:2" x14ac:dyDescent="0.2">
      <c r="A2497" s="14" t="s">
        <v>7209</v>
      </c>
      <c r="B2497" s="36">
        <v>1</v>
      </c>
    </row>
    <row r="2498" spans="1:2" x14ac:dyDescent="0.2">
      <c r="A2498" s="14" t="s">
        <v>3560</v>
      </c>
      <c r="B2498" s="36">
        <v>1</v>
      </c>
    </row>
    <row r="2499" spans="1:2" x14ac:dyDescent="0.2">
      <c r="A2499" s="14" t="s">
        <v>5181</v>
      </c>
      <c r="B2499" s="36">
        <v>1</v>
      </c>
    </row>
    <row r="2500" spans="1:2" x14ac:dyDescent="0.2">
      <c r="A2500" s="14" t="s">
        <v>5825</v>
      </c>
      <c r="B2500" s="36">
        <v>1</v>
      </c>
    </row>
    <row r="2501" spans="1:2" x14ac:dyDescent="0.2">
      <c r="A2501" s="14" t="s">
        <v>5798</v>
      </c>
      <c r="B2501" s="36">
        <v>1</v>
      </c>
    </row>
    <row r="2502" spans="1:2" x14ac:dyDescent="0.2">
      <c r="A2502" s="14" t="s">
        <v>7901</v>
      </c>
      <c r="B2502" s="36">
        <v>1</v>
      </c>
    </row>
    <row r="2503" spans="1:2" x14ac:dyDescent="0.2">
      <c r="A2503" s="14" t="s">
        <v>3412</v>
      </c>
      <c r="B2503" s="36">
        <v>1</v>
      </c>
    </row>
    <row r="2504" spans="1:2" x14ac:dyDescent="0.2">
      <c r="A2504" s="14" t="s">
        <v>5402</v>
      </c>
      <c r="B2504" s="36">
        <v>1</v>
      </c>
    </row>
    <row r="2505" spans="1:2" x14ac:dyDescent="0.2">
      <c r="A2505" s="14" t="s">
        <v>4081</v>
      </c>
      <c r="B2505" s="36">
        <v>1</v>
      </c>
    </row>
    <row r="2506" spans="1:2" x14ac:dyDescent="0.2">
      <c r="A2506" s="14" t="s">
        <v>3163</v>
      </c>
      <c r="B2506" s="36">
        <v>1</v>
      </c>
    </row>
    <row r="2507" spans="1:2" x14ac:dyDescent="0.2">
      <c r="A2507" s="14" t="s">
        <v>7403</v>
      </c>
      <c r="B2507" s="36">
        <v>1</v>
      </c>
    </row>
    <row r="2508" spans="1:2" x14ac:dyDescent="0.2">
      <c r="A2508" s="14" t="s">
        <v>3539</v>
      </c>
      <c r="B2508" s="36">
        <v>1</v>
      </c>
    </row>
    <row r="2509" spans="1:2" x14ac:dyDescent="0.2">
      <c r="A2509" s="14" t="s">
        <v>5535</v>
      </c>
      <c r="B2509" s="36">
        <v>1</v>
      </c>
    </row>
    <row r="2510" spans="1:2" x14ac:dyDescent="0.2">
      <c r="A2510" s="14" t="s">
        <v>5816</v>
      </c>
      <c r="B2510" s="36">
        <v>1</v>
      </c>
    </row>
    <row r="2511" spans="1:2" x14ac:dyDescent="0.2">
      <c r="A2511" s="14" t="s">
        <v>5065</v>
      </c>
      <c r="B2511" s="36">
        <v>1</v>
      </c>
    </row>
    <row r="2512" spans="1:2" x14ac:dyDescent="0.2">
      <c r="A2512" s="14" t="s">
        <v>3596</v>
      </c>
      <c r="B2512" s="36">
        <v>1</v>
      </c>
    </row>
    <row r="2513" spans="1:2" x14ac:dyDescent="0.2">
      <c r="A2513" s="14" t="s">
        <v>3249</v>
      </c>
      <c r="B2513" s="36">
        <v>1</v>
      </c>
    </row>
    <row r="2514" spans="1:2" x14ac:dyDescent="0.2">
      <c r="A2514" s="14" t="s">
        <v>3145</v>
      </c>
      <c r="B2514" s="36">
        <v>1</v>
      </c>
    </row>
    <row r="2515" spans="1:2" x14ac:dyDescent="0.2">
      <c r="A2515" s="14" t="s">
        <v>2584</v>
      </c>
      <c r="B2515" s="36">
        <v>1</v>
      </c>
    </row>
    <row r="2516" spans="1:2" x14ac:dyDescent="0.2">
      <c r="A2516" s="14" t="s">
        <v>3633</v>
      </c>
      <c r="B2516" s="36">
        <v>1</v>
      </c>
    </row>
    <row r="2517" spans="1:2" x14ac:dyDescent="0.2">
      <c r="A2517" s="14" t="s">
        <v>3177</v>
      </c>
      <c r="B2517" s="36">
        <v>1</v>
      </c>
    </row>
    <row r="2518" spans="1:2" x14ac:dyDescent="0.2">
      <c r="A2518" s="14" t="s">
        <v>5843</v>
      </c>
      <c r="B2518" s="36">
        <v>1</v>
      </c>
    </row>
    <row r="2519" spans="1:2" x14ac:dyDescent="0.2">
      <c r="A2519" s="14" t="s">
        <v>7108</v>
      </c>
      <c r="B2519" s="36">
        <v>1</v>
      </c>
    </row>
    <row r="2520" spans="1:2" x14ac:dyDescent="0.2">
      <c r="A2520" s="14" t="s">
        <v>4009</v>
      </c>
      <c r="B2520" s="36">
        <v>1</v>
      </c>
    </row>
    <row r="2521" spans="1:2" x14ac:dyDescent="0.2">
      <c r="A2521" s="14" t="s">
        <v>5032</v>
      </c>
      <c r="B2521" s="36">
        <v>1</v>
      </c>
    </row>
    <row r="2522" spans="1:2" x14ac:dyDescent="0.2">
      <c r="A2522" s="14" t="s">
        <v>5121</v>
      </c>
      <c r="B2522" s="36">
        <v>1</v>
      </c>
    </row>
    <row r="2523" spans="1:2" x14ac:dyDescent="0.2">
      <c r="A2523" s="14" t="s">
        <v>6688</v>
      </c>
      <c r="B2523" s="36">
        <v>1</v>
      </c>
    </row>
    <row r="2524" spans="1:2" x14ac:dyDescent="0.2">
      <c r="A2524" s="14" t="s">
        <v>4970</v>
      </c>
      <c r="B2524" s="36">
        <v>1</v>
      </c>
    </row>
    <row r="2525" spans="1:2" x14ac:dyDescent="0.2">
      <c r="A2525" s="14" t="s">
        <v>5923</v>
      </c>
      <c r="B2525" s="36">
        <v>1</v>
      </c>
    </row>
    <row r="2526" spans="1:2" x14ac:dyDescent="0.2">
      <c r="A2526" s="14" t="s">
        <v>3832</v>
      </c>
      <c r="B2526" s="36">
        <v>1</v>
      </c>
    </row>
    <row r="2527" spans="1:2" x14ac:dyDescent="0.2">
      <c r="A2527" s="14" t="s">
        <v>2746</v>
      </c>
      <c r="B2527" s="36">
        <v>1</v>
      </c>
    </row>
    <row r="2528" spans="1:2" x14ac:dyDescent="0.2">
      <c r="A2528" s="14" t="s">
        <v>5160</v>
      </c>
      <c r="B2528" s="36">
        <v>1</v>
      </c>
    </row>
    <row r="2529" spans="1:2" x14ac:dyDescent="0.2">
      <c r="A2529" s="14" t="s">
        <v>1427</v>
      </c>
      <c r="B2529" s="36">
        <v>1</v>
      </c>
    </row>
    <row r="2530" spans="1:2" x14ac:dyDescent="0.2">
      <c r="A2530" s="14" t="s">
        <v>7400</v>
      </c>
      <c r="B2530" s="36">
        <v>1</v>
      </c>
    </row>
    <row r="2531" spans="1:2" x14ac:dyDescent="0.2">
      <c r="A2531" s="14" t="s">
        <v>66</v>
      </c>
      <c r="B2531" s="36">
        <v>1</v>
      </c>
    </row>
    <row r="2532" spans="1:2" x14ac:dyDescent="0.2">
      <c r="A2532" s="14" t="s">
        <v>4865</v>
      </c>
      <c r="B2532" s="36">
        <v>1</v>
      </c>
    </row>
    <row r="2533" spans="1:2" x14ac:dyDescent="0.2">
      <c r="A2533" s="14" t="s">
        <v>2198</v>
      </c>
      <c r="B2533" s="36">
        <v>1</v>
      </c>
    </row>
    <row r="2534" spans="1:2" x14ac:dyDescent="0.2">
      <c r="A2534" s="14" t="s">
        <v>2517</v>
      </c>
      <c r="B2534" s="36">
        <v>1</v>
      </c>
    </row>
    <row r="2535" spans="1:2" x14ac:dyDescent="0.2">
      <c r="A2535" s="5" t="s">
        <v>5859</v>
      </c>
      <c r="B2535" s="36">
        <v>1</v>
      </c>
    </row>
    <row r="2536" spans="1:2" x14ac:dyDescent="0.2">
      <c r="A2536" s="5" t="s">
        <v>5421</v>
      </c>
      <c r="B2536" s="36">
        <v>1</v>
      </c>
    </row>
    <row r="2537" spans="1:2" x14ac:dyDescent="0.2">
      <c r="A2537" s="5" t="s">
        <v>7615</v>
      </c>
      <c r="B2537" s="36">
        <v>1</v>
      </c>
    </row>
    <row r="2538" spans="1:2" x14ac:dyDescent="0.2">
      <c r="A2538" s="5" t="s">
        <v>6385</v>
      </c>
      <c r="B2538" s="36">
        <v>1</v>
      </c>
    </row>
    <row r="2539" spans="1:2" x14ac:dyDescent="0.2">
      <c r="A2539" s="5" t="s">
        <v>6777</v>
      </c>
      <c r="B2539" s="36">
        <v>1</v>
      </c>
    </row>
    <row r="2540" spans="1:2" x14ac:dyDescent="0.2">
      <c r="A2540" s="5" t="s">
        <v>1845</v>
      </c>
      <c r="B2540" s="36">
        <v>1</v>
      </c>
    </row>
    <row r="2541" spans="1:2" x14ac:dyDescent="0.2">
      <c r="A2541" s="5" t="s">
        <v>1459</v>
      </c>
      <c r="B2541" s="36">
        <v>1</v>
      </c>
    </row>
    <row r="2542" spans="1:2" x14ac:dyDescent="0.2">
      <c r="A2542" s="5" t="s">
        <v>599</v>
      </c>
      <c r="B2542" s="36">
        <v>1</v>
      </c>
    </row>
    <row r="2543" spans="1:2" x14ac:dyDescent="0.2">
      <c r="A2543" s="5" t="s">
        <v>62</v>
      </c>
      <c r="B2543" s="36">
        <v>1</v>
      </c>
    </row>
    <row r="2544" spans="1:2" x14ac:dyDescent="0.2">
      <c r="A2544" s="5" t="s">
        <v>60</v>
      </c>
      <c r="B2544" s="36">
        <v>1</v>
      </c>
    </row>
    <row r="2545" spans="1:2" x14ac:dyDescent="0.2">
      <c r="A2545" s="5" t="s">
        <v>975</v>
      </c>
      <c r="B2545" s="36">
        <v>1</v>
      </c>
    </row>
    <row r="2546" spans="1:2" x14ac:dyDescent="0.2">
      <c r="A2546" s="5" t="s">
        <v>957</v>
      </c>
      <c r="B2546" s="36">
        <v>1</v>
      </c>
    </row>
    <row r="2548" spans="1:2" x14ac:dyDescent="0.2">
      <c r="A2548"/>
    </row>
    <row r="2549" spans="1:2" x14ac:dyDescent="0.2">
      <c r="A2549"/>
    </row>
    <row r="2550" spans="1:2" x14ac:dyDescent="0.2">
      <c r="A2550"/>
    </row>
    <row r="2551" spans="1:2" x14ac:dyDescent="0.2">
      <c r="A2551"/>
    </row>
    <row r="2552" spans="1:2" x14ac:dyDescent="0.2">
      <c r="A2552"/>
    </row>
    <row r="2553" spans="1:2" x14ac:dyDescent="0.2">
      <c r="A2553"/>
    </row>
    <row r="2554" spans="1:2" x14ac:dyDescent="0.2">
      <c r="A2554"/>
    </row>
    <row r="2555" spans="1:2" x14ac:dyDescent="0.2">
      <c r="A2555"/>
    </row>
    <row r="2556" spans="1:2" x14ac:dyDescent="0.2">
      <c r="A2556"/>
    </row>
    <row r="2557" spans="1:2" x14ac:dyDescent="0.2">
      <c r="A2557"/>
    </row>
    <row r="2558" spans="1:2" x14ac:dyDescent="0.2">
      <c r="A2558"/>
    </row>
    <row r="2559" spans="1:2" x14ac:dyDescent="0.2">
      <c r="A2559"/>
    </row>
    <row r="2560" spans="1:2" x14ac:dyDescent="0.2">
      <c r="A2560"/>
    </row>
    <row r="2561" spans="1:1" x14ac:dyDescent="0.2">
      <c r="A2561"/>
    </row>
    <row r="2562" spans="1:1" x14ac:dyDescent="0.2">
      <c r="A2562"/>
    </row>
    <row r="2563" spans="1:1" x14ac:dyDescent="0.2">
      <c r="A2563"/>
    </row>
    <row r="2564" spans="1:1" x14ac:dyDescent="0.2">
      <c r="A2564"/>
    </row>
    <row r="2565" spans="1:1" x14ac:dyDescent="0.2">
      <c r="A2565"/>
    </row>
    <row r="2566" spans="1:1" x14ac:dyDescent="0.2">
      <c r="A2566"/>
    </row>
    <row r="2567" spans="1:1" x14ac:dyDescent="0.2">
      <c r="A2567"/>
    </row>
    <row r="2568" spans="1:1" x14ac:dyDescent="0.2">
      <c r="A2568"/>
    </row>
    <row r="2569" spans="1:1" x14ac:dyDescent="0.2">
      <c r="A2569"/>
    </row>
    <row r="2570" spans="1:1" x14ac:dyDescent="0.2">
      <c r="A2570"/>
    </row>
    <row r="2571" spans="1:1" x14ac:dyDescent="0.2">
      <c r="A2571"/>
    </row>
    <row r="2572" spans="1:1" x14ac:dyDescent="0.2">
      <c r="A2572"/>
    </row>
    <row r="2573" spans="1:1" x14ac:dyDescent="0.2">
      <c r="A2573"/>
    </row>
    <row r="2574" spans="1:1" x14ac:dyDescent="0.2">
      <c r="A2574"/>
    </row>
    <row r="2575" spans="1:1" x14ac:dyDescent="0.2">
      <c r="A2575"/>
    </row>
    <row r="2576" spans="1:1" x14ac:dyDescent="0.2">
      <c r="A2576"/>
    </row>
    <row r="2577" spans="1:1" x14ac:dyDescent="0.2">
      <c r="A2577"/>
    </row>
    <row r="2578" spans="1:1" x14ac:dyDescent="0.2">
      <c r="A2578"/>
    </row>
    <row r="2579" spans="1:1" x14ac:dyDescent="0.2">
      <c r="A2579"/>
    </row>
    <row r="2580" spans="1:1" x14ac:dyDescent="0.2">
      <c r="A2580"/>
    </row>
    <row r="2581" spans="1:1" x14ac:dyDescent="0.2">
      <c r="A2581"/>
    </row>
    <row r="2582" spans="1:1" x14ac:dyDescent="0.2">
      <c r="A2582"/>
    </row>
    <row r="2583" spans="1:1" x14ac:dyDescent="0.2">
      <c r="A2583"/>
    </row>
    <row r="2584" spans="1:1" x14ac:dyDescent="0.2">
      <c r="A2584"/>
    </row>
    <row r="2585" spans="1:1" x14ac:dyDescent="0.2">
      <c r="A2585"/>
    </row>
    <row r="2586" spans="1:1" x14ac:dyDescent="0.2">
      <c r="A2586"/>
    </row>
    <row r="2587" spans="1:1" x14ac:dyDescent="0.2">
      <c r="A2587"/>
    </row>
    <row r="2588" spans="1:1" x14ac:dyDescent="0.2">
      <c r="A2588"/>
    </row>
    <row r="2589" spans="1:1" x14ac:dyDescent="0.2">
      <c r="A2589"/>
    </row>
    <row r="2590" spans="1:1" x14ac:dyDescent="0.2">
      <c r="A2590"/>
    </row>
    <row r="2591" spans="1:1" x14ac:dyDescent="0.2">
      <c r="A2591"/>
    </row>
    <row r="2592" spans="1:1" x14ac:dyDescent="0.2">
      <c r="A2592"/>
    </row>
    <row r="2593" spans="1:1" x14ac:dyDescent="0.2">
      <c r="A2593"/>
    </row>
    <row r="2594" spans="1:1" x14ac:dyDescent="0.2">
      <c r="A2594"/>
    </row>
    <row r="2595" spans="1:1" x14ac:dyDescent="0.2">
      <c r="A2595"/>
    </row>
    <row r="2596" spans="1:1" x14ac:dyDescent="0.2">
      <c r="A2596"/>
    </row>
    <row r="2597" spans="1:1" x14ac:dyDescent="0.2">
      <c r="A2597"/>
    </row>
    <row r="2598" spans="1:1" x14ac:dyDescent="0.2">
      <c r="A2598"/>
    </row>
    <row r="2599" spans="1:1" x14ac:dyDescent="0.2">
      <c r="A2599"/>
    </row>
    <row r="2600" spans="1:1" x14ac:dyDescent="0.2">
      <c r="A2600"/>
    </row>
    <row r="2601" spans="1:1" x14ac:dyDescent="0.2">
      <c r="A2601"/>
    </row>
    <row r="2602" spans="1:1" x14ac:dyDescent="0.2">
      <c r="A2602"/>
    </row>
    <row r="2603" spans="1:1" x14ac:dyDescent="0.2">
      <c r="A2603"/>
    </row>
    <row r="2604" spans="1:1" x14ac:dyDescent="0.2">
      <c r="A2604"/>
    </row>
    <row r="2605" spans="1:1" x14ac:dyDescent="0.2">
      <c r="A2605"/>
    </row>
    <row r="2606" spans="1:1" x14ac:dyDescent="0.2">
      <c r="A2606"/>
    </row>
    <row r="2607" spans="1:1" x14ac:dyDescent="0.2">
      <c r="A2607"/>
    </row>
    <row r="2608" spans="1:1" x14ac:dyDescent="0.2">
      <c r="A2608"/>
    </row>
    <row r="2609" spans="1:1" x14ac:dyDescent="0.2">
      <c r="A2609"/>
    </row>
    <row r="2610" spans="1:1" x14ac:dyDescent="0.2">
      <c r="A2610"/>
    </row>
    <row r="2611" spans="1:1" x14ac:dyDescent="0.2">
      <c r="A2611"/>
    </row>
    <row r="2612" spans="1:1" x14ac:dyDescent="0.2">
      <c r="A2612"/>
    </row>
    <row r="2613" spans="1:1" x14ac:dyDescent="0.2">
      <c r="A2613"/>
    </row>
    <row r="2614" spans="1:1" x14ac:dyDescent="0.2">
      <c r="A2614"/>
    </row>
    <row r="2615" spans="1:1" x14ac:dyDescent="0.2">
      <c r="A2615"/>
    </row>
    <row r="2616" spans="1:1" x14ac:dyDescent="0.2">
      <c r="A2616"/>
    </row>
    <row r="2617" spans="1:1" x14ac:dyDescent="0.2">
      <c r="A2617"/>
    </row>
    <row r="2618" spans="1:1" x14ac:dyDescent="0.2">
      <c r="A2618"/>
    </row>
    <row r="2619" spans="1:1" x14ac:dyDescent="0.2">
      <c r="A2619"/>
    </row>
    <row r="2620" spans="1:1" x14ac:dyDescent="0.2">
      <c r="A2620"/>
    </row>
    <row r="2621" spans="1:1" x14ac:dyDescent="0.2">
      <c r="A2621"/>
    </row>
    <row r="2622" spans="1:1" x14ac:dyDescent="0.2">
      <c r="A2622"/>
    </row>
    <row r="2623" spans="1:1" x14ac:dyDescent="0.2">
      <c r="A2623"/>
    </row>
    <row r="2624" spans="1:1" x14ac:dyDescent="0.2">
      <c r="A2624"/>
    </row>
    <row r="2625" spans="1:1" x14ac:dyDescent="0.2">
      <c r="A2625"/>
    </row>
    <row r="2626" spans="1:1" x14ac:dyDescent="0.2">
      <c r="A2626"/>
    </row>
    <row r="2627" spans="1:1" x14ac:dyDescent="0.2">
      <c r="A2627"/>
    </row>
    <row r="2628" spans="1:1" x14ac:dyDescent="0.2">
      <c r="A2628"/>
    </row>
    <row r="2629" spans="1:1" x14ac:dyDescent="0.2">
      <c r="A2629"/>
    </row>
    <row r="2630" spans="1:1" x14ac:dyDescent="0.2">
      <c r="A2630"/>
    </row>
    <row r="2631" spans="1:1" x14ac:dyDescent="0.2">
      <c r="A2631"/>
    </row>
    <row r="2632" spans="1:1" x14ac:dyDescent="0.2">
      <c r="A2632"/>
    </row>
    <row r="2633" spans="1:1" x14ac:dyDescent="0.2">
      <c r="A2633"/>
    </row>
    <row r="2634" spans="1:1" x14ac:dyDescent="0.2">
      <c r="A2634"/>
    </row>
  </sheetData>
  <sortState ref="A2:B2634">
    <sortCondition descending="1" ref="B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all quantified proteins</vt:lpstr>
      <vt:lpstr>DuplicatesCount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hauck</dc:creator>
  <cp:lastModifiedBy>Cornelia Deeg</cp:lastModifiedBy>
  <dcterms:created xsi:type="dcterms:W3CDTF">2016-12-12T16:21:53Z</dcterms:created>
  <dcterms:modified xsi:type="dcterms:W3CDTF">2017-06-23T12:20:25Z</dcterms:modified>
</cp:coreProperties>
</file>