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360" yWindow="255" windowWidth="21780" windowHeight="14025"/>
  </bookViews>
  <sheets>
    <sheet name="Survival_measurements" sheetId="4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2" i="4" l="1"/>
  <c r="G31" i="4"/>
  <c r="G30" i="4"/>
  <c r="G29" i="4"/>
  <c r="G28" i="4"/>
  <c r="G27" i="4"/>
  <c r="K26" i="4"/>
  <c r="K25" i="4"/>
  <c r="K24" i="4"/>
  <c r="G23" i="4"/>
  <c r="G22" i="4"/>
  <c r="G21" i="4"/>
  <c r="K20" i="4"/>
  <c r="G20" i="4"/>
  <c r="K19" i="4"/>
  <c r="G19" i="4"/>
  <c r="K18" i="4"/>
  <c r="G18" i="4"/>
  <c r="K17" i="4"/>
  <c r="G17" i="4"/>
  <c r="K16" i="4"/>
  <c r="G16" i="4"/>
  <c r="K15" i="4"/>
  <c r="G15" i="4"/>
  <c r="G14" i="4"/>
  <c r="G13" i="4"/>
  <c r="G12" i="4"/>
  <c r="K11" i="4"/>
  <c r="K10" i="4"/>
  <c r="K9" i="4"/>
  <c r="K8" i="4"/>
  <c r="K7" i="4"/>
  <c r="K6" i="4"/>
  <c r="K5" i="4"/>
  <c r="K4" i="4"/>
  <c r="K3" i="4"/>
</calcChain>
</file>

<file path=xl/sharedStrings.xml><?xml version="1.0" encoding="utf-8"?>
<sst xmlns="http://schemas.openxmlformats.org/spreadsheetml/2006/main" count="364" uniqueCount="33">
  <si>
    <t>Day 30</t>
  </si>
  <si>
    <t>Day 90</t>
  </si>
  <si>
    <t>Day 150</t>
  </si>
  <si>
    <t>Day 180</t>
  </si>
  <si>
    <t>Line</t>
  </si>
  <si>
    <t>Allele</t>
  </si>
  <si>
    <t>Genotype</t>
  </si>
  <si>
    <t>Length</t>
  </si>
  <si>
    <t>SD</t>
  </si>
  <si>
    <t># Fish</t>
  </si>
  <si>
    <t>% Fish</t>
  </si>
  <si>
    <t>MR2674</t>
  </si>
  <si>
    <t>sa898</t>
  </si>
  <si>
    <t>wt</t>
  </si>
  <si>
    <t>-</t>
  </si>
  <si>
    <t>het</t>
  </si>
  <si>
    <t>hom</t>
  </si>
  <si>
    <t>MR2699</t>
  </si>
  <si>
    <t>sa9360</t>
  </si>
  <si>
    <t>9*</t>
  </si>
  <si>
    <t>1*</t>
  </si>
  <si>
    <t>MR2700</t>
  </si>
  <si>
    <t>6*</t>
  </si>
  <si>
    <t>13*</t>
  </si>
  <si>
    <t>5*</t>
  </si>
  <si>
    <t>MR2795</t>
  </si>
  <si>
    <t>MR2796</t>
  </si>
  <si>
    <t>MR2810</t>
  </si>
  <si>
    <t>MR2811</t>
  </si>
  <si>
    <t>MR2812</t>
  </si>
  <si>
    <t>MR2860</t>
  </si>
  <si>
    <t>sa898;sa9360</t>
  </si>
  <si>
    <t>MR2861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</si>
</sst>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7" applyNumberFormat="0" applyFill="0" applyAlignment="0" applyProtection="0"/>
    <xf numFmtId="0" fontId="5" fillId="0" borderId="8" applyNumberFormat="0" applyFill="0" applyAlignment="0" applyProtection="0"/>
    <xf numFmtId="0" fontId="6" fillId="0" borderId="9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10" applyNumberFormat="0" applyAlignment="0" applyProtection="0"/>
    <xf numFmtId="0" fontId="11" fillId="6" borderId="11" applyNumberFormat="0" applyAlignment="0" applyProtection="0"/>
    <xf numFmtId="0" fontId="12" fillId="6" borderId="10" applyNumberFormat="0" applyAlignment="0" applyProtection="0"/>
    <xf numFmtId="0" fontId="13" fillId="0" borderId="12" applyNumberFormat="0" applyFill="0" applyAlignment="0" applyProtection="0"/>
    <xf numFmtId="0" fontId="14" fillId="7" borderId="13" applyNumberFormat="0" applyAlignment="0" applyProtection="0"/>
    <xf numFmtId="0" fontId="15" fillId="0" borderId="0" applyNumberFormat="0" applyFill="0" applyBorder="0" applyAlignment="0" applyProtection="0"/>
    <xf numFmtId="0" fontId="2" fillId="8" borderId="14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5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Q32"/>
  <sheetViews>
    <sheetView tabSelected="1" workbookViewId="0">
      <selection activeCell="V25" sqref="V25"/>
    </sheetView>
  </sheetViews>
  <sheetFormatPr defaultColWidth="8.85546875" defaultRowHeight="15" x14ac:dyDescent="0.25"/>
  <cols>
    <col min="2" max="2" width="13.85546875" customWidth="1"/>
    <col min="3" max="3" width="10.28515625" customWidth="1"/>
    <col min="4" max="4" width="11.42578125" customWidth="1"/>
  </cols>
  <sheetData>
    <row r="1" spans="1:17" x14ac:dyDescent="0.25">
      <c r="A1" s="1"/>
      <c r="B1" s="1"/>
      <c r="C1" s="1"/>
      <c r="D1" s="13" t="s">
        <v>0</v>
      </c>
      <c r="E1" s="14"/>
      <c r="F1" s="14"/>
      <c r="G1" s="2"/>
      <c r="H1" s="13" t="s">
        <v>1</v>
      </c>
      <c r="I1" s="14"/>
      <c r="J1" s="14"/>
      <c r="K1" s="2"/>
      <c r="L1" s="13" t="s">
        <v>2</v>
      </c>
      <c r="M1" s="14"/>
      <c r="N1" s="14"/>
      <c r="O1" s="13" t="s">
        <v>3</v>
      </c>
      <c r="P1" s="14"/>
      <c r="Q1" s="14"/>
    </row>
    <row r="2" spans="1:17" x14ac:dyDescent="0.25">
      <c r="A2" s="3" t="s">
        <v>4</v>
      </c>
      <c r="B2" s="3" t="s">
        <v>5</v>
      </c>
      <c r="C2" s="3" t="s">
        <v>6</v>
      </c>
      <c r="D2" s="4" t="s">
        <v>7</v>
      </c>
      <c r="E2" s="3" t="s">
        <v>8</v>
      </c>
      <c r="F2" s="3" t="s">
        <v>9</v>
      </c>
      <c r="G2" s="3" t="s">
        <v>10</v>
      </c>
      <c r="H2" s="4" t="s">
        <v>7</v>
      </c>
      <c r="I2" s="3" t="s">
        <v>8</v>
      </c>
      <c r="J2" s="3" t="s">
        <v>9</v>
      </c>
      <c r="K2" s="3" t="s">
        <v>10</v>
      </c>
      <c r="L2" s="4" t="s">
        <v>7</v>
      </c>
      <c r="M2" s="3" t="s">
        <v>8</v>
      </c>
      <c r="N2" s="3" t="s">
        <v>9</v>
      </c>
      <c r="O2" s="4" t="s">
        <v>7</v>
      </c>
      <c r="P2" s="3" t="s">
        <v>8</v>
      </c>
      <c r="Q2" s="3" t="s">
        <v>9</v>
      </c>
    </row>
    <row r="3" spans="1:17" x14ac:dyDescent="0.25">
      <c r="A3" t="s">
        <v>11</v>
      </c>
      <c r="B3" t="s">
        <v>12</v>
      </c>
      <c r="C3" t="s">
        <v>13</v>
      </c>
      <c r="D3" s="5" t="s">
        <v>14</v>
      </c>
      <c r="E3" s="6" t="s">
        <v>14</v>
      </c>
      <c r="F3" s="6" t="s">
        <v>14</v>
      </c>
      <c r="G3" s="6" t="s">
        <v>14</v>
      </c>
      <c r="H3" s="5">
        <v>27.5</v>
      </c>
      <c r="I3" s="6">
        <v>3</v>
      </c>
      <c r="J3" s="6">
        <v>8</v>
      </c>
      <c r="K3" s="7">
        <f>J3/27*100</f>
        <v>29.629629629629626</v>
      </c>
      <c r="L3" s="5" t="s">
        <v>14</v>
      </c>
      <c r="M3" s="6" t="s">
        <v>14</v>
      </c>
      <c r="N3" s="6" t="s">
        <v>14</v>
      </c>
      <c r="O3" s="5">
        <v>30.8</v>
      </c>
      <c r="P3" s="6">
        <v>1.4</v>
      </c>
      <c r="Q3" s="6">
        <v>8</v>
      </c>
    </row>
    <row r="4" spans="1:17" x14ac:dyDescent="0.25">
      <c r="A4" t="s">
        <v>11</v>
      </c>
      <c r="B4" t="s">
        <v>12</v>
      </c>
      <c r="C4" t="s">
        <v>15</v>
      </c>
      <c r="D4" s="5" t="s">
        <v>14</v>
      </c>
      <c r="E4" s="6" t="s">
        <v>14</v>
      </c>
      <c r="F4" s="6" t="s">
        <v>14</v>
      </c>
      <c r="G4" s="6" t="s">
        <v>14</v>
      </c>
      <c r="H4" s="5">
        <v>27.8</v>
      </c>
      <c r="I4" s="6">
        <v>1.5</v>
      </c>
      <c r="J4" s="6">
        <v>16</v>
      </c>
      <c r="K4" s="7">
        <f t="shared" ref="K4:K5" si="0">J4/27*100</f>
        <v>59.259259259259252</v>
      </c>
      <c r="L4" s="5" t="s">
        <v>14</v>
      </c>
      <c r="M4" s="6" t="s">
        <v>14</v>
      </c>
      <c r="N4" s="6" t="s">
        <v>14</v>
      </c>
      <c r="O4" s="5">
        <v>32.4</v>
      </c>
      <c r="P4" s="6">
        <v>2.2000000000000002</v>
      </c>
      <c r="Q4" s="6">
        <v>14</v>
      </c>
    </row>
    <row r="5" spans="1:17" x14ac:dyDescent="0.25">
      <c r="A5" s="8" t="s">
        <v>11</v>
      </c>
      <c r="B5" s="8" t="s">
        <v>12</v>
      </c>
      <c r="C5" s="8" t="s">
        <v>16</v>
      </c>
      <c r="D5" s="9" t="s">
        <v>14</v>
      </c>
      <c r="E5" s="10" t="s">
        <v>14</v>
      </c>
      <c r="F5" s="10" t="s">
        <v>14</v>
      </c>
      <c r="G5" s="10" t="s">
        <v>14</v>
      </c>
      <c r="H5" s="9">
        <v>19.3</v>
      </c>
      <c r="I5" s="10">
        <v>2.9</v>
      </c>
      <c r="J5" s="10">
        <v>3</v>
      </c>
      <c r="K5" s="11">
        <f t="shared" si="0"/>
        <v>11.111111111111111</v>
      </c>
      <c r="L5" s="9" t="s">
        <v>14</v>
      </c>
      <c r="M5" s="10" t="s">
        <v>14</v>
      </c>
      <c r="N5" s="10" t="s">
        <v>14</v>
      </c>
      <c r="O5" s="9">
        <v>28</v>
      </c>
      <c r="P5" s="10">
        <v>0.5</v>
      </c>
      <c r="Q5" s="10">
        <v>3</v>
      </c>
    </row>
    <row r="6" spans="1:17" x14ac:dyDescent="0.25">
      <c r="A6" t="s">
        <v>17</v>
      </c>
      <c r="B6" t="s">
        <v>18</v>
      </c>
      <c r="C6" t="s">
        <v>13</v>
      </c>
      <c r="D6" s="5" t="s">
        <v>14</v>
      </c>
      <c r="E6" s="6" t="s">
        <v>14</v>
      </c>
      <c r="F6" s="6" t="s">
        <v>14</v>
      </c>
      <c r="G6" s="6" t="s">
        <v>14</v>
      </c>
      <c r="H6" s="5">
        <v>27.2</v>
      </c>
      <c r="I6" s="6">
        <v>1.4</v>
      </c>
      <c r="J6" s="6">
        <v>12</v>
      </c>
      <c r="K6" s="7">
        <f>J6/39*100</f>
        <v>30.76923076923077</v>
      </c>
      <c r="L6" s="5">
        <v>30.6</v>
      </c>
      <c r="M6" s="6">
        <v>1.2</v>
      </c>
      <c r="N6" s="6" t="s">
        <v>19</v>
      </c>
      <c r="O6" s="5" t="s">
        <v>14</v>
      </c>
      <c r="P6" s="6" t="s">
        <v>14</v>
      </c>
      <c r="Q6" s="6" t="s">
        <v>14</v>
      </c>
    </row>
    <row r="7" spans="1:17" x14ac:dyDescent="0.25">
      <c r="A7" t="s">
        <v>17</v>
      </c>
      <c r="B7" t="s">
        <v>18</v>
      </c>
      <c r="C7" t="s">
        <v>15</v>
      </c>
      <c r="D7" s="5" t="s">
        <v>14</v>
      </c>
      <c r="E7" s="6" t="s">
        <v>14</v>
      </c>
      <c r="F7" s="6" t="s">
        <v>14</v>
      </c>
      <c r="G7" s="6" t="s">
        <v>14</v>
      </c>
      <c r="H7" s="5">
        <v>27.8</v>
      </c>
      <c r="I7" s="6">
        <v>1.4</v>
      </c>
      <c r="J7" s="6">
        <v>24</v>
      </c>
      <c r="K7" s="7">
        <f t="shared" ref="K7:K8" si="1">J7/39*100</f>
        <v>61.53846153846154</v>
      </c>
      <c r="L7" s="5">
        <v>29.4</v>
      </c>
      <c r="M7" s="6">
        <v>1.3</v>
      </c>
      <c r="N7" s="6" t="s">
        <v>19</v>
      </c>
      <c r="O7" s="5" t="s">
        <v>14</v>
      </c>
      <c r="P7" s="6" t="s">
        <v>14</v>
      </c>
      <c r="Q7" s="6" t="s">
        <v>14</v>
      </c>
    </row>
    <row r="8" spans="1:17" x14ac:dyDescent="0.25">
      <c r="A8" s="8" t="s">
        <v>17</v>
      </c>
      <c r="B8" s="8" t="s">
        <v>18</v>
      </c>
      <c r="C8" s="8" t="s">
        <v>16</v>
      </c>
      <c r="D8" s="9" t="s">
        <v>14</v>
      </c>
      <c r="E8" s="10" t="s">
        <v>14</v>
      </c>
      <c r="F8" s="10" t="s">
        <v>14</v>
      </c>
      <c r="G8" s="10" t="s">
        <v>14</v>
      </c>
      <c r="H8" s="9">
        <v>26.5</v>
      </c>
      <c r="I8" s="10">
        <v>2.1</v>
      </c>
      <c r="J8" s="10">
        <v>3</v>
      </c>
      <c r="K8" s="11">
        <f t="shared" si="1"/>
        <v>7.6923076923076925</v>
      </c>
      <c r="L8" s="9">
        <v>30.5</v>
      </c>
      <c r="M8" s="10" t="s">
        <v>14</v>
      </c>
      <c r="N8" s="10" t="s">
        <v>20</v>
      </c>
      <c r="O8" s="9" t="s">
        <v>14</v>
      </c>
      <c r="P8" s="10" t="s">
        <v>14</v>
      </c>
      <c r="Q8" s="10" t="s">
        <v>14</v>
      </c>
    </row>
    <row r="9" spans="1:17" x14ac:dyDescent="0.25">
      <c r="A9" t="s">
        <v>21</v>
      </c>
      <c r="B9" t="s">
        <v>18</v>
      </c>
      <c r="C9" t="s">
        <v>13</v>
      </c>
      <c r="D9" s="5" t="s">
        <v>14</v>
      </c>
      <c r="E9" s="6" t="s">
        <v>14</v>
      </c>
      <c r="F9" s="6" t="s">
        <v>14</v>
      </c>
      <c r="G9" s="6" t="s">
        <v>14</v>
      </c>
      <c r="H9" s="5">
        <v>26.7</v>
      </c>
      <c r="I9" s="6">
        <v>1.4</v>
      </c>
      <c r="J9" s="6">
        <v>25</v>
      </c>
      <c r="K9" s="7">
        <f>J9/73*100</f>
        <v>34.246575342465754</v>
      </c>
      <c r="L9" s="5">
        <v>30.6</v>
      </c>
      <c r="M9" s="6">
        <v>0.8</v>
      </c>
      <c r="N9" s="6" t="s">
        <v>22</v>
      </c>
      <c r="O9" s="5" t="s">
        <v>14</v>
      </c>
      <c r="P9" s="6" t="s">
        <v>14</v>
      </c>
      <c r="Q9" s="6" t="s">
        <v>14</v>
      </c>
    </row>
    <row r="10" spans="1:17" x14ac:dyDescent="0.25">
      <c r="A10" t="s">
        <v>21</v>
      </c>
      <c r="B10" t="s">
        <v>18</v>
      </c>
      <c r="C10" t="s">
        <v>15</v>
      </c>
      <c r="D10" s="5" t="s">
        <v>14</v>
      </c>
      <c r="E10" s="6" t="s">
        <v>14</v>
      </c>
      <c r="F10" s="6" t="s">
        <v>14</v>
      </c>
      <c r="G10" s="6" t="s">
        <v>14</v>
      </c>
      <c r="H10" s="5">
        <v>26.4</v>
      </c>
      <c r="I10" s="6">
        <v>1.8</v>
      </c>
      <c r="J10" s="6">
        <v>41</v>
      </c>
      <c r="K10" s="7">
        <f t="shared" ref="K10:K11" si="2">J10/73*100</f>
        <v>56.164383561643838</v>
      </c>
      <c r="L10" s="5">
        <v>29.7</v>
      </c>
      <c r="M10" s="6">
        <v>1.2</v>
      </c>
      <c r="N10" s="6" t="s">
        <v>23</v>
      </c>
      <c r="O10" s="5" t="s">
        <v>14</v>
      </c>
      <c r="P10" s="6" t="s">
        <v>14</v>
      </c>
      <c r="Q10" s="6" t="s">
        <v>14</v>
      </c>
    </row>
    <row r="11" spans="1:17" x14ac:dyDescent="0.25">
      <c r="A11" s="8" t="s">
        <v>21</v>
      </c>
      <c r="B11" s="8" t="s">
        <v>18</v>
      </c>
      <c r="C11" s="8" t="s">
        <v>16</v>
      </c>
      <c r="D11" s="9" t="s">
        <v>14</v>
      </c>
      <c r="E11" s="10" t="s">
        <v>14</v>
      </c>
      <c r="F11" s="10" t="s">
        <v>14</v>
      </c>
      <c r="G11" s="10" t="s">
        <v>14</v>
      </c>
      <c r="H11" s="9">
        <v>23.1</v>
      </c>
      <c r="I11" s="10">
        <v>1.8</v>
      </c>
      <c r="J11" s="10">
        <v>7</v>
      </c>
      <c r="K11" s="11">
        <f t="shared" si="2"/>
        <v>9.5890410958904102</v>
      </c>
      <c r="L11" s="9">
        <v>27</v>
      </c>
      <c r="M11" s="10">
        <v>0.7</v>
      </c>
      <c r="N11" s="10" t="s">
        <v>24</v>
      </c>
      <c r="O11" s="9" t="s">
        <v>14</v>
      </c>
      <c r="P11" s="10" t="s">
        <v>14</v>
      </c>
      <c r="Q11" s="10" t="s">
        <v>14</v>
      </c>
    </row>
    <row r="12" spans="1:17" x14ac:dyDescent="0.25">
      <c r="A12" t="s">
        <v>25</v>
      </c>
      <c r="B12" t="s">
        <v>12</v>
      </c>
      <c r="C12" t="s">
        <v>13</v>
      </c>
      <c r="D12" s="5">
        <v>9.6</v>
      </c>
      <c r="E12" s="6">
        <v>1.2</v>
      </c>
      <c r="F12" s="6">
        <v>19</v>
      </c>
      <c r="G12" s="6">
        <f>F12/95*100</f>
        <v>20</v>
      </c>
      <c r="H12" s="5" t="s">
        <v>14</v>
      </c>
      <c r="I12" s="6" t="s">
        <v>14</v>
      </c>
      <c r="J12" s="6" t="s">
        <v>14</v>
      </c>
      <c r="K12" s="7" t="s">
        <v>14</v>
      </c>
      <c r="L12" s="5" t="s">
        <v>14</v>
      </c>
      <c r="M12" s="6" t="s">
        <v>14</v>
      </c>
      <c r="N12" s="6" t="s">
        <v>14</v>
      </c>
      <c r="O12" s="5" t="s">
        <v>14</v>
      </c>
      <c r="P12" s="6" t="s">
        <v>14</v>
      </c>
      <c r="Q12" s="6" t="s">
        <v>14</v>
      </c>
    </row>
    <row r="13" spans="1:17" x14ac:dyDescent="0.25">
      <c r="A13" t="s">
        <v>25</v>
      </c>
      <c r="B13" t="s">
        <v>12</v>
      </c>
      <c r="C13" t="s">
        <v>15</v>
      </c>
      <c r="D13" s="5">
        <v>9.1</v>
      </c>
      <c r="E13" s="6">
        <v>1.3</v>
      </c>
      <c r="F13" s="6">
        <v>56</v>
      </c>
      <c r="G13" s="7">
        <f t="shared" ref="G13:G14" si="3">F13/95*100</f>
        <v>58.947368421052623</v>
      </c>
      <c r="H13" s="5" t="s">
        <v>14</v>
      </c>
      <c r="I13" s="6" t="s">
        <v>14</v>
      </c>
      <c r="J13" s="6" t="s">
        <v>14</v>
      </c>
      <c r="K13" s="7" t="s">
        <v>14</v>
      </c>
      <c r="L13" s="5" t="s">
        <v>14</v>
      </c>
      <c r="M13" s="6" t="s">
        <v>14</v>
      </c>
      <c r="N13" s="6" t="s">
        <v>14</v>
      </c>
      <c r="O13" s="5" t="s">
        <v>14</v>
      </c>
      <c r="P13" s="6" t="s">
        <v>14</v>
      </c>
      <c r="Q13" s="6" t="s">
        <v>14</v>
      </c>
    </row>
    <row r="14" spans="1:17" x14ac:dyDescent="0.25">
      <c r="A14" s="8" t="s">
        <v>25</v>
      </c>
      <c r="B14" s="8" t="s">
        <v>12</v>
      </c>
      <c r="C14" s="8" t="s">
        <v>16</v>
      </c>
      <c r="D14" s="9">
        <v>6.8</v>
      </c>
      <c r="E14" s="10">
        <v>1</v>
      </c>
      <c r="F14" s="10">
        <v>20</v>
      </c>
      <c r="G14" s="11">
        <f t="shared" si="3"/>
        <v>21.052631578947366</v>
      </c>
      <c r="H14" s="9" t="s">
        <v>14</v>
      </c>
      <c r="I14" s="10" t="s">
        <v>14</v>
      </c>
      <c r="J14" s="10" t="s">
        <v>14</v>
      </c>
      <c r="K14" s="12" t="s">
        <v>14</v>
      </c>
      <c r="L14" s="9" t="s">
        <v>14</v>
      </c>
      <c r="M14" s="10" t="s">
        <v>14</v>
      </c>
      <c r="N14" s="10" t="s">
        <v>14</v>
      </c>
      <c r="O14" s="9" t="s">
        <v>14</v>
      </c>
      <c r="P14" s="10" t="s">
        <v>14</v>
      </c>
      <c r="Q14" s="10" t="s">
        <v>14</v>
      </c>
    </row>
    <row r="15" spans="1:17" x14ac:dyDescent="0.25">
      <c r="A15" t="s">
        <v>26</v>
      </c>
      <c r="B15" t="s">
        <v>12</v>
      </c>
      <c r="C15" t="s">
        <v>13</v>
      </c>
      <c r="D15" s="5">
        <v>9.8000000000000007</v>
      </c>
      <c r="E15" s="6">
        <v>1.6</v>
      </c>
      <c r="F15" s="6">
        <v>17</v>
      </c>
      <c r="G15" s="7">
        <f>F15/80*100</f>
        <v>21.25</v>
      </c>
      <c r="H15" s="5">
        <v>27.5</v>
      </c>
      <c r="I15" s="6">
        <v>2</v>
      </c>
      <c r="J15" s="6">
        <v>38</v>
      </c>
      <c r="K15" s="7">
        <f>J15/119*100</f>
        <v>31.932773109243694</v>
      </c>
      <c r="L15" s="5" t="s">
        <v>14</v>
      </c>
      <c r="M15" s="6" t="s">
        <v>14</v>
      </c>
      <c r="N15" s="6" t="s">
        <v>14</v>
      </c>
      <c r="O15" s="5" t="s">
        <v>14</v>
      </c>
      <c r="P15" s="6" t="s">
        <v>14</v>
      </c>
      <c r="Q15" s="6" t="s">
        <v>14</v>
      </c>
    </row>
    <row r="16" spans="1:17" x14ac:dyDescent="0.25">
      <c r="A16" t="s">
        <v>26</v>
      </c>
      <c r="B16" t="s">
        <v>12</v>
      </c>
      <c r="C16" t="s">
        <v>15</v>
      </c>
      <c r="D16" s="5">
        <v>9.5</v>
      </c>
      <c r="E16" s="6">
        <v>1.3</v>
      </c>
      <c r="F16" s="6">
        <v>50</v>
      </c>
      <c r="G16" s="7">
        <f t="shared" ref="G16:G17" si="4">F16/80*100</f>
        <v>62.5</v>
      </c>
      <c r="H16" s="5">
        <v>27.5</v>
      </c>
      <c r="I16" s="6">
        <v>1.4</v>
      </c>
      <c r="J16" s="6">
        <v>61</v>
      </c>
      <c r="K16" s="7">
        <f t="shared" ref="K16:K17" si="5">J16/119*100</f>
        <v>51.260504201680668</v>
      </c>
      <c r="L16" s="5" t="s">
        <v>14</v>
      </c>
      <c r="M16" s="6" t="s">
        <v>14</v>
      </c>
      <c r="N16" s="6" t="s">
        <v>14</v>
      </c>
      <c r="O16" s="5" t="s">
        <v>14</v>
      </c>
      <c r="P16" s="6" t="s">
        <v>14</v>
      </c>
      <c r="Q16" s="6" t="s">
        <v>14</v>
      </c>
    </row>
    <row r="17" spans="1:17" x14ac:dyDescent="0.25">
      <c r="A17" s="8" t="s">
        <v>26</v>
      </c>
      <c r="B17" s="8" t="s">
        <v>12</v>
      </c>
      <c r="C17" s="8" t="s">
        <v>16</v>
      </c>
      <c r="D17" s="9">
        <v>7.4</v>
      </c>
      <c r="E17" s="10">
        <v>1.1000000000000001</v>
      </c>
      <c r="F17" s="10">
        <v>13</v>
      </c>
      <c r="G17" s="11">
        <f t="shared" si="4"/>
        <v>16.25</v>
      </c>
      <c r="H17" s="9">
        <v>21.4</v>
      </c>
      <c r="I17" s="10">
        <v>2.8</v>
      </c>
      <c r="J17" s="10">
        <v>20</v>
      </c>
      <c r="K17" s="11">
        <f t="shared" si="5"/>
        <v>16.806722689075631</v>
      </c>
      <c r="L17" s="9" t="s">
        <v>14</v>
      </c>
      <c r="M17" s="10" t="s">
        <v>14</v>
      </c>
      <c r="N17" s="10" t="s">
        <v>14</v>
      </c>
      <c r="O17" s="9" t="s">
        <v>14</v>
      </c>
      <c r="P17" s="10" t="s">
        <v>14</v>
      </c>
      <c r="Q17" s="10" t="s">
        <v>14</v>
      </c>
    </row>
    <row r="18" spans="1:17" x14ac:dyDescent="0.25">
      <c r="A18" t="s">
        <v>27</v>
      </c>
      <c r="B18" t="s">
        <v>18</v>
      </c>
      <c r="C18" t="s">
        <v>13</v>
      </c>
      <c r="D18" s="5">
        <v>10.3</v>
      </c>
      <c r="E18" s="6">
        <v>0.8</v>
      </c>
      <c r="F18" s="6">
        <v>24</v>
      </c>
      <c r="G18" s="7">
        <f>F18/95*100</f>
        <v>25.263157894736842</v>
      </c>
      <c r="H18" s="5">
        <v>24.2</v>
      </c>
      <c r="I18" s="6">
        <v>1</v>
      </c>
      <c r="J18" s="6">
        <v>3</v>
      </c>
      <c r="K18" s="7">
        <f>J18/19*100</f>
        <v>15.789473684210526</v>
      </c>
      <c r="L18" s="5" t="s">
        <v>14</v>
      </c>
      <c r="M18" s="6" t="s">
        <v>14</v>
      </c>
      <c r="N18" s="6" t="s">
        <v>14</v>
      </c>
      <c r="O18" s="5" t="s">
        <v>14</v>
      </c>
      <c r="P18" s="6" t="s">
        <v>14</v>
      </c>
      <c r="Q18" s="6" t="s">
        <v>14</v>
      </c>
    </row>
    <row r="19" spans="1:17" x14ac:dyDescent="0.25">
      <c r="A19" t="s">
        <v>27</v>
      </c>
      <c r="B19" t="s">
        <v>18</v>
      </c>
      <c r="C19" t="s">
        <v>15</v>
      </c>
      <c r="D19" s="5">
        <v>10</v>
      </c>
      <c r="E19" s="6">
        <v>1.1000000000000001</v>
      </c>
      <c r="F19" s="6">
        <v>56</v>
      </c>
      <c r="G19" s="7">
        <f t="shared" ref="G19:G20" si="6">F19/95*100</f>
        <v>58.947368421052623</v>
      </c>
      <c r="H19" s="5">
        <v>23</v>
      </c>
      <c r="I19" s="6">
        <v>2.6</v>
      </c>
      <c r="J19" s="6">
        <v>12</v>
      </c>
      <c r="K19" s="7">
        <f t="shared" ref="K19:K20" si="7">J19/19*100</f>
        <v>63.157894736842103</v>
      </c>
      <c r="L19" s="5" t="s">
        <v>14</v>
      </c>
      <c r="M19" s="6" t="s">
        <v>14</v>
      </c>
      <c r="N19" s="6" t="s">
        <v>14</v>
      </c>
      <c r="O19" s="5" t="s">
        <v>14</v>
      </c>
      <c r="P19" s="6" t="s">
        <v>14</v>
      </c>
      <c r="Q19" s="6" t="s">
        <v>14</v>
      </c>
    </row>
    <row r="20" spans="1:17" x14ac:dyDescent="0.25">
      <c r="A20" s="8" t="s">
        <v>27</v>
      </c>
      <c r="B20" s="8" t="s">
        <v>18</v>
      </c>
      <c r="C20" s="8" t="s">
        <v>16</v>
      </c>
      <c r="D20" s="9">
        <v>8.5</v>
      </c>
      <c r="E20" s="10">
        <v>0.5</v>
      </c>
      <c r="F20" s="10">
        <v>15</v>
      </c>
      <c r="G20" s="11">
        <f t="shared" si="6"/>
        <v>15.789473684210526</v>
      </c>
      <c r="H20" s="9">
        <v>20.8</v>
      </c>
      <c r="I20" s="10">
        <v>0.5</v>
      </c>
      <c r="J20" s="10">
        <v>4</v>
      </c>
      <c r="K20" s="11">
        <f t="shared" si="7"/>
        <v>21.052631578947366</v>
      </c>
      <c r="L20" s="9" t="s">
        <v>14</v>
      </c>
      <c r="M20" s="10" t="s">
        <v>14</v>
      </c>
      <c r="N20" s="10" t="s">
        <v>14</v>
      </c>
      <c r="O20" s="9" t="s">
        <v>14</v>
      </c>
      <c r="P20" s="10" t="s">
        <v>14</v>
      </c>
      <c r="Q20" s="10" t="s">
        <v>14</v>
      </c>
    </row>
    <row r="21" spans="1:17" x14ac:dyDescent="0.25">
      <c r="A21" t="s">
        <v>28</v>
      </c>
      <c r="B21" t="s">
        <v>18</v>
      </c>
      <c r="C21" t="s">
        <v>13</v>
      </c>
      <c r="D21" s="5">
        <v>9.6999999999999993</v>
      </c>
      <c r="E21" s="6">
        <v>0.8</v>
      </c>
      <c r="F21" s="6">
        <v>20</v>
      </c>
      <c r="G21" s="7">
        <f>F21/77*100</f>
        <v>25.97402597402597</v>
      </c>
      <c r="H21" s="5" t="s">
        <v>14</v>
      </c>
      <c r="I21" s="6" t="s">
        <v>14</v>
      </c>
      <c r="J21" s="6" t="s">
        <v>14</v>
      </c>
      <c r="K21" s="7" t="s">
        <v>14</v>
      </c>
      <c r="L21" s="5" t="s">
        <v>14</v>
      </c>
      <c r="M21" s="6" t="s">
        <v>14</v>
      </c>
      <c r="N21" s="6" t="s">
        <v>14</v>
      </c>
      <c r="O21" s="5" t="s">
        <v>14</v>
      </c>
      <c r="P21" s="6" t="s">
        <v>14</v>
      </c>
      <c r="Q21" s="6" t="s">
        <v>14</v>
      </c>
    </row>
    <row r="22" spans="1:17" x14ac:dyDescent="0.25">
      <c r="A22" t="s">
        <v>28</v>
      </c>
      <c r="B22" t="s">
        <v>18</v>
      </c>
      <c r="C22" t="s">
        <v>15</v>
      </c>
      <c r="D22" s="5">
        <v>9.9</v>
      </c>
      <c r="E22" s="6">
        <v>0.9</v>
      </c>
      <c r="F22" s="6">
        <v>47</v>
      </c>
      <c r="G22" s="7">
        <f t="shared" ref="G22:G23" si="8">F22/77*100</f>
        <v>61.038961038961034</v>
      </c>
      <c r="H22" s="5" t="s">
        <v>14</v>
      </c>
      <c r="I22" s="6" t="s">
        <v>14</v>
      </c>
      <c r="J22" s="6" t="s">
        <v>14</v>
      </c>
      <c r="K22" s="7" t="s">
        <v>14</v>
      </c>
      <c r="L22" s="5" t="s">
        <v>14</v>
      </c>
      <c r="M22" s="6" t="s">
        <v>14</v>
      </c>
      <c r="N22" s="6" t="s">
        <v>14</v>
      </c>
      <c r="O22" s="5" t="s">
        <v>14</v>
      </c>
      <c r="P22" s="6" t="s">
        <v>14</v>
      </c>
      <c r="Q22" s="6" t="s">
        <v>14</v>
      </c>
    </row>
    <row r="23" spans="1:17" x14ac:dyDescent="0.25">
      <c r="A23" s="8" t="s">
        <v>28</v>
      </c>
      <c r="B23" s="8" t="s">
        <v>18</v>
      </c>
      <c r="C23" s="8" t="s">
        <v>16</v>
      </c>
      <c r="D23" s="9">
        <v>8.1999999999999993</v>
      </c>
      <c r="E23" s="10">
        <v>0.6</v>
      </c>
      <c r="F23" s="10">
        <v>10</v>
      </c>
      <c r="G23" s="11">
        <f t="shared" si="8"/>
        <v>12.987012987012985</v>
      </c>
      <c r="H23" s="9" t="s">
        <v>14</v>
      </c>
      <c r="I23" s="10" t="s">
        <v>14</v>
      </c>
      <c r="J23" s="10" t="s">
        <v>14</v>
      </c>
      <c r="K23" s="12" t="s">
        <v>14</v>
      </c>
      <c r="L23" s="9" t="s">
        <v>14</v>
      </c>
      <c r="M23" s="10" t="s">
        <v>14</v>
      </c>
      <c r="N23" s="10" t="s">
        <v>14</v>
      </c>
      <c r="O23" s="9" t="s">
        <v>14</v>
      </c>
      <c r="P23" s="10" t="s">
        <v>14</v>
      </c>
      <c r="Q23" s="10" t="s">
        <v>14</v>
      </c>
    </row>
    <row r="24" spans="1:17" x14ac:dyDescent="0.25">
      <c r="A24" t="s">
        <v>29</v>
      </c>
      <c r="B24" t="s">
        <v>18</v>
      </c>
      <c r="C24" t="s">
        <v>13</v>
      </c>
      <c r="D24" s="5" t="s">
        <v>14</v>
      </c>
      <c r="E24" s="6" t="s">
        <v>14</v>
      </c>
      <c r="F24" s="6" t="s">
        <v>14</v>
      </c>
      <c r="G24" s="6"/>
      <c r="H24" s="5">
        <v>23.4</v>
      </c>
      <c r="I24" s="6">
        <v>1.7</v>
      </c>
      <c r="J24" s="6">
        <v>25</v>
      </c>
      <c r="K24" s="7">
        <f>J24/81*100</f>
        <v>30.864197530864196</v>
      </c>
      <c r="L24" s="5" t="s">
        <v>14</v>
      </c>
      <c r="M24" s="6" t="s">
        <v>14</v>
      </c>
      <c r="N24" s="6" t="s">
        <v>14</v>
      </c>
      <c r="O24" s="5" t="s">
        <v>14</v>
      </c>
      <c r="P24" s="6" t="s">
        <v>14</v>
      </c>
      <c r="Q24" s="6" t="s">
        <v>14</v>
      </c>
    </row>
    <row r="25" spans="1:17" x14ac:dyDescent="0.25">
      <c r="A25" t="s">
        <v>29</v>
      </c>
      <c r="B25" t="s">
        <v>18</v>
      </c>
      <c r="C25" t="s">
        <v>15</v>
      </c>
      <c r="D25" s="5" t="s">
        <v>14</v>
      </c>
      <c r="E25" s="6" t="s">
        <v>14</v>
      </c>
      <c r="F25" s="6" t="s">
        <v>14</v>
      </c>
      <c r="G25" s="6"/>
      <c r="H25" s="5">
        <v>23.2</v>
      </c>
      <c r="I25" s="6">
        <v>1.6</v>
      </c>
      <c r="J25" s="6">
        <v>48</v>
      </c>
      <c r="K25" s="7">
        <f t="shared" ref="K25:K26" si="9">J25/81*100</f>
        <v>59.259259259259252</v>
      </c>
      <c r="L25" s="5" t="s">
        <v>14</v>
      </c>
      <c r="M25" s="6" t="s">
        <v>14</v>
      </c>
      <c r="N25" s="6" t="s">
        <v>14</v>
      </c>
      <c r="O25" s="5" t="s">
        <v>14</v>
      </c>
      <c r="P25" s="6" t="s">
        <v>14</v>
      </c>
      <c r="Q25" s="6" t="s">
        <v>14</v>
      </c>
    </row>
    <row r="26" spans="1:17" x14ac:dyDescent="0.25">
      <c r="A26" s="8" t="s">
        <v>29</v>
      </c>
      <c r="B26" s="8" t="s">
        <v>18</v>
      </c>
      <c r="C26" s="8" t="s">
        <v>16</v>
      </c>
      <c r="D26" s="9" t="s">
        <v>14</v>
      </c>
      <c r="E26" s="10" t="s">
        <v>14</v>
      </c>
      <c r="F26" s="10" t="s">
        <v>14</v>
      </c>
      <c r="G26" s="10"/>
      <c r="H26" s="9">
        <v>20.3</v>
      </c>
      <c r="I26" s="10">
        <v>3.1</v>
      </c>
      <c r="J26" s="10">
        <v>8</v>
      </c>
      <c r="K26" s="11">
        <f t="shared" si="9"/>
        <v>9.8765432098765427</v>
      </c>
      <c r="L26" s="9" t="s">
        <v>14</v>
      </c>
      <c r="M26" s="10" t="s">
        <v>14</v>
      </c>
      <c r="N26" s="10" t="s">
        <v>14</v>
      </c>
      <c r="O26" s="9" t="s">
        <v>14</v>
      </c>
      <c r="P26" s="10" t="s">
        <v>14</v>
      </c>
      <c r="Q26" s="10" t="s">
        <v>14</v>
      </c>
    </row>
    <row r="27" spans="1:17" x14ac:dyDescent="0.25">
      <c r="A27" t="s">
        <v>30</v>
      </c>
      <c r="B27" t="s">
        <v>31</v>
      </c>
      <c r="C27" t="s">
        <v>13</v>
      </c>
      <c r="D27" s="5">
        <v>8.9</v>
      </c>
      <c r="E27" s="6">
        <v>1.2</v>
      </c>
      <c r="F27" s="6">
        <v>16</v>
      </c>
      <c r="G27" s="7">
        <f>F27/57*100</f>
        <v>28.07017543859649</v>
      </c>
      <c r="H27" s="5" t="s">
        <v>14</v>
      </c>
      <c r="I27" s="6" t="s">
        <v>14</v>
      </c>
      <c r="J27" s="6" t="s">
        <v>14</v>
      </c>
      <c r="K27" s="6" t="s">
        <v>14</v>
      </c>
      <c r="L27" s="5" t="s">
        <v>14</v>
      </c>
      <c r="M27" s="6" t="s">
        <v>14</v>
      </c>
      <c r="N27" s="6" t="s">
        <v>14</v>
      </c>
      <c r="O27" s="5" t="s">
        <v>14</v>
      </c>
      <c r="P27" s="6" t="s">
        <v>14</v>
      </c>
      <c r="Q27" s="6" t="s">
        <v>14</v>
      </c>
    </row>
    <row r="28" spans="1:17" x14ac:dyDescent="0.25">
      <c r="A28" t="s">
        <v>30</v>
      </c>
      <c r="B28" t="s">
        <v>31</v>
      </c>
      <c r="C28" t="s">
        <v>15</v>
      </c>
      <c r="D28" s="5">
        <v>8.9</v>
      </c>
      <c r="E28" s="6">
        <v>0.9</v>
      </c>
      <c r="F28" s="6">
        <v>24</v>
      </c>
      <c r="G28" s="7">
        <f t="shared" ref="G28:G29" si="10">F28/57*100</f>
        <v>42.105263157894733</v>
      </c>
      <c r="H28" s="5" t="s">
        <v>14</v>
      </c>
      <c r="I28" s="6" t="s">
        <v>14</v>
      </c>
      <c r="J28" s="6" t="s">
        <v>14</v>
      </c>
      <c r="K28" s="6" t="s">
        <v>14</v>
      </c>
      <c r="L28" s="5" t="s">
        <v>14</v>
      </c>
      <c r="M28" s="6" t="s">
        <v>14</v>
      </c>
      <c r="N28" s="6" t="s">
        <v>14</v>
      </c>
      <c r="O28" s="5" t="s">
        <v>14</v>
      </c>
      <c r="P28" s="6" t="s">
        <v>14</v>
      </c>
      <c r="Q28" s="6" t="s">
        <v>14</v>
      </c>
    </row>
    <row r="29" spans="1:17" x14ac:dyDescent="0.25">
      <c r="A29" s="8" t="s">
        <v>30</v>
      </c>
      <c r="B29" s="8" t="s">
        <v>31</v>
      </c>
      <c r="C29" s="8" t="s">
        <v>16</v>
      </c>
      <c r="D29" s="9">
        <v>7.6</v>
      </c>
      <c r="E29" s="10">
        <v>0.9</v>
      </c>
      <c r="F29" s="10">
        <v>17</v>
      </c>
      <c r="G29" s="11">
        <f t="shared" si="10"/>
        <v>29.82456140350877</v>
      </c>
      <c r="H29" s="9" t="s">
        <v>14</v>
      </c>
      <c r="I29" s="10" t="s">
        <v>14</v>
      </c>
      <c r="J29" s="10" t="s">
        <v>14</v>
      </c>
      <c r="K29" s="10" t="s">
        <v>14</v>
      </c>
      <c r="L29" s="9" t="s">
        <v>14</v>
      </c>
      <c r="M29" s="10" t="s">
        <v>14</v>
      </c>
      <c r="N29" s="10" t="s">
        <v>14</v>
      </c>
      <c r="O29" s="9" t="s">
        <v>14</v>
      </c>
      <c r="P29" s="10" t="s">
        <v>14</v>
      </c>
      <c r="Q29" s="10" t="s">
        <v>14</v>
      </c>
    </row>
    <row r="30" spans="1:17" x14ac:dyDescent="0.25">
      <c r="A30" t="s">
        <v>32</v>
      </c>
      <c r="B30" t="s">
        <v>31</v>
      </c>
      <c r="C30" t="s">
        <v>13</v>
      </c>
      <c r="D30" s="5">
        <v>9.1999999999999993</v>
      </c>
      <c r="E30" s="6">
        <v>1</v>
      </c>
      <c r="F30" s="6">
        <v>32</v>
      </c>
      <c r="G30" s="7">
        <f>F30/85*100</f>
        <v>37.647058823529413</v>
      </c>
      <c r="H30" s="5" t="s">
        <v>14</v>
      </c>
      <c r="I30" s="6" t="s">
        <v>14</v>
      </c>
      <c r="J30" s="6" t="s">
        <v>14</v>
      </c>
      <c r="K30" s="6" t="s">
        <v>14</v>
      </c>
      <c r="L30" s="5" t="s">
        <v>14</v>
      </c>
      <c r="M30" s="6" t="s">
        <v>14</v>
      </c>
      <c r="N30" s="6" t="s">
        <v>14</v>
      </c>
      <c r="O30" s="5" t="s">
        <v>14</v>
      </c>
      <c r="P30" s="6" t="s">
        <v>14</v>
      </c>
      <c r="Q30" s="6" t="s">
        <v>14</v>
      </c>
    </row>
    <row r="31" spans="1:17" x14ac:dyDescent="0.25">
      <c r="A31" t="s">
        <v>32</v>
      </c>
      <c r="B31" t="s">
        <v>31</v>
      </c>
      <c r="C31" t="s">
        <v>15</v>
      </c>
      <c r="D31" s="5">
        <v>8.9</v>
      </c>
      <c r="E31" s="6">
        <v>0.9</v>
      </c>
      <c r="F31" s="6">
        <v>37</v>
      </c>
      <c r="G31" s="7">
        <f t="shared" ref="G31:G32" si="11">F31/85*100</f>
        <v>43.529411764705884</v>
      </c>
      <c r="H31" s="5" t="s">
        <v>14</v>
      </c>
      <c r="I31" s="6" t="s">
        <v>14</v>
      </c>
      <c r="J31" s="6" t="s">
        <v>14</v>
      </c>
      <c r="K31" s="6" t="s">
        <v>14</v>
      </c>
      <c r="L31" s="5" t="s">
        <v>14</v>
      </c>
      <c r="M31" s="6" t="s">
        <v>14</v>
      </c>
      <c r="N31" s="6" t="s">
        <v>14</v>
      </c>
      <c r="O31" s="5" t="s">
        <v>14</v>
      </c>
      <c r="P31" s="6" t="s">
        <v>14</v>
      </c>
      <c r="Q31" s="6" t="s">
        <v>14</v>
      </c>
    </row>
    <row r="32" spans="1:17" x14ac:dyDescent="0.25">
      <c r="A32" s="8" t="s">
        <v>32</v>
      </c>
      <c r="B32" s="8" t="s">
        <v>31</v>
      </c>
      <c r="C32" s="8" t="s">
        <v>16</v>
      </c>
      <c r="D32" s="9">
        <v>7.2</v>
      </c>
      <c r="E32" s="10">
        <v>0.9</v>
      </c>
      <c r="F32" s="10">
        <v>16</v>
      </c>
      <c r="G32" s="11">
        <f t="shared" si="11"/>
        <v>18.823529411764707</v>
      </c>
      <c r="H32" s="9" t="s">
        <v>14</v>
      </c>
      <c r="I32" s="10" t="s">
        <v>14</v>
      </c>
      <c r="J32" s="10" t="s">
        <v>14</v>
      </c>
      <c r="K32" s="10" t="s">
        <v>14</v>
      </c>
      <c r="L32" s="9" t="s">
        <v>14</v>
      </c>
      <c r="M32" s="10" t="s">
        <v>14</v>
      </c>
      <c r="N32" s="10" t="s">
        <v>14</v>
      </c>
      <c r="O32" s="9" t="s">
        <v>14</v>
      </c>
      <c r="P32" s="10" t="s">
        <v>14</v>
      </c>
      <c r="Q32" s="10" t="s">
        <v>14</v>
      </c>
    </row>
  </sheetData>
  <mergeCells count="4">
    <mergeCell ref="D1:F1"/>
    <mergeCell ref="H1:J1"/>
    <mergeCell ref="L1:N1"/>
    <mergeCell ref="O1:Q1"/>
  </mergeCells>
  <pageMargins left="0.7" right="0.7" top="0.75" bottom="0.75" header="0.3" footer="0.3"/>
  <pageSetup paperSize="9" scale="90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Survival_measurements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Busch</dc:creator>
  <cp:lastModifiedBy>Elisabeth Busch</cp:lastModifiedBy>
  <dcterms:created xsi:type="dcterms:W3CDTF">2014-11-26T11:09:03Z</dcterms:created>
  <dcterms:modified xsi:type="dcterms:W3CDTF">2015-10-19T15:39:35Z</dcterms:modified>
</cp:coreProperties>
</file>